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390" windowWidth="25440" windowHeight="6450" tabRatio="780" firstSheet="4" activeTab="17"/>
  </bookViews>
  <sheets>
    <sheet name="DCR" sheetId="50" r:id="rId1"/>
    <sheet name="TRTP Seg 3B" sheetId="69" r:id="rId2"/>
    <sheet name="TRTP Seg 3C" sheetId="70" r:id="rId3"/>
    <sheet name="TRTP Seg 4" sheetId="71" r:id="rId4"/>
    <sheet name="TRTP Seg 5" sheetId="72" r:id="rId5"/>
    <sheet name="TRTP Seg 6" sheetId="73" r:id="rId6"/>
    <sheet name="TRTP Seg 7" sheetId="74" r:id="rId7"/>
    <sheet name="TRTP Seg 8" sheetId="75" r:id="rId8"/>
    <sheet name="TRTP Seg 9" sheetId="76" r:id="rId9"/>
    <sheet name="TRTP Seg 10" sheetId="77" r:id="rId10"/>
    <sheet name="TRTP Seg 11" sheetId="78" r:id="rId11"/>
    <sheet name="EITP" sheetId="51" r:id="rId12"/>
    <sheet name="Lugo-Pisgah" sheetId="54" r:id="rId13"/>
    <sheet name="Red Bluff" sheetId="40" r:id="rId14"/>
    <sheet name="CRSX" sheetId="49" r:id="rId15"/>
    <sheet name="Whirlwind" sheetId="67" r:id="rId16"/>
    <sheet name="Coolwater Lugo" sheetId="68" r:id="rId17"/>
    <sheet name="WOD" sheetId="48"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s>
  <definedNames>
    <definedName name="\A" localSheetId="16">#REF!</definedName>
    <definedName name="\A" localSheetId="0">#REF!</definedName>
    <definedName name="\A" localSheetId="12">#REF!</definedName>
    <definedName name="\A" localSheetId="9">#REF!</definedName>
    <definedName name="\A" localSheetId="3">#REF!</definedName>
    <definedName name="\A" localSheetId="4">#REF!</definedName>
    <definedName name="\A" localSheetId="8">#REF!</definedName>
    <definedName name="\A" localSheetId="15">#REF!</definedName>
    <definedName name="\A">#REF!</definedName>
    <definedName name="\B" localSheetId="16">#REF!</definedName>
    <definedName name="\B" localSheetId="0">#REF!</definedName>
    <definedName name="\B" localSheetId="12">#REF!</definedName>
    <definedName name="\B" localSheetId="9">#REF!</definedName>
    <definedName name="\B" localSheetId="3">#REF!</definedName>
    <definedName name="\B" localSheetId="4">#REF!</definedName>
    <definedName name="\B" localSheetId="8">#REF!</definedName>
    <definedName name="\B" localSheetId="15">#REF!</definedName>
    <definedName name="\B">#REF!</definedName>
    <definedName name="\C" localSheetId="16">#REF!</definedName>
    <definedName name="\C" localSheetId="0">#REF!</definedName>
    <definedName name="\C" localSheetId="12">#REF!</definedName>
    <definedName name="\C" localSheetId="9">#REF!</definedName>
    <definedName name="\C" localSheetId="3">#REF!</definedName>
    <definedName name="\C" localSheetId="4">#REF!</definedName>
    <definedName name="\C" localSheetId="8">#REF!</definedName>
    <definedName name="\C" localSheetId="15">#REF!</definedName>
    <definedName name="\C">#REF!</definedName>
    <definedName name="\D" localSheetId="16">#REF!</definedName>
    <definedName name="\D" localSheetId="12">#REF!</definedName>
    <definedName name="\D" localSheetId="9">#REF!</definedName>
    <definedName name="\D" localSheetId="3">#REF!</definedName>
    <definedName name="\D" localSheetId="8">#REF!</definedName>
    <definedName name="\D" localSheetId="15">#REF!</definedName>
    <definedName name="\D">#REF!</definedName>
    <definedName name="\E" localSheetId="16">#REF!</definedName>
    <definedName name="\E" localSheetId="12">#REF!</definedName>
    <definedName name="\E" localSheetId="9">#REF!</definedName>
    <definedName name="\E" localSheetId="3">#REF!</definedName>
    <definedName name="\E" localSheetId="8">#REF!</definedName>
    <definedName name="\E" localSheetId="15">#REF!</definedName>
    <definedName name="\E">#REF!</definedName>
    <definedName name="\F" localSheetId="16">#REF!</definedName>
    <definedName name="\F" localSheetId="12">#REF!</definedName>
    <definedName name="\F" localSheetId="9">#REF!</definedName>
    <definedName name="\F" localSheetId="3">#REF!</definedName>
    <definedName name="\F" localSheetId="8">#REF!</definedName>
    <definedName name="\F" localSheetId="15">#REF!</definedName>
    <definedName name="\F">#REF!</definedName>
    <definedName name="\G" localSheetId="16">#REF!</definedName>
    <definedName name="\G" localSheetId="12">#REF!</definedName>
    <definedName name="\G" localSheetId="9">#REF!</definedName>
    <definedName name="\G" localSheetId="3">#REF!</definedName>
    <definedName name="\G" localSheetId="8">#REF!</definedName>
    <definedName name="\G" localSheetId="15">#REF!</definedName>
    <definedName name="\G">#REF!</definedName>
    <definedName name="\H" localSheetId="16">#REF!</definedName>
    <definedName name="\H" localSheetId="12">#REF!</definedName>
    <definedName name="\H" localSheetId="9">#REF!</definedName>
    <definedName name="\H" localSheetId="3">#REF!</definedName>
    <definedName name="\H" localSheetId="8">#REF!</definedName>
    <definedName name="\H" localSheetId="15">#REF!</definedName>
    <definedName name="\H">#REF!</definedName>
    <definedName name="\I" localSheetId="16">#REF!</definedName>
    <definedName name="\I" localSheetId="12">#REF!</definedName>
    <definedName name="\I" localSheetId="9">#REF!</definedName>
    <definedName name="\I" localSheetId="3">#REF!</definedName>
    <definedName name="\I" localSheetId="8">#REF!</definedName>
    <definedName name="\I" localSheetId="15">#REF!</definedName>
    <definedName name="\I">#REF!</definedName>
    <definedName name="\J" localSheetId="16">#REF!</definedName>
    <definedName name="\J" localSheetId="12">#REF!</definedName>
    <definedName name="\J" localSheetId="9">#REF!</definedName>
    <definedName name="\J" localSheetId="3">#REF!</definedName>
    <definedName name="\J" localSheetId="8">#REF!</definedName>
    <definedName name="\J" localSheetId="15">#REF!</definedName>
    <definedName name="\J">#REF!</definedName>
    <definedName name="\K" localSheetId="16">#REF!</definedName>
    <definedName name="\K" localSheetId="12">#REF!</definedName>
    <definedName name="\K" localSheetId="9">#REF!</definedName>
    <definedName name="\K" localSheetId="3">#REF!</definedName>
    <definedName name="\K" localSheetId="8">#REF!</definedName>
    <definedName name="\K" localSheetId="15">#REF!</definedName>
    <definedName name="\K">#REF!</definedName>
    <definedName name="\L" localSheetId="16">#REF!</definedName>
    <definedName name="\L" localSheetId="12">#REF!</definedName>
    <definedName name="\L" localSheetId="9">#REF!</definedName>
    <definedName name="\L" localSheetId="3">#REF!</definedName>
    <definedName name="\L" localSheetId="8">#REF!</definedName>
    <definedName name="\L" localSheetId="15">#REF!</definedName>
    <definedName name="\L">#REF!</definedName>
    <definedName name="\M" localSheetId="16">#REF!</definedName>
    <definedName name="\M" localSheetId="12">#REF!</definedName>
    <definedName name="\M" localSheetId="9">#REF!</definedName>
    <definedName name="\M" localSheetId="3">#REF!</definedName>
    <definedName name="\M" localSheetId="8">#REF!</definedName>
    <definedName name="\M" localSheetId="15">#REF!</definedName>
    <definedName name="\M">#REF!</definedName>
    <definedName name="\N" localSheetId="16">#REF!</definedName>
    <definedName name="\N" localSheetId="12">#REF!</definedName>
    <definedName name="\N" localSheetId="9">#REF!</definedName>
    <definedName name="\N" localSheetId="3">#REF!</definedName>
    <definedName name="\N" localSheetId="8">#REF!</definedName>
    <definedName name="\N" localSheetId="15">#REF!</definedName>
    <definedName name="\N">#REF!</definedName>
    <definedName name="____a2" hidden="1">{#N/A,#N/A,FALSE,"Edison";#N/A,#N/A,FALSE," EIX"}</definedName>
    <definedName name="____bb2" hidden="1">{#N/A,#N/A,FALSE,"Edison";#N/A,#N/A,FALSE," EIX"}</definedName>
    <definedName name="____ccc2" hidden="1">{#N/A,#N/A,FALSE,"Edison";#N/A,#N/A,FALSE," EIX"}</definedName>
    <definedName name="___a2" localSheetId="16" hidden="1">{#N/A,#N/A,FALSE,"Edison";#N/A,#N/A,FALSE," EIX"}</definedName>
    <definedName name="___a2" localSheetId="14" hidden="1">{#N/A,#N/A,FALSE,"Edison";#N/A,#N/A,FALSE," EIX"}</definedName>
    <definedName name="___a2" localSheetId="0" hidden="1">{#N/A,#N/A,FALSE,"Edison";#N/A,#N/A,FALSE," EIX"}</definedName>
    <definedName name="___a2" localSheetId="12" hidden="1">{#N/A,#N/A,FALSE,"Edison";#N/A,#N/A,FALSE," EIX"}</definedName>
    <definedName name="___a2" localSheetId="9" hidden="1">{#N/A,#N/A,FALSE,"Edison";#N/A,#N/A,FALSE," EIX"}</definedName>
    <definedName name="___a2" localSheetId="3" hidden="1">{#N/A,#N/A,FALSE,"Edison";#N/A,#N/A,FALSE," EIX"}</definedName>
    <definedName name="___a2" localSheetId="4" hidden="1">{#N/A,#N/A,FALSE,"Edison";#N/A,#N/A,FALSE," EIX"}</definedName>
    <definedName name="___a2" localSheetId="8" hidden="1">{#N/A,#N/A,FALSE,"Edison";#N/A,#N/A,FALSE," EIX"}</definedName>
    <definedName name="___a2" localSheetId="15" hidden="1">{#N/A,#N/A,FALSE,"Edison";#N/A,#N/A,FALSE," EIX"}</definedName>
    <definedName name="___a2" localSheetId="17" hidden="1">{#N/A,#N/A,FALSE,"Edison";#N/A,#N/A,FALSE," EIX"}</definedName>
    <definedName name="___a2" hidden="1">{#N/A,#N/A,FALSE,"Edison";#N/A,#N/A,FALSE," EIX"}</definedName>
    <definedName name="___bb2" localSheetId="16" hidden="1">{#N/A,#N/A,FALSE,"Edison";#N/A,#N/A,FALSE," EIX"}</definedName>
    <definedName name="___bb2" localSheetId="14" hidden="1">{#N/A,#N/A,FALSE,"Edison";#N/A,#N/A,FALSE," EIX"}</definedName>
    <definedName name="___bb2" localSheetId="0" hidden="1">{#N/A,#N/A,FALSE,"Edison";#N/A,#N/A,FALSE," EIX"}</definedName>
    <definedName name="___bb2" localSheetId="12" hidden="1">{#N/A,#N/A,FALSE,"Edison";#N/A,#N/A,FALSE," EIX"}</definedName>
    <definedName name="___bb2" localSheetId="9" hidden="1">{#N/A,#N/A,FALSE,"Edison";#N/A,#N/A,FALSE," EIX"}</definedName>
    <definedName name="___bb2" localSheetId="3" hidden="1">{#N/A,#N/A,FALSE,"Edison";#N/A,#N/A,FALSE," EIX"}</definedName>
    <definedName name="___bb2" localSheetId="4" hidden="1">{#N/A,#N/A,FALSE,"Edison";#N/A,#N/A,FALSE," EIX"}</definedName>
    <definedName name="___bb2" localSheetId="8" hidden="1">{#N/A,#N/A,FALSE,"Edison";#N/A,#N/A,FALSE," EIX"}</definedName>
    <definedName name="___bb2" localSheetId="15" hidden="1">{#N/A,#N/A,FALSE,"Edison";#N/A,#N/A,FALSE," EIX"}</definedName>
    <definedName name="___bb2" localSheetId="17" hidden="1">{#N/A,#N/A,FALSE,"Edison";#N/A,#N/A,FALSE," EIX"}</definedName>
    <definedName name="___bb2" hidden="1">{#N/A,#N/A,FALSE,"Edison";#N/A,#N/A,FALSE," EIX"}</definedName>
    <definedName name="___ccc2" localSheetId="16" hidden="1">{#N/A,#N/A,FALSE,"Edison";#N/A,#N/A,FALSE," EIX"}</definedName>
    <definedName name="___ccc2" localSheetId="14" hidden="1">{#N/A,#N/A,FALSE,"Edison";#N/A,#N/A,FALSE," EIX"}</definedName>
    <definedName name="___ccc2" localSheetId="0" hidden="1">{#N/A,#N/A,FALSE,"Edison";#N/A,#N/A,FALSE," EIX"}</definedName>
    <definedName name="___ccc2" localSheetId="12" hidden="1">{#N/A,#N/A,FALSE,"Edison";#N/A,#N/A,FALSE," EIX"}</definedName>
    <definedName name="___ccc2" localSheetId="9" hidden="1">{#N/A,#N/A,FALSE,"Edison";#N/A,#N/A,FALSE," EIX"}</definedName>
    <definedName name="___ccc2" localSheetId="3" hidden="1">{#N/A,#N/A,FALSE,"Edison";#N/A,#N/A,FALSE," EIX"}</definedName>
    <definedName name="___ccc2" localSheetId="4" hidden="1">{#N/A,#N/A,FALSE,"Edison";#N/A,#N/A,FALSE," EIX"}</definedName>
    <definedName name="___ccc2" localSheetId="8" hidden="1">{#N/A,#N/A,FALSE,"Edison";#N/A,#N/A,FALSE," EIX"}</definedName>
    <definedName name="___ccc2" localSheetId="15" hidden="1">{#N/A,#N/A,FALSE,"Edison";#N/A,#N/A,FALSE," EIX"}</definedName>
    <definedName name="___ccc2" localSheetId="17" hidden="1">{#N/A,#N/A,FALSE,"Edison";#N/A,#N/A,FALSE," EIX"}</definedName>
    <definedName name="___ccc2" hidden="1">{#N/A,#N/A,FALSE,"Edison";#N/A,#N/A,FALSE," EIX"}</definedName>
    <definedName name="___Esc2">1.035</definedName>
    <definedName name="___Kap1" localSheetId="16">[1]Current!#REF!</definedName>
    <definedName name="___Kap1" localSheetId="12">[1]Current!#REF!</definedName>
    <definedName name="___Kap1" localSheetId="9">[1]Current!#REF!</definedName>
    <definedName name="___Kap1" localSheetId="3">[1]Current!#REF!</definedName>
    <definedName name="___Kap1" localSheetId="4">[1]Current!#REF!</definedName>
    <definedName name="___Kap1" localSheetId="8">[1]Current!#REF!</definedName>
    <definedName name="___Kap1" localSheetId="15">[1]Current!#REF!</definedName>
    <definedName name="___Kap1">[1]Current!#REF!</definedName>
    <definedName name="___Kap2" localSheetId="16">[1]Current!#REF!</definedName>
    <definedName name="___Kap2" localSheetId="12">[1]Current!#REF!</definedName>
    <definedName name="___Kap2" localSheetId="9">[1]Current!#REF!</definedName>
    <definedName name="___Kap2" localSheetId="3">[1]Current!#REF!</definedName>
    <definedName name="___Kap2" localSheetId="4">[1]Current!#REF!</definedName>
    <definedName name="___Kap2" localSheetId="8">[1]Current!#REF!</definedName>
    <definedName name="___Kap2" localSheetId="15">[1]Current!#REF!</definedName>
    <definedName name="___Kap2">[1]Current!#REF!</definedName>
    <definedName name="___pg1" localSheetId="16">#REF!</definedName>
    <definedName name="___pg1" localSheetId="12">#REF!</definedName>
    <definedName name="___pg1" localSheetId="9">#REF!</definedName>
    <definedName name="___pg1" localSheetId="3">#REF!</definedName>
    <definedName name="___pg1" localSheetId="4">#REF!</definedName>
    <definedName name="___pg1" localSheetId="8">#REF!</definedName>
    <definedName name="___pg1" localSheetId="15">#REF!</definedName>
    <definedName name="___pg1">#REF!</definedName>
    <definedName name="___pg2" localSheetId="16">#REF!</definedName>
    <definedName name="___pg2" localSheetId="12">#REF!</definedName>
    <definedName name="___pg2" localSheetId="9">#REF!</definedName>
    <definedName name="___pg2" localSheetId="3">#REF!</definedName>
    <definedName name="___pg2" localSheetId="4">#REF!</definedName>
    <definedName name="___pg2" localSheetId="8">#REF!</definedName>
    <definedName name="___pg2" localSheetId="15">#REF!</definedName>
    <definedName name="___pg2">#REF!</definedName>
    <definedName name="___pg3" localSheetId="16">#REF!</definedName>
    <definedName name="___pg3" localSheetId="12">#REF!</definedName>
    <definedName name="___pg3" localSheetId="9">#REF!</definedName>
    <definedName name="___pg3" localSheetId="3">#REF!</definedName>
    <definedName name="___pg3" localSheetId="4">#REF!</definedName>
    <definedName name="___pg3" localSheetId="8">#REF!</definedName>
    <definedName name="___pg3" localSheetId="15">#REF!</definedName>
    <definedName name="___pg3">#REF!</definedName>
    <definedName name="___TCW1" localSheetId="16">#REF!</definedName>
    <definedName name="___TCW1" localSheetId="12">#REF!</definedName>
    <definedName name="___TCW1" localSheetId="9">#REF!</definedName>
    <definedName name="___TCW1" localSheetId="3">#REF!</definedName>
    <definedName name="___TCW1" localSheetId="8">#REF!</definedName>
    <definedName name="___TCW1" localSheetId="15">#REF!</definedName>
    <definedName name="___TCW1">#REF!</definedName>
    <definedName name="___TCW2" localSheetId="16">#REF!</definedName>
    <definedName name="___TCW2" localSheetId="12">#REF!</definedName>
    <definedName name="___TCW2" localSheetId="9">#REF!</definedName>
    <definedName name="___TCW2" localSheetId="3">#REF!</definedName>
    <definedName name="___TCW2" localSheetId="8">#REF!</definedName>
    <definedName name="___TCW2" localSheetId="15">#REF!</definedName>
    <definedName name="___TCW2">#REF!</definedName>
    <definedName name="___TCW3" localSheetId="16">#REF!</definedName>
    <definedName name="___TCW3" localSheetId="12">#REF!</definedName>
    <definedName name="___TCW3" localSheetId="9">#REF!</definedName>
    <definedName name="___TCW3" localSheetId="3">#REF!</definedName>
    <definedName name="___TCW3" localSheetId="8">#REF!</definedName>
    <definedName name="___TCW3" localSheetId="15">#REF!</definedName>
    <definedName name="___TCW3">#REF!</definedName>
    <definedName name="__123Graph_A" localSheetId="16" hidden="1">[2]DOWNLOAD!#REF!</definedName>
    <definedName name="__123Graph_A" localSheetId="12" hidden="1">[3]DOWNLOAD!#REF!</definedName>
    <definedName name="__123Graph_A" localSheetId="9" hidden="1">[4]DOWNLOAD!#REF!</definedName>
    <definedName name="__123Graph_A" localSheetId="3" hidden="1">[4]DOWNLOAD!#REF!</definedName>
    <definedName name="__123Graph_A" localSheetId="4" hidden="1">[4]DOWNLOAD!#REF!</definedName>
    <definedName name="__123Graph_A" localSheetId="8" hidden="1">[4]DOWNLOAD!#REF!</definedName>
    <definedName name="__123Graph_A" localSheetId="15" hidden="1">[3]DOWNLOAD!#REF!</definedName>
    <definedName name="__123Graph_A" hidden="1">[2]DOWNLOAD!#REF!</definedName>
    <definedName name="__123Graph_B" localSheetId="16" hidden="1">[2]DOWNLOAD!#REF!</definedName>
    <definedName name="__123Graph_B" localSheetId="12" hidden="1">[3]DOWNLOAD!#REF!</definedName>
    <definedName name="__123Graph_B" localSheetId="9" hidden="1">[4]DOWNLOAD!#REF!</definedName>
    <definedName name="__123Graph_B" localSheetId="3" hidden="1">[4]DOWNLOAD!#REF!</definedName>
    <definedName name="__123Graph_B" localSheetId="4" hidden="1">[4]DOWNLOAD!#REF!</definedName>
    <definedName name="__123Graph_B" localSheetId="8" hidden="1">[4]DOWNLOAD!#REF!</definedName>
    <definedName name="__123Graph_B" localSheetId="15" hidden="1">[3]DOWNLOAD!#REF!</definedName>
    <definedName name="__123Graph_B" hidden="1">[2]DOWNLOAD!#REF!</definedName>
    <definedName name="__123Graph_C" localSheetId="16" hidden="1">[2]DOWNLOAD!#REF!</definedName>
    <definedName name="__123Graph_C" localSheetId="12" hidden="1">[3]DOWNLOAD!#REF!</definedName>
    <definedName name="__123Graph_C" localSheetId="9" hidden="1">[4]DOWNLOAD!#REF!</definedName>
    <definedName name="__123Graph_C" localSheetId="3" hidden="1">[4]DOWNLOAD!#REF!</definedName>
    <definedName name="__123Graph_C" localSheetId="4" hidden="1">[4]DOWNLOAD!#REF!</definedName>
    <definedName name="__123Graph_C" localSheetId="8" hidden="1">[4]DOWNLOAD!#REF!</definedName>
    <definedName name="__123Graph_C" localSheetId="15" hidden="1">[3]DOWNLOAD!#REF!</definedName>
    <definedName name="__123Graph_C" hidden="1">[2]DOWNLOAD!#REF!</definedName>
    <definedName name="__123Graph_LBL_A" localSheetId="16" hidden="1">[5]Report!#REF!</definedName>
    <definedName name="__123Graph_LBL_A" localSheetId="12" hidden="1">[5]Report!#REF!</definedName>
    <definedName name="__123Graph_LBL_A" localSheetId="9" hidden="1">[5]Report!#REF!</definedName>
    <definedName name="__123Graph_LBL_A" localSheetId="3" hidden="1">[5]Report!#REF!</definedName>
    <definedName name="__123Graph_LBL_A" localSheetId="8" hidden="1">[5]Report!#REF!</definedName>
    <definedName name="__123Graph_LBL_A" localSheetId="15" hidden="1">[5]Report!#REF!</definedName>
    <definedName name="__123Graph_LBL_A" hidden="1">[5]Report!#REF!</definedName>
    <definedName name="__1Module_EC_Cap_F_.RatioCal4" localSheetId="16">'Coolwater Lugo'!__1Module_EC_Cap_F_.RatioCal4</definedName>
    <definedName name="__1Module_EC_Cap_F_.RatioCal4" localSheetId="14">CRSX!__1Module_EC_Cap_F_.RatioCal4</definedName>
    <definedName name="__1Module_EC_Cap_F_.RatioCal4" localSheetId="0">DCR!__1Module_EC_Cap_F_.RatioCal4</definedName>
    <definedName name="__1Module_EC_Cap_F_.RatioCal4" localSheetId="12">'Lugo-Pisgah'!__1Module_EC_Cap_F_.RatioCal4</definedName>
    <definedName name="__1Module_EC_Cap_F_.RatioCal4" localSheetId="9">'TRTP Seg 10'!__1Module_EC_Cap_F_.RatioCal4</definedName>
    <definedName name="__1Module_EC_Cap_F_.RatioCal4" localSheetId="3">'TRTP Seg 4'!__1Module_EC_Cap_F_.RatioCal4</definedName>
    <definedName name="__1Module_EC_Cap_F_.RatioCal4" localSheetId="4">'TRTP Seg 5'!__1Module_EC_Cap_F_.RatioCal4</definedName>
    <definedName name="__1Module_EC_Cap_F_.RatioCal4" localSheetId="8">'TRTP Seg 9'!__1Module_EC_Cap_F_.RatioCal4</definedName>
    <definedName name="__1Module_EC_Cap_F_.RatioCal4" localSheetId="15">Whirlwind!__1Module_EC_Cap_F_.RatioCal4</definedName>
    <definedName name="__1Module_EC_Cap_F_.RatioCal4" localSheetId="17">WOD!__1Module_EC_Cap_F_.RatioCal4</definedName>
    <definedName name="__1Module_EC_Cap_F_.RatioCal4">[0]!__1Module_EC_Cap_F_.RatioCal4</definedName>
    <definedName name="__2_2005_Cap_Labor_Cost_by_Union_Code" localSheetId="16">#REF!</definedName>
    <definedName name="__2_2005_Cap_Labor_Cost_by_Union_Code" localSheetId="0">#REF!</definedName>
    <definedName name="__2_2005_Cap_Labor_Cost_by_Union_Code" localSheetId="12">#REF!</definedName>
    <definedName name="__2_2005_Cap_Labor_Cost_by_Union_Code" localSheetId="9">#REF!</definedName>
    <definedName name="__2_2005_Cap_Labor_Cost_by_Union_Code" localSheetId="3">#REF!</definedName>
    <definedName name="__2_2005_Cap_Labor_Cost_by_Union_Code" localSheetId="4">#REF!</definedName>
    <definedName name="__2_2005_Cap_Labor_Cost_by_Union_Code" localSheetId="8">#REF!</definedName>
    <definedName name="__2_2005_Cap_Labor_Cost_by_Union_Code" localSheetId="15">#REF!</definedName>
    <definedName name="__2_2005_Cap_Labor_Cost_by_Union_Code">#REF!</definedName>
    <definedName name="__2005_Cap_Labor_Cost_by_Union_Code" localSheetId="8">#REF!</definedName>
    <definedName name="__2005_Cap_Labor_Cost_by_Union_Code">#REF!</definedName>
    <definedName name="__2005_YTD_from_BPRS" localSheetId="8">#REF!</definedName>
    <definedName name="__2005_YTD_from_BPRS">#REF!</definedName>
    <definedName name="__3_2005_YTD_from_BPRS" localSheetId="16">#REF!</definedName>
    <definedName name="__3_2005_YTD_from_BPRS" localSheetId="0">#REF!</definedName>
    <definedName name="__3_2005_YTD_from_BPRS" localSheetId="12">#REF!</definedName>
    <definedName name="__3_2005_YTD_from_BPRS" localSheetId="9">#REF!</definedName>
    <definedName name="__3_2005_YTD_from_BPRS" localSheetId="3">#REF!</definedName>
    <definedName name="__3_2005_YTD_from_BPRS" localSheetId="4">#REF!</definedName>
    <definedName name="__3_2005_YTD_from_BPRS" localSheetId="8">#REF!</definedName>
    <definedName name="__3_2005_YTD_from_BPRS" localSheetId="15">#REF!</definedName>
    <definedName name="__3_2005_YTD_from_BPRS">#REF!</definedName>
    <definedName name="__a2" localSheetId="16" hidden="1">{#N/A,#N/A,FALSE,"Edison";#N/A,#N/A,FALSE," EIX"}</definedName>
    <definedName name="__a2" localSheetId="14" hidden="1">{#N/A,#N/A,FALSE,"Edison";#N/A,#N/A,FALSE," EIX"}</definedName>
    <definedName name="__a2" localSheetId="0" hidden="1">{#N/A,#N/A,FALSE,"Edison";#N/A,#N/A,FALSE," EIX"}</definedName>
    <definedName name="__a2" localSheetId="12" hidden="1">{#N/A,#N/A,FALSE,"Edison";#N/A,#N/A,FALSE," EIX"}</definedName>
    <definedName name="__a2" localSheetId="9" hidden="1">{#N/A,#N/A,FALSE,"Edison";#N/A,#N/A,FALSE," EIX"}</definedName>
    <definedName name="__a2" localSheetId="3" hidden="1">{#N/A,#N/A,FALSE,"Edison";#N/A,#N/A,FALSE," EIX"}</definedName>
    <definedName name="__a2" localSheetId="4" hidden="1">{#N/A,#N/A,FALSE,"Edison";#N/A,#N/A,FALSE," EIX"}</definedName>
    <definedName name="__a2" localSheetId="8" hidden="1">{#N/A,#N/A,FALSE,"Edison";#N/A,#N/A,FALSE," EIX"}</definedName>
    <definedName name="__a2" localSheetId="15" hidden="1">{#N/A,#N/A,FALSE,"Edison";#N/A,#N/A,FALSE," EIX"}</definedName>
    <definedName name="__a2" localSheetId="17" hidden="1">{#N/A,#N/A,FALSE,"Edison";#N/A,#N/A,FALSE," EIX"}</definedName>
    <definedName name="__a2" hidden="1">{#N/A,#N/A,FALSE,"Edison";#N/A,#N/A,FALSE," EIX"}</definedName>
    <definedName name="__bb2" localSheetId="16" hidden="1">{#N/A,#N/A,FALSE,"Edison";#N/A,#N/A,FALSE," EIX"}</definedName>
    <definedName name="__bb2" localSheetId="14" hidden="1">{#N/A,#N/A,FALSE,"Edison";#N/A,#N/A,FALSE," EIX"}</definedName>
    <definedName name="__bb2" localSheetId="0" hidden="1">{#N/A,#N/A,FALSE,"Edison";#N/A,#N/A,FALSE," EIX"}</definedName>
    <definedName name="__bb2" localSheetId="12" hidden="1">{#N/A,#N/A,FALSE,"Edison";#N/A,#N/A,FALSE," EIX"}</definedName>
    <definedName name="__bb2" localSheetId="9" hidden="1">{#N/A,#N/A,FALSE,"Edison";#N/A,#N/A,FALSE," EIX"}</definedName>
    <definedName name="__bb2" localSheetId="3" hidden="1">{#N/A,#N/A,FALSE,"Edison";#N/A,#N/A,FALSE," EIX"}</definedName>
    <definedName name="__bb2" localSheetId="4" hidden="1">{#N/A,#N/A,FALSE,"Edison";#N/A,#N/A,FALSE," EIX"}</definedName>
    <definedName name="__bb2" localSheetId="8" hidden="1">{#N/A,#N/A,FALSE,"Edison";#N/A,#N/A,FALSE," EIX"}</definedName>
    <definedName name="__bb2" localSheetId="15" hidden="1">{#N/A,#N/A,FALSE,"Edison";#N/A,#N/A,FALSE," EIX"}</definedName>
    <definedName name="__bb2" localSheetId="17" hidden="1">{#N/A,#N/A,FALSE,"Edison";#N/A,#N/A,FALSE," EIX"}</definedName>
    <definedName name="__bb2" hidden="1">{#N/A,#N/A,FALSE,"Edison";#N/A,#N/A,FALSE," EIX"}</definedName>
    <definedName name="__ccc2" localSheetId="16" hidden="1">{#N/A,#N/A,FALSE,"Edison";#N/A,#N/A,FALSE," EIX"}</definedName>
    <definedName name="__ccc2" localSheetId="14" hidden="1">{#N/A,#N/A,FALSE,"Edison";#N/A,#N/A,FALSE," EIX"}</definedName>
    <definedName name="__ccc2" localSheetId="0" hidden="1">{#N/A,#N/A,FALSE,"Edison";#N/A,#N/A,FALSE," EIX"}</definedName>
    <definedName name="__ccc2" localSheetId="12" hidden="1">{#N/A,#N/A,FALSE,"Edison";#N/A,#N/A,FALSE," EIX"}</definedName>
    <definedName name="__ccc2" localSheetId="9" hidden="1">{#N/A,#N/A,FALSE,"Edison";#N/A,#N/A,FALSE," EIX"}</definedName>
    <definedName name="__ccc2" localSheetId="3" hidden="1">{#N/A,#N/A,FALSE,"Edison";#N/A,#N/A,FALSE," EIX"}</definedName>
    <definedName name="__ccc2" localSheetId="4" hidden="1">{#N/A,#N/A,FALSE,"Edison";#N/A,#N/A,FALSE," EIX"}</definedName>
    <definedName name="__ccc2" localSheetId="8" hidden="1">{#N/A,#N/A,FALSE,"Edison";#N/A,#N/A,FALSE," EIX"}</definedName>
    <definedName name="__ccc2" localSheetId="15" hidden="1">{#N/A,#N/A,FALSE,"Edison";#N/A,#N/A,FALSE," EIX"}</definedName>
    <definedName name="__ccc2" localSheetId="17" hidden="1">{#N/A,#N/A,FALSE,"Edison";#N/A,#N/A,FALSE," EIX"}</definedName>
    <definedName name="__ccc2" hidden="1">{#N/A,#N/A,FALSE,"Edison";#N/A,#N/A,FALSE," EIX"}</definedName>
    <definedName name="__Esc2">1.035</definedName>
    <definedName name="__Kap1" localSheetId="16">[1]Current!#REF!</definedName>
    <definedName name="__Kap1" localSheetId="12">[1]Current!#REF!</definedName>
    <definedName name="__Kap1" localSheetId="9">[1]Current!#REF!</definedName>
    <definedName name="__Kap1" localSheetId="3">[1]Current!#REF!</definedName>
    <definedName name="__Kap1" localSheetId="4">[1]Current!#REF!</definedName>
    <definedName name="__Kap1" localSheetId="8">[1]Current!#REF!</definedName>
    <definedName name="__Kap1" localSheetId="15">[1]Current!#REF!</definedName>
    <definedName name="__Kap1">[1]Current!#REF!</definedName>
    <definedName name="__Kap2" localSheetId="16">[1]Current!#REF!</definedName>
    <definedName name="__Kap2" localSheetId="12">[1]Current!#REF!</definedName>
    <definedName name="__Kap2" localSheetId="9">[1]Current!#REF!</definedName>
    <definedName name="__Kap2" localSheetId="3">[1]Current!#REF!</definedName>
    <definedName name="__Kap2" localSheetId="4">[1]Current!#REF!</definedName>
    <definedName name="__Kap2" localSheetId="8">[1]Current!#REF!</definedName>
    <definedName name="__Kap2" localSheetId="15">[1]Current!#REF!</definedName>
    <definedName name="__Kap2">[1]Current!#REF!</definedName>
    <definedName name="__pg1" localSheetId="16">#REF!</definedName>
    <definedName name="__pg1" localSheetId="12">#REF!</definedName>
    <definedName name="__pg1" localSheetId="9">#REF!</definedName>
    <definedName name="__pg1" localSheetId="3">#REF!</definedName>
    <definedName name="__pg1" localSheetId="4">#REF!</definedName>
    <definedName name="__pg1" localSheetId="8">#REF!</definedName>
    <definedName name="__pg1" localSheetId="15">#REF!</definedName>
    <definedName name="__pg1">#REF!</definedName>
    <definedName name="__pg2" localSheetId="16">#REF!</definedName>
    <definedName name="__pg2" localSheetId="12">#REF!</definedName>
    <definedName name="__pg2" localSheetId="9">#REF!</definedName>
    <definedName name="__pg2" localSheetId="3">#REF!</definedName>
    <definedName name="__pg2" localSheetId="4">#REF!</definedName>
    <definedName name="__pg2" localSheetId="8">#REF!</definedName>
    <definedName name="__pg2" localSheetId="15">#REF!</definedName>
    <definedName name="__pg2">#REF!</definedName>
    <definedName name="__pg3" localSheetId="16">#REF!</definedName>
    <definedName name="__pg3" localSheetId="12">#REF!</definedName>
    <definedName name="__pg3" localSheetId="9">#REF!</definedName>
    <definedName name="__pg3" localSheetId="3">#REF!</definedName>
    <definedName name="__pg3" localSheetId="4">#REF!</definedName>
    <definedName name="__pg3" localSheetId="8">#REF!</definedName>
    <definedName name="__pg3" localSheetId="15">#REF!</definedName>
    <definedName name="__pg3">#REF!</definedName>
    <definedName name="__TCW1" localSheetId="16">#REF!</definedName>
    <definedName name="__TCW1" localSheetId="12">#REF!</definedName>
    <definedName name="__TCW1" localSheetId="9">#REF!</definedName>
    <definedName name="__TCW1" localSheetId="3">#REF!</definedName>
    <definedName name="__TCW1" localSheetId="8">#REF!</definedName>
    <definedName name="__TCW1" localSheetId="15">#REF!</definedName>
    <definedName name="__TCW1">#REF!</definedName>
    <definedName name="__TCW2" localSheetId="16">#REF!</definedName>
    <definedName name="__TCW2" localSheetId="12">#REF!</definedName>
    <definedName name="__TCW2" localSheetId="9">#REF!</definedName>
    <definedName name="__TCW2" localSheetId="3">#REF!</definedName>
    <definedName name="__TCW2" localSheetId="8">#REF!</definedName>
    <definedName name="__TCW2" localSheetId="15">#REF!</definedName>
    <definedName name="__TCW2">#REF!</definedName>
    <definedName name="__TCW3" localSheetId="16">#REF!</definedName>
    <definedName name="__TCW3" localSheetId="12">#REF!</definedName>
    <definedName name="__TCW3" localSheetId="9">#REF!</definedName>
    <definedName name="__TCW3" localSheetId="3">#REF!</definedName>
    <definedName name="__TCW3" localSheetId="8">#REF!</definedName>
    <definedName name="__TCW3" localSheetId="15">#REF!</definedName>
    <definedName name="__TCW3">#REF!</definedName>
    <definedName name="_049_5005" localSheetId="16">#REF!</definedName>
    <definedName name="_049_5005" localSheetId="12">#REF!</definedName>
    <definedName name="_049_5005" localSheetId="9">#REF!</definedName>
    <definedName name="_049_5005" localSheetId="3">#REF!</definedName>
    <definedName name="_049_5005" localSheetId="8">#REF!</definedName>
    <definedName name="_049_5005" localSheetId="15">#REF!</definedName>
    <definedName name="_049_5005">#REF!</definedName>
    <definedName name="_1">'[6]Deferral Payoff'!$A$1:$IV$29</definedName>
    <definedName name="_1_2005_Cap_Labor_Cost_by_Union_Code" localSheetId="16">#REF!</definedName>
    <definedName name="_1_2005_Cap_Labor_Cost_by_Union_Code" localSheetId="12">#REF!</definedName>
    <definedName name="_1_2005_Cap_Labor_Cost_by_Union_Code" localSheetId="9">#REF!</definedName>
    <definedName name="_1_2005_Cap_Labor_Cost_by_Union_Code" localSheetId="3">#REF!</definedName>
    <definedName name="_1_2005_Cap_Labor_Cost_by_Union_Code" localSheetId="4">#REF!</definedName>
    <definedName name="_1_2005_Cap_Labor_Cost_by_Union_Code" localSheetId="8">#REF!</definedName>
    <definedName name="_1_2005_Cap_Labor_Cost_by_Union_Code" localSheetId="15">#REF!</definedName>
    <definedName name="_1_2005_Cap_Labor_Cost_by_Union_Code">#REF!</definedName>
    <definedName name="_10Module_EC_Cap_F_.RatioCal4" localSheetId="16">'Coolwater Lugo'!_10Module_EC_Cap_F_.RatioCal4</definedName>
    <definedName name="_10Module_EC_Cap_F_.RatioCal4" localSheetId="14">CRSX!_10Module_EC_Cap_F_.RatioCal4</definedName>
    <definedName name="_10Module_EC_Cap_F_.RatioCal4" localSheetId="0">DCR!_10Module_EC_Cap_F_.RatioCal4</definedName>
    <definedName name="_10Module_EC_Cap_F_.RatioCal4" localSheetId="12">'Lugo-Pisgah'!_10Module_EC_Cap_F_.RatioCal4</definedName>
    <definedName name="_10Module_EC_Cap_F_.RatioCal4" localSheetId="9">'TRTP Seg 10'!_10Module_EC_Cap_F_.RatioCal4</definedName>
    <definedName name="_10Module_EC_Cap_F_.RatioCal4" localSheetId="3">'TRTP Seg 4'!_10Module_EC_Cap_F_.RatioCal4</definedName>
    <definedName name="_10Module_EC_Cap_F_.RatioCal4" localSheetId="4">'TRTP Seg 5'!_10Module_EC_Cap_F_.RatioCal4</definedName>
    <definedName name="_10Module_EC_Cap_F_.RatioCal4" localSheetId="8">'TRTP Seg 9'!_10Module_EC_Cap_F_.RatioCal4</definedName>
    <definedName name="_10Module_EC_Cap_F_.RatioCal4" localSheetId="15">Whirlwind!_10Module_EC_Cap_F_.RatioCal4</definedName>
    <definedName name="_10Module_EC_Cap_F_.RatioCal4" localSheetId="17">WOD!_10Module_EC_Cap_F_.RatioCal4</definedName>
    <definedName name="_10Module_EC_Cap_F_.RatioCal4">[0]!_10Module_EC_Cap_F_.RatioCal4</definedName>
    <definedName name="_11_2005_Cap_Labor_Cost_by_Union_Code" localSheetId="16">#REF!</definedName>
    <definedName name="_11_2005_Cap_Labor_Cost_by_Union_Code" localSheetId="0">#REF!</definedName>
    <definedName name="_11_2005_Cap_Labor_Cost_by_Union_Code" localSheetId="12">#REF!</definedName>
    <definedName name="_11_2005_Cap_Labor_Cost_by_Union_Code" localSheetId="9">#REF!</definedName>
    <definedName name="_11_2005_Cap_Labor_Cost_by_Union_Code" localSheetId="3">#REF!</definedName>
    <definedName name="_11_2005_Cap_Labor_Cost_by_Union_Code" localSheetId="4">#REF!</definedName>
    <definedName name="_11_2005_Cap_Labor_Cost_by_Union_Code" localSheetId="8">#REF!</definedName>
    <definedName name="_11_2005_Cap_Labor_Cost_by_Union_Code" localSheetId="15">#REF!</definedName>
    <definedName name="_11_2005_Cap_Labor_Cost_by_Union_Code">#REF!</definedName>
    <definedName name="_12_2005_YTD_from_BPRS" localSheetId="16">#REF!</definedName>
    <definedName name="_12_2005_YTD_from_BPRS" localSheetId="0">#REF!</definedName>
    <definedName name="_12_2005_YTD_from_BPRS" localSheetId="12">#REF!</definedName>
    <definedName name="_12_2005_YTD_from_BPRS" localSheetId="9">#REF!</definedName>
    <definedName name="_12_2005_YTD_from_BPRS" localSheetId="3">#REF!</definedName>
    <definedName name="_12_2005_YTD_from_BPRS" localSheetId="4">#REF!</definedName>
    <definedName name="_12_2005_YTD_from_BPRS" localSheetId="8">#REF!</definedName>
    <definedName name="_12_2005_YTD_from_BPRS" localSheetId="15">#REF!</definedName>
    <definedName name="_12_2005_YTD_from_BPRS">#REF!</definedName>
    <definedName name="_1Module_EC_Cap_F_.RatioCal4" localSheetId="16">'Coolwater Lugo'!_1Module_EC_Cap_F_.RatioCal4</definedName>
    <definedName name="_1Module_EC_Cap_F_.RatioCal4" localSheetId="14">CRSX!_1Module_EC_Cap_F_.RatioCal4</definedName>
    <definedName name="_1Module_EC_Cap_F_.RatioCal4" localSheetId="0">DCR!_1Module_EC_Cap_F_.RatioCal4</definedName>
    <definedName name="_1Module_EC_Cap_F_.RatioCal4" localSheetId="12">'Lugo-Pisgah'!_1Module_EC_Cap_F_.RatioCal4</definedName>
    <definedName name="_1Module_EC_Cap_F_.RatioCal4" localSheetId="9">'TRTP Seg 10'!_1Module_EC_Cap_F_.RatioCal4</definedName>
    <definedName name="_1Module_EC_Cap_F_.RatioCal4" localSheetId="3">'TRTP Seg 4'!_1Module_EC_Cap_F_.RatioCal4</definedName>
    <definedName name="_1Module_EC_Cap_F_.RatioCal4" localSheetId="4">'TRTP Seg 5'!_1Module_EC_Cap_F_.RatioCal4</definedName>
    <definedName name="_1Module_EC_Cap_F_.RatioCal4" localSheetId="8">'TRTP Seg 9'!_1Module_EC_Cap_F_.RatioCal4</definedName>
    <definedName name="_1Module_EC_Cap_F_.RatioCal4" localSheetId="15">Whirlwind!_1Module_EC_Cap_F_.RatioCal4</definedName>
    <definedName name="_1Module_EC_Cap_F_.RatioCal4" localSheetId="17">WOD!_1Module_EC_Cap_F_.RatioCal4</definedName>
    <definedName name="_1Module_EC_Cap_F_.RatioCal4">[0]!_1Module_EC_Cap_F_.RatioCal4</definedName>
    <definedName name="_1STAFT" localSheetId="16">#REF!</definedName>
    <definedName name="_1STAFT" localSheetId="0">#REF!</definedName>
    <definedName name="_1STAFT" localSheetId="12">#REF!</definedName>
    <definedName name="_1STAFT" localSheetId="9">#REF!</definedName>
    <definedName name="_1STAFT" localSheetId="3">#REF!</definedName>
    <definedName name="_1STAFT" localSheetId="4">#REF!</definedName>
    <definedName name="_1STAFT" localSheetId="8">#REF!</definedName>
    <definedName name="_1STAFT" localSheetId="15">#REF!</definedName>
    <definedName name="_1STAFT">#REF!</definedName>
    <definedName name="_2">'[6]Deferral Payoff'!$A$30:$IV$58</definedName>
    <definedName name="_2_2005_Cap_Labor_Cost_by_Union_Code" localSheetId="16">#REF!</definedName>
    <definedName name="_2_2005_Cap_Labor_Cost_by_Union_Code" localSheetId="12">#REF!</definedName>
    <definedName name="_2_2005_Cap_Labor_Cost_by_Union_Code" localSheetId="9">#REF!</definedName>
    <definedName name="_2_2005_Cap_Labor_Cost_by_Union_Code" localSheetId="3">#REF!</definedName>
    <definedName name="_2_2005_Cap_Labor_Cost_by_Union_Code" localSheetId="4">#REF!</definedName>
    <definedName name="_2_2005_Cap_Labor_Cost_by_Union_Code" localSheetId="8">#REF!</definedName>
    <definedName name="_2_2005_Cap_Labor_Cost_by_Union_Code" localSheetId="15">#REF!</definedName>
    <definedName name="_2_2005_Cap_Labor_Cost_by_Union_Code">#REF!</definedName>
    <definedName name="_2_2005_YTD_from_BPRS" localSheetId="16">#REF!</definedName>
    <definedName name="_2_2005_YTD_from_BPRS" localSheetId="12">#REF!</definedName>
    <definedName name="_2_2005_YTD_from_BPRS" localSheetId="9">#REF!</definedName>
    <definedName name="_2_2005_YTD_from_BPRS" localSheetId="3">#REF!</definedName>
    <definedName name="_2_2005_YTD_from_BPRS" localSheetId="4">#REF!</definedName>
    <definedName name="_2_2005_YTD_from_BPRS" localSheetId="8">#REF!</definedName>
    <definedName name="_2_2005_YTD_from_BPRS" localSheetId="15">#REF!</definedName>
    <definedName name="_2_2005_YTD_from_BPRS">#REF!</definedName>
    <definedName name="_2005_Cap_Labor_Cost_by_Union_Code" localSheetId="16">#REF!</definedName>
    <definedName name="_2005_Cap_Labor_Cost_by_Union_Code" localSheetId="12">#REF!</definedName>
    <definedName name="_2005_Cap_Labor_Cost_by_Union_Code" localSheetId="9">#REF!</definedName>
    <definedName name="_2005_Cap_Labor_Cost_by_Union_Code" localSheetId="3">#REF!</definedName>
    <definedName name="_2005_Cap_Labor_Cost_by_Union_Code" localSheetId="4">#REF!</definedName>
    <definedName name="_2005_Cap_Labor_Cost_by_Union_Code" localSheetId="8">#REF!</definedName>
    <definedName name="_2005_Cap_Labor_Cost_by_Union_Code" localSheetId="15">#REF!</definedName>
    <definedName name="_2005_Cap_Labor_Cost_by_Union_Code">#REF!</definedName>
    <definedName name="_2005_YTD_from_BPRS" localSheetId="16">#REF!</definedName>
    <definedName name="_2005_YTD_from_BPRS" localSheetId="12">#REF!</definedName>
    <definedName name="_2005_YTD_from_BPRS" localSheetId="9">#REF!</definedName>
    <definedName name="_2005_YTD_from_BPRS" localSheetId="3">#REF!</definedName>
    <definedName name="_2005_YTD_from_BPRS" localSheetId="8">#REF!</definedName>
    <definedName name="_2005_YTD_from_BPRS" localSheetId="15">#REF!</definedName>
    <definedName name="_2005_YTD_from_BPRS">#REF!</definedName>
    <definedName name="_2Module_EC_Cap_F_.RatioCal4" localSheetId="16">'Coolwater Lugo'!_2Module_EC_Cap_F_.RatioCal4</definedName>
    <definedName name="_2Module_EC_Cap_F_.RatioCal4" localSheetId="14">CRSX!_2Module_EC_Cap_F_.RatioCal4</definedName>
    <definedName name="_2Module_EC_Cap_F_.RatioCal4" localSheetId="0">DCR!_2Module_EC_Cap_F_.RatioCal4</definedName>
    <definedName name="_2Module_EC_Cap_F_.RatioCal4" localSheetId="12">'Lugo-Pisgah'!_2Module_EC_Cap_F_.RatioCal4</definedName>
    <definedName name="_2Module_EC_Cap_F_.RatioCal4" localSheetId="9">'TRTP Seg 10'!_2Module_EC_Cap_F_.RatioCal4</definedName>
    <definedName name="_2Module_EC_Cap_F_.RatioCal4" localSheetId="3">'TRTP Seg 4'!_2Module_EC_Cap_F_.RatioCal4</definedName>
    <definedName name="_2Module_EC_Cap_F_.RatioCal4" localSheetId="4">'TRTP Seg 5'!_2Module_EC_Cap_F_.RatioCal4</definedName>
    <definedName name="_2Module_EC_Cap_F_.RatioCal4" localSheetId="8">'TRTP Seg 9'!_2Module_EC_Cap_F_.RatioCal4</definedName>
    <definedName name="_2Module_EC_Cap_F_.RatioCal4" localSheetId="15">Whirlwind!_2Module_EC_Cap_F_.RatioCal4</definedName>
    <definedName name="_2Module_EC_Cap_F_.RatioCal4" localSheetId="17">WOD!_2Module_EC_Cap_F_.RatioCal4</definedName>
    <definedName name="_2Module_EC_Cap_F_.RatioCal4">[0]!_2Module_EC_Cap_F_.RatioCal4</definedName>
    <definedName name="_3">'[6]Deferral Payoff'!$A$59:$IV$87</definedName>
    <definedName name="_3_2005_YTD_from_BPRS" localSheetId="16">#REF!</definedName>
    <definedName name="_3_2005_YTD_from_BPRS" localSheetId="12">#REF!</definedName>
    <definedName name="_3_2005_YTD_from_BPRS" localSheetId="9">#REF!</definedName>
    <definedName name="_3_2005_YTD_from_BPRS" localSheetId="3">#REF!</definedName>
    <definedName name="_3_2005_YTD_from_BPRS" localSheetId="4">#REF!</definedName>
    <definedName name="_3_2005_YTD_from_BPRS" localSheetId="8">#REF!</definedName>
    <definedName name="_3_2005_YTD_from_BPRS" localSheetId="15">#REF!</definedName>
    <definedName name="_3_2005_YTD_from_BPRS">#REF!</definedName>
    <definedName name="_3Module_EC_Cap_F_.RatioCal4" localSheetId="16">'Coolwater Lugo'!_3Module_EC_Cap_F_.RatioCal4</definedName>
    <definedName name="_3Module_EC_Cap_F_.RatioCal4" localSheetId="14">CRSX!_3Module_EC_Cap_F_.RatioCal4</definedName>
    <definedName name="_3Module_EC_Cap_F_.RatioCal4" localSheetId="0">DCR!_3Module_EC_Cap_F_.RatioCal4</definedName>
    <definedName name="_3Module_EC_Cap_F_.RatioCal4" localSheetId="12">'Lugo-Pisgah'!_3Module_EC_Cap_F_.RatioCal4</definedName>
    <definedName name="_3Module_EC_Cap_F_.RatioCal4" localSheetId="9">'TRTP Seg 10'!_3Module_EC_Cap_F_.RatioCal4</definedName>
    <definedName name="_3Module_EC_Cap_F_.RatioCal4" localSheetId="3">'TRTP Seg 4'!_3Module_EC_Cap_F_.RatioCal4</definedName>
    <definedName name="_3Module_EC_Cap_F_.RatioCal4" localSheetId="4">'TRTP Seg 5'!_3Module_EC_Cap_F_.RatioCal4</definedName>
    <definedName name="_3Module_EC_Cap_F_.RatioCal4" localSheetId="8">'TRTP Seg 9'!_3Module_EC_Cap_F_.RatioCal4</definedName>
    <definedName name="_3Module_EC_Cap_F_.RatioCal4" localSheetId="15">Whirlwind!_3Module_EC_Cap_F_.RatioCal4</definedName>
    <definedName name="_3Module_EC_Cap_F_.RatioCal4" localSheetId="17">WOD!_3Module_EC_Cap_F_.RatioCal4</definedName>
    <definedName name="_3Module_EC_Cap_F_.RatioCal4">[0]!_3Module_EC_Cap_F_.RatioCal4</definedName>
    <definedName name="_4">'[6]Deferral Payoff'!$A$88:$IV$116</definedName>
    <definedName name="_4Module_EC_Cap_F_.RatioCal4" localSheetId="16">'Coolwater Lugo'!_4Module_EC_Cap_F_.RatioCal4</definedName>
    <definedName name="_4Module_EC_Cap_F_.RatioCal4" localSheetId="14">CRSX!_4Module_EC_Cap_F_.RatioCal4</definedName>
    <definedName name="_4Module_EC_Cap_F_.RatioCal4" localSheetId="0">DCR!_4Module_EC_Cap_F_.RatioCal4</definedName>
    <definedName name="_4Module_EC_Cap_F_.RatioCal4" localSheetId="12">'Lugo-Pisgah'!_4Module_EC_Cap_F_.RatioCal4</definedName>
    <definedName name="_4Module_EC_Cap_F_.RatioCal4" localSheetId="9">'TRTP Seg 10'!_4Module_EC_Cap_F_.RatioCal4</definedName>
    <definedName name="_4Module_EC_Cap_F_.RatioCal4" localSheetId="3">'TRTP Seg 4'!_4Module_EC_Cap_F_.RatioCal4</definedName>
    <definedName name="_4Module_EC_Cap_F_.RatioCal4" localSheetId="4">'TRTP Seg 5'!_4Module_EC_Cap_F_.RatioCal4</definedName>
    <definedName name="_4Module_EC_Cap_F_.RatioCal4" localSheetId="8">'TRTP Seg 9'!_4Module_EC_Cap_F_.RatioCal4</definedName>
    <definedName name="_4Module_EC_Cap_F_.RatioCal4" localSheetId="15">Whirlwind!_4Module_EC_Cap_F_.RatioCal4</definedName>
    <definedName name="_4Module_EC_Cap_F_.RatioCal4" localSheetId="17">WOD!_4Module_EC_Cap_F_.RatioCal4</definedName>
    <definedName name="_4Module_EC_Cap_F_.RatioCal4">[0]!_4Module_EC_Cap_F_.RatioCal4</definedName>
    <definedName name="_5Module_EC_Cap_F_.RatioCal4" localSheetId="16">'Coolwater Lugo'!_5Module_EC_Cap_F_.RatioCal4</definedName>
    <definedName name="_5Module_EC_Cap_F_.RatioCal4" localSheetId="14">CRSX!_5Module_EC_Cap_F_.RatioCal4</definedName>
    <definedName name="_5Module_EC_Cap_F_.RatioCal4" localSheetId="0">DCR!_5Module_EC_Cap_F_.RatioCal4</definedName>
    <definedName name="_5Module_EC_Cap_F_.RatioCal4" localSheetId="12">'Lugo-Pisgah'!_5Module_EC_Cap_F_.RatioCal4</definedName>
    <definedName name="_5Module_EC_Cap_F_.RatioCal4" localSheetId="9">'TRTP Seg 10'!_5Module_EC_Cap_F_.RatioCal4</definedName>
    <definedName name="_5Module_EC_Cap_F_.RatioCal4" localSheetId="3">'TRTP Seg 4'!_5Module_EC_Cap_F_.RatioCal4</definedName>
    <definedName name="_5Module_EC_Cap_F_.RatioCal4" localSheetId="4">'TRTP Seg 5'!_5Module_EC_Cap_F_.RatioCal4</definedName>
    <definedName name="_5Module_EC_Cap_F_.RatioCal4" localSheetId="8">'TRTP Seg 9'!_5Module_EC_Cap_F_.RatioCal4</definedName>
    <definedName name="_5Module_EC_Cap_F_.RatioCal4" localSheetId="15">Whirlwind!_5Module_EC_Cap_F_.RatioCal4</definedName>
    <definedName name="_5Module_EC_Cap_F_.RatioCal4" localSheetId="17">WOD!_5Module_EC_Cap_F_.RatioCal4</definedName>
    <definedName name="_5Module_EC_Cap_F_.RatioCal4">[0]!_5Module_EC_Cap_F_.RatioCal4</definedName>
    <definedName name="_6Module_EC_Cap_F_.RatioCal4" localSheetId="16">'Coolwater Lugo'!_6Module_EC_Cap_F_.RatioCal4</definedName>
    <definedName name="_6Module_EC_Cap_F_.RatioCal4" localSheetId="14">CRSX!_6Module_EC_Cap_F_.RatioCal4</definedName>
    <definedName name="_6Module_EC_Cap_F_.RatioCal4" localSheetId="0">DCR!_6Module_EC_Cap_F_.RatioCal4</definedName>
    <definedName name="_6Module_EC_Cap_F_.RatioCal4" localSheetId="12">'Lugo-Pisgah'!_6Module_EC_Cap_F_.RatioCal4</definedName>
    <definedName name="_6Module_EC_Cap_F_.RatioCal4" localSheetId="9">'TRTP Seg 10'!_6Module_EC_Cap_F_.RatioCal4</definedName>
    <definedName name="_6Module_EC_Cap_F_.RatioCal4" localSheetId="3">'TRTP Seg 4'!_6Module_EC_Cap_F_.RatioCal4</definedName>
    <definedName name="_6Module_EC_Cap_F_.RatioCal4" localSheetId="4">'TRTP Seg 5'!_6Module_EC_Cap_F_.RatioCal4</definedName>
    <definedName name="_6Module_EC_Cap_F_.RatioCal4" localSheetId="8">'TRTP Seg 9'!_6Module_EC_Cap_F_.RatioCal4</definedName>
    <definedName name="_6Module_EC_Cap_F_.RatioCal4" localSheetId="15">Whirlwind!_6Module_EC_Cap_F_.RatioCal4</definedName>
    <definedName name="_6Module_EC_Cap_F_.RatioCal4" localSheetId="17">WOD!_6Module_EC_Cap_F_.RatioCal4</definedName>
    <definedName name="_6Module_EC_Cap_F_.RatioCal4">[0]!_6Module_EC_Cap_F_.RatioCal4</definedName>
    <definedName name="_7Module_EC_Cap_F_.RatioCal4" localSheetId="16">'Coolwater Lugo'!_7Module_EC_Cap_F_.RatioCal4</definedName>
    <definedName name="_7Module_EC_Cap_F_.RatioCal4" localSheetId="14">CRSX!_7Module_EC_Cap_F_.RatioCal4</definedName>
    <definedName name="_7Module_EC_Cap_F_.RatioCal4" localSheetId="0">DCR!_7Module_EC_Cap_F_.RatioCal4</definedName>
    <definedName name="_7Module_EC_Cap_F_.RatioCal4" localSheetId="12">'Lugo-Pisgah'!_7Module_EC_Cap_F_.RatioCal4</definedName>
    <definedName name="_7Module_EC_Cap_F_.RatioCal4" localSheetId="9">'TRTP Seg 10'!_7Module_EC_Cap_F_.RatioCal4</definedName>
    <definedName name="_7Module_EC_Cap_F_.RatioCal4" localSheetId="3">'TRTP Seg 4'!_7Module_EC_Cap_F_.RatioCal4</definedName>
    <definedName name="_7Module_EC_Cap_F_.RatioCal4" localSheetId="4">'TRTP Seg 5'!_7Module_EC_Cap_F_.RatioCal4</definedName>
    <definedName name="_7Module_EC_Cap_F_.RatioCal4" localSheetId="8">'TRTP Seg 9'!_7Module_EC_Cap_F_.RatioCal4</definedName>
    <definedName name="_7Module_EC_Cap_F_.RatioCal4" localSheetId="15">Whirlwind!_7Module_EC_Cap_F_.RatioCal4</definedName>
    <definedName name="_7Module_EC_Cap_F_.RatioCal4" localSheetId="17">WOD!_7Module_EC_Cap_F_.RatioCal4</definedName>
    <definedName name="_7Module_EC_Cap_F_.RatioCal4">[0]!_7Module_EC_Cap_F_.RatioCal4</definedName>
    <definedName name="_8Module_EC_Cap_F_.RatioCal4" localSheetId="16">'Coolwater Lugo'!_8Module_EC_Cap_F_.RatioCal4</definedName>
    <definedName name="_8Module_EC_Cap_F_.RatioCal4" localSheetId="14">CRSX!_8Module_EC_Cap_F_.RatioCal4</definedName>
    <definedName name="_8Module_EC_Cap_F_.RatioCal4" localSheetId="0">DCR!_8Module_EC_Cap_F_.RatioCal4</definedName>
    <definedName name="_8Module_EC_Cap_F_.RatioCal4" localSheetId="12">'Lugo-Pisgah'!_8Module_EC_Cap_F_.RatioCal4</definedName>
    <definedName name="_8Module_EC_Cap_F_.RatioCal4" localSheetId="9">'TRTP Seg 10'!_8Module_EC_Cap_F_.RatioCal4</definedName>
    <definedName name="_8Module_EC_Cap_F_.RatioCal4" localSheetId="3">'TRTP Seg 4'!_8Module_EC_Cap_F_.RatioCal4</definedName>
    <definedName name="_8Module_EC_Cap_F_.RatioCal4" localSheetId="4">'TRTP Seg 5'!_8Module_EC_Cap_F_.RatioCal4</definedName>
    <definedName name="_8Module_EC_Cap_F_.RatioCal4" localSheetId="8">'TRTP Seg 9'!_8Module_EC_Cap_F_.RatioCal4</definedName>
    <definedName name="_8Module_EC_Cap_F_.RatioCal4" localSheetId="15">Whirlwind!_8Module_EC_Cap_F_.RatioCal4</definedName>
    <definedName name="_8Module_EC_Cap_F_.RatioCal4" localSheetId="17">WOD!_8Module_EC_Cap_F_.RatioCal4</definedName>
    <definedName name="_8Module_EC_Cap_F_.RatioCal4">[0]!_8Module_EC_Cap_F_.RatioCal4</definedName>
    <definedName name="_9Module_EC_Cap_F_.RatioCal4" localSheetId="16">'Coolwater Lugo'!_9Module_EC_Cap_F_.RatioCal4</definedName>
    <definedName name="_9Module_EC_Cap_F_.RatioCal4" localSheetId="14">CRSX!_9Module_EC_Cap_F_.RatioCal4</definedName>
    <definedName name="_9Module_EC_Cap_F_.RatioCal4" localSheetId="0">DCR!_9Module_EC_Cap_F_.RatioCal4</definedName>
    <definedName name="_9Module_EC_Cap_F_.RatioCal4" localSheetId="12">'Lugo-Pisgah'!_9Module_EC_Cap_F_.RatioCal4</definedName>
    <definedName name="_9Module_EC_Cap_F_.RatioCal4" localSheetId="9">'TRTP Seg 10'!_9Module_EC_Cap_F_.RatioCal4</definedName>
    <definedName name="_9Module_EC_Cap_F_.RatioCal4" localSheetId="3">'TRTP Seg 4'!_9Module_EC_Cap_F_.RatioCal4</definedName>
    <definedName name="_9Module_EC_Cap_F_.RatioCal4" localSheetId="4">'TRTP Seg 5'!_9Module_EC_Cap_F_.RatioCal4</definedName>
    <definedName name="_9Module_EC_Cap_F_.RatioCal4" localSheetId="8">'TRTP Seg 9'!_9Module_EC_Cap_F_.RatioCal4</definedName>
    <definedName name="_9Module_EC_Cap_F_.RatioCal4" localSheetId="15">Whirlwind!_9Module_EC_Cap_F_.RatioCal4</definedName>
    <definedName name="_9Module_EC_Cap_F_.RatioCal4" localSheetId="17">WOD!_9Module_EC_Cap_F_.RatioCal4</definedName>
    <definedName name="_9Module_EC_Cap_F_.RatioCal4">[0]!_9Module_EC_Cap_F_.RatioCal4</definedName>
    <definedName name="_a2" localSheetId="16" hidden="1">{#N/A,#N/A,FALSE,"Edison";#N/A,#N/A,FALSE," EIX"}</definedName>
    <definedName name="_a2" localSheetId="14" hidden="1">{#N/A,#N/A,FALSE,"Edison";#N/A,#N/A,FALSE," EIX"}</definedName>
    <definedName name="_a2" localSheetId="0" hidden="1">{#N/A,#N/A,FALSE,"Edison";#N/A,#N/A,FALSE," EIX"}</definedName>
    <definedName name="_a2" localSheetId="12" hidden="1">{#N/A,#N/A,FALSE,"Edison";#N/A,#N/A,FALSE," EIX"}</definedName>
    <definedName name="_a2" localSheetId="9" hidden="1">{#N/A,#N/A,FALSE,"Edison";#N/A,#N/A,FALSE," EIX"}</definedName>
    <definedName name="_a2" localSheetId="3" hidden="1">{#N/A,#N/A,FALSE,"Edison";#N/A,#N/A,FALSE," EIX"}</definedName>
    <definedName name="_a2" localSheetId="4" hidden="1">{#N/A,#N/A,FALSE,"Edison";#N/A,#N/A,FALSE," EIX"}</definedName>
    <definedName name="_a2" localSheetId="8" hidden="1">{#N/A,#N/A,FALSE,"Edison";#N/A,#N/A,FALSE," EIX"}</definedName>
    <definedName name="_a2" localSheetId="15" hidden="1">{#N/A,#N/A,FALSE,"Edison";#N/A,#N/A,FALSE," EIX"}</definedName>
    <definedName name="_a2" localSheetId="17" hidden="1">{#N/A,#N/A,FALSE,"Edison";#N/A,#N/A,FALSE," EIX"}</definedName>
    <definedName name="_a2" hidden="1">{#N/A,#N/A,FALSE,"Edison";#N/A,#N/A,FALSE," EIX"}</definedName>
    <definedName name="_bb2" localSheetId="16" hidden="1">{#N/A,#N/A,FALSE,"Edison";#N/A,#N/A,FALSE," EIX"}</definedName>
    <definedName name="_bb2" localSheetId="14" hidden="1">{#N/A,#N/A,FALSE,"Edison";#N/A,#N/A,FALSE," EIX"}</definedName>
    <definedName name="_bb2" localSheetId="0" hidden="1">{#N/A,#N/A,FALSE,"Edison";#N/A,#N/A,FALSE," EIX"}</definedName>
    <definedName name="_bb2" localSheetId="12" hidden="1">{#N/A,#N/A,FALSE,"Edison";#N/A,#N/A,FALSE," EIX"}</definedName>
    <definedName name="_bb2" localSheetId="9" hidden="1">{#N/A,#N/A,FALSE,"Edison";#N/A,#N/A,FALSE," EIX"}</definedName>
    <definedName name="_bb2" localSheetId="3" hidden="1">{#N/A,#N/A,FALSE,"Edison";#N/A,#N/A,FALSE," EIX"}</definedName>
    <definedName name="_bb2" localSheetId="4" hidden="1">{#N/A,#N/A,FALSE,"Edison";#N/A,#N/A,FALSE," EIX"}</definedName>
    <definedName name="_bb2" localSheetId="8" hidden="1">{#N/A,#N/A,FALSE,"Edison";#N/A,#N/A,FALSE," EIX"}</definedName>
    <definedName name="_bb2" localSheetId="15" hidden="1">{#N/A,#N/A,FALSE,"Edison";#N/A,#N/A,FALSE," EIX"}</definedName>
    <definedName name="_bb2" localSheetId="17" hidden="1">{#N/A,#N/A,FALSE,"Edison";#N/A,#N/A,FALSE," EIX"}</definedName>
    <definedName name="_bb2" hidden="1">{#N/A,#N/A,FALSE,"Edison";#N/A,#N/A,FALSE," EIX"}</definedName>
    <definedName name="_ccc2" localSheetId="16" hidden="1">{#N/A,#N/A,FALSE,"Edison";#N/A,#N/A,FALSE," EIX"}</definedName>
    <definedName name="_ccc2" localSheetId="14" hidden="1">{#N/A,#N/A,FALSE,"Edison";#N/A,#N/A,FALSE," EIX"}</definedName>
    <definedName name="_ccc2" localSheetId="0" hidden="1">{#N/A,#N/A,FALSE,"Edison";#N/A,#N/A,FALSE," EIX"}</definedName>
    <definedName name="_ccc2" localSheetId="12" hidden="1">{#N/A,#N/A,FALSE,"Edison";#N/A,#N/A,FALSE," EIX"}</definedName>
    <definedName name="_ccc2" localSheetId="9" hidden="1">{#N/A,#N/A,FALSE,"Edison";#N/A,#N/A,FALSE," EIX"}</definedName>
    <definedName name="_ccc2" localSheetId="3" hidden="1">{#N/A,#N/A,FALSE,"Edison";#N/A,#N/A,FALSE," EIX"}</definedName>
    <definedName name="_ccc2" localSheetId="4" hidden="1">{#N/A,#N/A,FALSE,"Edison";#N/A,#N/A,FALSE," EIX"}</definedName>
    <definedName name="_ccc2" localSheetId="8" hidden="1">{#N/A,#N/A,FALSE,"Edison";#N/A,#N/A,FALSE," EIX"}</definedName>
    <definedName name="_ccc2" localSheetId="15" hidden="1">{#N/A,#N/A,FALSE,"Edison";#N/A,#N/A,FALSE," EIX"}</definedName>
    <definedName name="_ccc2" localSheetId="17" hidden="1">{#N/A,#N/A,FALSE,"Edison";#N/A,#N/A,FALSE," EIX"}</definedName>
    <definedName name="_ccc2" hidden="1">{#N/A,#N/A,FALSE,"Edison";#N/A,#N/A,FALSE," EIX"}</definedName>
    <definedName name="_Esc2">1.035</definedName>
    <definedName name="_Fill" localSheetId="16" hidden="1">[2]SCE00!#REF!</definedName>
    <definedName name="_Fill" localSheetId="12" hidden="1">[3]SCE00!#REF!</definedName>
    <definedName name="_Fill" localSheetId="9" hidden="1">[4]SCE00!#REF!</definedName>
    <definedName name="_Fill" localSheetId="3" hidden="1">[4]SCE00!#REF!</definedName>
    <definedName name="_Fill" localSheetId="4" hidden="1">[4]SCE00!#REF!</definedName>
    <definedName name="_Fill" localSheetId="8" hidden="1">[4]SCE00!#REF!</definedName>
    <definedName name="_Fill" localSheetId="15" hidden="1">[3]SCE00!#REF!</definedName>
    <definedName name="_Fill" localSheetId="17" hidden="1">[2]SCE00!#REF!</definedName>
    <definedName name="_Fill" hidden="1">[2]SCE00!#REF!</definedName>
    <definedName name="_Kap1" localSheetId="16">[1]Current!#REF!</definedName>
    <definedName name="_Kap1" localSheetId="12">[1]Current!#REF!</definedName>
    <definedName name="_Kap1" localSheetId="9">[1]Current!#REF!</definedName>
    <definedName name="_Kap1" localSheetId="3">[1]Current!#REF!</definedName>
    <definedName name="_Kap1" localSheetId="4">[1]Current!#REF!</definedName>
    <definedName name="_Kap1" localSheetId="8">[1]Current!#REF!</definedName>
    <definedName name="_Kap1" localSheetId="15">[1]Current!#REF!</definedName>
    <definedName name="_Kap1">[1]Current!#REF!</definedName>
    <definedName name="_Kap2" localSheetId="16">[1]Current!#REF!</definedName>
    <definedName name="_Kap2" localSheetId="12">[1]Current!#REF!</definedName>
    <definedName name="_Kap2" localSheetId="9">[1]Current!#REF!</definedName>
    <definedName name="_Kap2" localSheetId="3">[1]Current!#REF!</definedName>
    <definedName name="_Kap2" localSheetId="4">[1]Current!#REF!</definedName>
    <definedName name="_Kap2" localSheetId="8">[1]Current!#REF!</definedName>
    <definedName name="_Kap2" localSheetId="15">[1]Current!#REF!</definedName>
    <definedName name="_Kap2">[1]Current!#REF!</definedName>
    <definedName name="_Key1" localSheetId="16" hidden="1">#REF!</definedName>
    <definedName name="_Key1" localSheetId="12" hidden="1">#REF!</definedName>
    <definedName name="_Key1" localSheetId="9" hidden="1">#REF!</definedName>
    <definedName name="_Key1" localSheetId="3" hidden="1">#REF!</definedName>
    <definedName name="_Key1" localSheetId="4" hidden="1">#REF!</definedName>
    <definedName name="_Key1" localSheetId="8" hidden="1">#REF!</definedName>
    <definedName name="_Key1" localSheetId="15" hidden="1">#REF!</definedName>
    <definedName name="_Key1" localSheetId="17" hidden="1">#REF!</definedName>
    <definedName name="_Key1" hidden="1">#REF!</definedName>
    <definedName name="_Order1" hidden="1">255</definedName>
    <definedName name="_pg1" localSheetId="16">#REF!</definedName>
    <definedName name="_pg1" localSheetId="12">#REF!</definedName>
    <definedName name="_pg1" localSheetId="9">#REF!</definedName>
    <definedName name="_pg1" localSheetId="3">#REF!</definedName>
    <definedName name="_pg1" localSheetId="4">#REF!</definedName>
    <definedName name="_pg1" localSheetId="8">#REF!</definedName>
    <definedName name="_pg1" localSheetId="15">#REF!</definedName>
    <definedName name="_pg1">#REF!</definedName>
    <definedName name="_pg2" localSheetId="16">#REF!</definedName>
    <definedName name="_pg2" localSheetId="12">#REF!</definedName>
    <definedName name="_pg2" localSheetId="9">#REF!</definedName>
    <definedName name="_pg2" localSheetId="3">#REF!</definedName>
    <definedName name="_pg2" localSheetId="4">#REF!</definedName>
    <definedName name="_pg2" localSheetId="8">#REF!</definedName>
    <definedName name="_pg2" localSheetId="15">#REF!</definedName>
    <definedName name="_pg2">#REF!</definedName>
    <definedName name="_pg3" localSheetId="16">#REF!</definedName>
    <definedName name="_pg3" localSheetId="12">#REF!</definedName>
    <definedName name="_pg3" localSheetId="9">#REF!</definedName>
    <definedName name="_pg3" localSheetId="3">#REF!</definedName>
    <definedName name="_pg3" localSheetId="4">#REF!</definedName>
    <definedName name="_pg3" localSheetId="8">#REF!</definedName>
    <definedName name="_pg3" localSheetId="15">#REF!</definedName>
    <definedName name="_pg3">#REF!</definedName>
    <definedName name="_Sort" localSheetId="16" hidden="1">#REF!</definedName>
    <definedName name="_Sort" localSheetId="12" hidden="1">#REF!</definedName>
    <definedName name="_Sort" localSheetId="9" hidden="1">#REF!</definedName>
    <definedName name="_Sort" localSheetId="3" hidden="1">#REF!</definedName>
    <definedName name="_Sort" localSheetId="8" hidden="1">#REF!</definedName>
    <definedName name="_Sort" localSheetId="15" hidden="1">#REF!</definedName>
    <definedName name="_Sort" hidden="1">#REF!</definedName>
    <definedName name="_table_out" localSheetId="16" hidden="1">'[7]Unit Data Real$'!#REF!</definedName>
    <definedName name="_table_out" localSheetId="12" hidden="1">'[7]Unit Data Real$'!#REF!</definedName>
    <definedName name="_table_out" localSheetId="9" hidden="1">'[7]Unit Data Real$'!#REF!</definedName>
    <definedName name="_table_out" localSheetId="3" hidden="1">'[7]Unit Data Real$'!#REF!</definedName>
    <definedName name="_table_out" localSheetId="8" hidden="1">'[7]Unit Data Real$'!#REF!</definedName>
    <definedName name="_table_out" localSheetId="15" hidden="1">'[7]Unit Data Real$'!#REF!</definedName>
    <definedName name="_table_out" hidden="1">'[7]Unit Data Real$'!#REF!</definedName>
    <definedName name="_Table1_In1" localSheetId="16" hidden="1">'[7]Unit Data Real$'!#REF!</definedName>
    <definedName name="_Table1_In1" localSheetId="12" hidden="1">'[7]Unit Data Real$'!#REF!</definedName>
    <definedName name="_Table1_In1" localSheetId="9" hidden="1">'[7]Unit Data Real$'!#REF!</definedName>
    <definedName name="_Table1_In1" localSheetId="3" hidden="1">'[7]Unit Data Real$'!#REF!</definedName>
    <definedName name="_Table1_In1" localSheetId="8" hidden="1">'[7]Unit Data Real$'!#REF!</definedName>
    <definedName name="_Table1_In1" localSheetId="15" hidden="1">'[7]Unit Data Real$'!#REF!</definedName>
    <definedName name="_Table1_In1" hidden="1">'[7]Unit Data Real$'!#REF!</definedName>
    <definedName name="_Table1_Out" localSheetId="16" hidden="1">'[7]Unit Data Real$'!#REF!</definedName>
    <definedName name="_Table1_Out" localSheetId="12" hidden="1">'[7]Unit Data Real$'!#REF!</definedName>
    <definedName name="_Table1_Out" localSheetId="9" hidden="1">'[7]Unit Data Real$'!#REF!</definedName>
    <definedName name="_Table1_Out" localSheetId="3" hidden="1">'[7]Unit Data Real$'!#REF!</definedName>
    <definedName name="_Table1_Out" localSheetId="8" hidden="1">'[7]Unit Data Real$'!#REF!</definedName>
    <definedName name="_Table1_Out" localSheetId="15" hidden="1">'[7]Unit Data Real$'!#REF!</definedName>
    <definedName name="_Table1_Out" hidden="1">'[7]Unit Data Real$'!#REF!</definedName>
    <definedName name="_Table2_In1" hidden="1">'[7]Unit Data Real$'!$P$17:$P$17</definedName>
    <definedName name="_Table2_In2" hidden="1">'[7]Unit Data Real$'!$G$62:$G$62</definedName>
    <definedName name="_Table2_Out" localSheetId="16" hidden="1">'[7]Unit Data Real$'!#REF!</definedName>
    <definedName name="_Table2_Out" localSheetId="12" hidden="1">'[7]Unit Data Real$'!#REF!</definedName>
    <definedName name="_Table2_Out" localSheetId="9" hidden="1">'[7]Unit Data Real$'!#REF!</definedName>
    <definedName name="_Table2_Out" localSheetId="3" hidden="1">'[7]Unit Data Real$'!#REF!</definedName>
    <definedName name="_Table2_Out" localSheetId="4" hidden="1">'[7]Unit Data Real$'!#REF!</definedName>
    <definedName name="_Table2_Out" localSheetId="8" hidden="1">'[7]Unit Data Real$'!#REF!</definedName>
    <definedName name="_Table2_Out" localSheetId="15" hidden="1">'[7]Unit Data Real$'!#REF!</definedName>
    <definedName name="_Table2_Out" localSheetId="17" hidden="1">'[7]Unit Data Real$'!#REF!</definedName>
    <definedName name="_Table2_Out" hidden="1">'[7]Unit Data Real$'!#REF!</definedName>
    <definedName name="_Table3_In2" hidden="1">'[7]Unit Data Real$'!$P$12:$P$12</definedName>
    <definedName name="_TCW1" localSheetId="16">#REF!</definedName>
    <definedName name="_TCW1" localSheetId="12">#REF!</definedName>
    <definedName name="_TCW1" localSheetId="9">#REF!</definedName>
    <definedName name="_TCW1" localSheetId="3">#REF!</definedName>
    <definedName name="_TCW1" localSheetId="4">#REF!</definedName>
    <definedName name="_TCW1" localSheetId="8">#REF!</definedName>
    <definedName name="_TCW1" localSheetId="15">#REF!</definedName>
    <definedName name="_TCW1">#REF!</definedName>
    <definedName name="_TCW2" localSheetId="16">#REF!</definedName>
    <definedName name="_TCW2" localSheetId="12">#REF!</definedName>
    <definedName name="_TCW2" localSheetId="9">#REF!</definedName>
    <definedName name="_TCW2" localSheetId="3">#REF!</definedName>
    <definedName name="_TCW2" localSheetId="4">#REF!</definedName>
    <definedName name="_TCW2" localSheetId="8">#REF!</definedName>
    <definedName name="_TCW2" localSheetId="15">#REF!</definedName>
    <definedName name="_TCW2">#REF!</definedName>
    <definedName name="_TCW3" localSheetId="16">#REF!</definedName>
    <definedName name="_TCW3" localSheetId="12">#REF!</definedName>
    <definedName name="_TCW3" localSheetId="9">#REF!</definedName>
    <definedName name="_TCW3" localSheetId="3">#REF!</definedName>
    <definedName name="_TCW3" localSheetId="4">#REF!</definedName>
    <definedName name="_TCW3" localSheetId="8">#REF!</definedName>
    <definedName name="_TCW3" localSheetId="15">#REF!</definedName>
    <definedName name="_TCW3">#REF!</definedName>
    <definedName name="A" localSheetId="16">{#N/A,#N/A,FALSE,"Edison";#N/A,#N/A,FALSE," EIX"}</definedName>
    <definedName name="A" localSheetId="14">{#N/A,#N/A,FALSE,"Edison";#N/A,#N/A,FALSE," EIX"}</definedName>
    <definedName name="A" localSheetId="0">{#N/A,#N/A,FALSE,"Edison";#N/A,#N/A,FALSE," EIX"}</definedName>
    <definedName name="A" localSheetId="12">{#N/A,#N/A,FALSE,"Edison";#N/A,#N/A,FALSE," EIX"}</definedName>
    <definedName name="A" localSheetId="9">{#N/A,#N/A,FALSE,"Edison";#N/A,#N/A,FALSE," EIX"}</definedName>
    <definedName name="A" localSheetId="3">{#N/A,#N/A,FALSE,"Edison";#N/A,#N/A,FALSE," EIX"}</definedName>
    <definedName name="A" localSheetId="4">{#N/A,#N/A,FALSE,"Edison";#N/A,#N/A,FALSE," EIX"}</definedName>
    <definedName name="A" localSheetId="8">{#N/A,#N/A,FALSE,"Edison";#N/A,#N/A,FALSE," EIX"}</definedName>
    <definedName name="A" localSheetId="15">{#N/A,#N/A,FALSE,"Edison";#N/A,#N/A,FALSE," EIX"}</definedName>
    <definedName name="A" localSheetId="17">{#N/A,#N/A,FALSE,"Edison";#N/A,#N/A,FALSE," EIX"}</definedName>
    <definedName name="A">{#N/A,#N/A,FALSE,"Edison";#N/A,#N/A,FALSE," EIX"}</definedName>
    <definedName name="abc" localSheetId="16">'Coolwater Lugo'!abc</definedName>
    <definedName name="abc" localSheetId="14">CRSX!abc</definedName>
    <definedName name="abc" localSheetId="0">DCR!abc</definedName>
    <definedName name="abc" localSheetId="12">'Lugo-Pisgah'!abc</definedName>
    <definedName name="abc" localSheetId="9">'TRTP Seg 10'!abc</definedName>
    <definedName name="abc" localSheetId="3">'TRTP Seg 4'!abc</definedName>
    <definedName name="abc" localSheetId="4">'TRTP Seg 5'!abc</definedName>
    <definedName name="abc" localSheetId="8">'TRTP Seg 9'!abc</definedName>
    <definedName name="abc" localSheetId="15">Whirlwind!abc</definedName>
    <definedName name="abc" localSheetId="17">WOD!abc</definedName>
    <definedName name="abc">[0]!abc</definedName>
    <definedName name="abckjeioaphghasg" localSheetId="16">'Coolwater Lugo'!abckjeioaphghasg</definedName>
    <definedName name="abckjeioaphghasg" localSheetId="0">DCR!abckjeioaphghasg</definedName>
    <definedName name="abckjeioaphghasg" localSheetId="12">'Lugo-Pisgah'!abckjeioaphghasg</definedName>
    <definedName name="abckjeioaphghasg" localSheetId="9">'TRTP Seg 10'!abckjeioaphghasg</definedName>
    <definedName name="abckjeioaphghasg" localSheetId="3">'TRTP Seg 4'!abckjeioaphghasg</definedName>
    <definedName name="abckjeioaphghasg" localSheetId="4">'TRTP Seg 5'!abckjeioaphghasg</definedName>
    <definedName name="abckjeioaphghasg" localSheetId="8">'TRTP Seg 9'!abckjeioaphghasg</definedName>
    <definedName name="abckjeioaphghasg" localSheetId="15">Whirlwind!abckjeioaphghasg</definedName>
    <definedName name="abckjeioaphghasg">[0]!abckjeioaphghasg</definedName>
    <definedName name="Actuals" localSheetId="9">'[8]Model Inputs'!$H$109</definedName>
    <definedName name="Actuals" localSheetId="3">'[8]Model Inputs'!$H$109</definedName>
    <definedName name="Actuals" localSheetId="4">'[8]Model Inputs'!$H$109</definedName>
    <definedName name="Actuals">'[9]Model Inputs'!$H$109</definedName>
    <definedName name="Affd_Hsg_Adjust">'[10]Income Stmt'!$A$238:$C$247</definedName>
    <definedName name="AIG_GECap" localSheetId="16">#REF!</definedName>
    <definedName name="AIG_GECap" localSheetId="12">#REF!</definedName>
    <definedName name="AIG_GECap" localSheetId="9">#REF!</definedName>
    <definedName name="AIG_GECap" localSheetId="3">#REF!</definedName>
    <definedName name="AIG_GECap" localSheetId="4">#REF!</definedName>
    <definedName name="AIG_GECap" localSheetId="8">#REF!</definedName>
    <definedName name="AIG_GECap" localSheetId="15">#REF!</definedName>
    <definedName name="AIG_GECap">#REF!</definedName>
    <definedName name="AIG_GECap2" localSheetId="16">#REF!</definedName>
    <definedName name="AIG_GECap2" localSheetId="12">#REF!</definedName>
    <definedName name="AIG_GECap2" localSheetId="9">#REF!</definedName>
    <definedName name="AIG_GECap2" localSheetId="3">#REF!</definedName>
    <definedName name="AIG_GECap2" localSheetId="4">#REF!</definedName>
    <definedName name="AIG_GECap2" localSheetId="8">#REF!</definedName>
    <definedName name="AIG_GECap2" localSheetId="15">#REF!</definedName>
    <definedName name="AIG_GECap2">#REF!</definedName>
    <definedName name="AIG_GECap3" localSheetId="16">#REF!</definedName>
    <definedName name="AIG_GECap3" localSheetId="12">#REF!</definedName>
    <definedName name="AIG_GECap3" localSheetId="9">#REF!</definedName>
    <definedName name="AIG_GECap3" localSheetId="3">#REF!</definedName>
    <definedName name="AIG_GECap3" localSheetId="4">#REF!</definedName>
    <definedName name="AIG_GECap3" localSheetId="8">#REF!</definedName>
    <definedName name="AIG_GECap3" localSheetId="15">#REF!</definedName>
    <definedName name="AIG_GECap3">#REF!</definedName>
    <definedName name="aight" localSheetId="16">#REF!</definedName>
    <definedName name="aight" localSheetId="12">#REF!</definedName>
    <definedName name="aight" localSheetId="9">#REF!</definedName>
    <definedName name="aight" localSheetId="3">#REF!</definedName>
    <definedName name="aight" localSheetId="8">#REF!</definedName>
    <definedName name="aight" localSheetId="15">#REF!</definedName>
    <definedName name="aight">#REF!</definedName>
    <definedName name="all" localSheetId="16">#REF!</definedName>
    <definedName name="all" localSheetId="12">#REF!</definedName>
    <definedName name="all" localSheetId="9">#REF!</definedName>
    <definedName name="all" localSheetId="3">#REF!</definedName>
    <definedName name="all" localSheetId="8">#REF!</definedName>
    <definedName name="all" localSheetId="15">#REF!</definedName>
    <definedName name="all">#REF!</definedName>
    <definedName name="AllocOH" localSheetId="9">[11]Setup!$D$67</definedName>
    <definedName name="AllocOH" localSheetId="3">[11]Setup!$D$67</definedName>
    <definedName name="AllocOH" localSheetId="4">[11]Setup!$D$67</definedName>
    <definedName name="AllocOH">[12]Setup!$D$67</definedName>
    <definedName name="Annual_Cash_Flow">'[10]Cash Flow'!$A$33:$M$92</definedName>
    <definedName name="AnnualCashFlow">'[10]Cash Flow'!$A$33:$M$154</definedName>
    <definedName name="AS_IN_01_102" localSheetId="16">#REF!</definedName>
    <definedName name="AS_IN_01_102" localSheetId="12">#REF!</definedName>
    <definedName name="AS_IN_01_102" localSheetId="9">#REF!</definedName>
    <definedName name="AS_IN_01_102" localSheetId="3">#REF!</definedName>
    <definedName name="AS_IN_01_102" localSheetId="4">#REF!</definedName>
    <definedName name="AS_IN_01_102" localSheetId="8">#REF!</definedName>
    <definedName name="AS_IN_01_102" localSheetId="15">#REF!</definedName>
    <definedName name="AS_IN_01_102">#REF!</definedName>
    <definedName name="AS_IN_01_72_15" localSheetId="16">#REF!</definedName>
    <definedName name="AS_IN_01_72_15" localSheetId="12">#REF!</definedName>
    <definedName name="AS_IN_01_72_15" localSheetId="9">#REF!</definedName>
    <definedName name="AS_IN_01_72_15" localSheetId="3">#REF!</definedName>
    <definedName name="AS_IN_01_72_15" localSheetId="4">#REF!</definedName>
    <definedName name="AS_IN_01_72_15" localSheetId="8">#REF!</definedName>
    <definedName name="AS_IN_01_72_15" localSheetId="15">#REF!</definedName>
    <definedName name="AS_IN_01_72_15">#REF!</definedName>
    <definedName name="AS_IN_01_72_30" localSheetId="16">#REF!</definedName>
    <definedName name="AS_IN_01_72_30" localSheetId="12">#REF!</definedName>
    <definedName name="AS_IN_01_72_30" localSheetId="9">#REF!</definedName>
    <definedName name="AS_IN_01_72_30" localSheetId="3">#REF!</definedName>
    <definedName name="AS_IN_01_72_30" localSheetId="4">#REF!</definedName>
    <definedName name="AS_IN_01_72_30" localSheetId="8">#REF!</definedName>
    <definedName name="AS_IN_01_72_30" localSheetId="15">#REF!</definedName>
    <definedName name="AS_IN_01_72_30">#REF!</definedName>
    <definedName name="AS_IN_02_102" localSheetId="16">#REF!</definedName>
    <definedName name="AS_IN_02_102" localSheetId="12">#REF!</definedName>
    <definedName name="AS_IN_02_102" localSheetId="9">#REF!</definedName>
    <definedName name="AS_IN_02_102" localSheetId="3">#REF!</definedName>
    <definedName name="AS_IN_02_102" localSheetId="8">#REF!</definedName>
    <definedName name="AS_IN_02_102" localSheetId="15">#REF!</definedName>
    <definedName name="AS_IN_02_102">#REF!</definedName>
    <definedName name="AS_IN_02_72_15" localSheetId="16">#REF!</definedName>
    <definedName name="AS_IN_02_72_15" localSheetId="12">#REF!</definedName>
    <definedName name="AS_IN_02_72_15" localSheetId="9">#REF!</definedName>
    <definedName name="AS_IN_02_72_15" localSheetId="3">#REF!</definedName>
    <definedName name="AS_IN_02_72_15" localSheetId="8">#REF!</definedName>
    <definedName name="AS_IN_02_72_15" localSheetId="15">#REF!</definedName>
    <definedName name="AS_IN_02_72_15">#REF!</definedName>
    <definedName name="AS_IN_02_72_30" localSheetId="16">#REF!</definedName>
    <definedName name="AS_IN_02_72_30" localSheetId="12">#REF!</definedName>
    <definedName name="AS_IN_02_72_30" localSheetId="9">#REF!</definedName>
    <definedName name="AS_IN_02_72_30" localSheetId="3">#REF!</definedName>
    <definedName name="AS_IN_02_72_30" localSheetId="8">#REF!</definedName>
    <definedName name="AS_IN_02_72_30" localSheetId="15">#REF!</definedName>
    <definedName name="AS_IN_02_72_30">#REF!</definedName>
    <definedName name="AS_IN_03_102" localSheetId="16">#REF!</definedName>
    <definedName name="AS_IN_03_102" localSheetId="12">#REF!</definedName>
    <definedName name="AS_IN_03_102" localSheetId="9">#REF!</definedName>
    <definedName name="AS_IN_03_102" localSheetId="3">#REF!</definedName>
    <definedName name="AS_IN_03_102" localSheetId="8">#REF!</definedName>
    <definedName name="AS_IN_03_102" localSheetId="15">#REF!</definedName>
    <definedName name="AS_IN_03_102">#REF!</definedName>
    <definedName name="AS_IN_03_72_15" localSheetId="16">#REF!</definedName>
    <definedName name="AS_IN_03_72_15" localSheetId="12">#REF!</definedName>
    <definedName name="AS_IN_03_72_15" localSheetId="9">#REF!</definedName>
    <definedName name="AS_IN_03_72_15" localSheetId="3">#REF!</definedName>
    <definedName name="AS_IN_03_72_15" localSheetId="8">#REF!</definedName>
    <definedName name="AS_IN_03_72_15" localSheetId="15">#REF!</definedName>
    <definedName name="AS_IN_03_72_15">#REF!</definedName>
    <definedName name="AS_IN_03_72_30" localSheetId="16">#REF!</definedName>
    <definedName name="AS_IN_03_72_30" localSheetId="12">#REF!</definedName>
    <definedName name="AS_IN_03_72_30" localSheetId="9">#REF!</definedName>
    <definedName name="AS_IN_03_72_30" localSheetId="3">#REF!</definedName>
    <definedName name="AS_IN_03_72_30" localSheetId="8">#REF!</definedName>
    <definedName name="AS_IN_03_72_30" localSheetId="15">#REF!</definedName>
    <definedName name="AS_IN_03_72_30">#REF!</definedName>
    <definedName name="AS_OUT_01_102" localSheetId="16">#REF!</definedName>
    <definedName name="AS_OUT_01_102" localSheetId="12">#REF!</definedName>
    <definedName name="AS_OUT_01_102" localSheetId="9">#REF!</definedName>
    <definedName name="AS_OUT_01_102" localSheetId="3">#REF!</definedName>
    <definedName name="AS_OUT_01_102" localSheetId="8">#REF!</definedName>
    <definedName name="AS_OUT_01_102" localSheetId="15">#REF!</definedName>
    <definedName name="AS_OUT_01_102">#REF!</definedName>
    <definedName name="AS_OUT_01_72_15" localSheetId="16">#REF!</definedName>
    <definedName name="AS_OUT_01_72_15" localSheetId="12">#REF!</definedName>
    <definedName name="AS_OUT_01_72_15" localSheetId="9">#REF!</definedName>
    <definedName name="AS_OUT_01_72_15" localSheetId="3">#REF!</definedName>
    <definedName name="AS_OUT_01_72_15" localSheetId="8">#REF!</definedName>
    <definedName name="AS_OUT_01_72_15" localSheetId="15">#REF!</definedName>
    <definedName name="AS_OUT_01_72_15">#REF!</definedName>
    <definedName name="AS_OUT_01_72_30" localSheetId="16">#REF!</definedName>
    <definedName name="AS_OUT_01_72_30" localSheetId="12">#REF!</definedName>
    <definedName name="AS_OUT_01_72_30" localSheetId="9">#REF!</definedName>
    <definedName name="AS_OUT_01_72_30" localSheetId="3">#REF!</definedName>
    <definedName name="AS_OUT_01_72_30" localSheetId="8">#REF!</definedName>
    <definedName name="AS_OUT_01_72_30" localSheetId="15">#REF!</definedName>
    <definedName name="AS_OUT_01_72_30">#REF!</definedName>
    <definedName name="AS_OUT_02_102" localSheetId="16">#REF!</definedName>
    <definedName name="AS_OUT_02_102" localSheetId="12">#REF!</definedName>
    <definedName name="AS_OUT_02_102" localSheetId="9">#REF!</definedName>
    <definedName name="AS_OUT_02_102" localSheetId="3">#REF!</definedName>
    <definedName name="AS_OUT_02_102" localSheetId="8">#REF!</definedName>
    <definedName name="AS_OUT_02_102" localSheetId="15">#REF!</definedName>
    <definedName name="AS_OUT_02_102">#REF!</definedName>
    <definedName name="AS_OUT_02_72_15" localSheetId="16">#REF!</definedName>
    <definedName name="AS_OUT_02_72_15" localSheetId="12">#REF!</definedName>
    <definedName name="AS_OUT_02_72_15" localSheetId="9">#REF!</definedName>
    <definedName name="AS_OUT_02_72_15" localSheetId="3">#REF!</definedName>
    <definedName name="AS_OUT_02_72_15" localSheetId="8">#REF!</definedName>
    <definedName name="AS_OUT_02_72_15" localSheetId="15">#REF!</definedName>
    <definedName name="AS_OUT_02_72_15">#REF!</definedName>
    <definedName name="AS_OUT_02_72_30" localSheetId="16">#REF!</definedName>
    <definedName name="AS_OUT_02_72_30" localSheetId="12">#REF!</definedName>
    <definedName name="AS_OUT_02_72_30" localSheetId="9">#REF!</definedName>
    <definedName name="AS_OUT_02_72_30" localSheetId="3">#REF!</definedName>
    <definedName name="AS_OUT_02_72_30" localSheetId="8">#REF!</definedName>
    <definedName name="AS_OUT_02_72_30" localSheetId="15">#REF!</definedName>
    <definedName name="AS_OUT_02_72_30">#REF!</definedName>
    <definedName name="AS_OUT_03_102" localSheetId="16">#REF!</definedName>
    <definedName name="AS_OUT_03_102" localSheetId="12">#REF!</definedName>
    <definedName name="AS_OUT_03_102" localSheetId="9">#REF!</definedName>
    <definedName name="AS_OUT_03_102" localSheetId="3">#REF!</definedName>
    <definedName name="AS_OUT_03_102" localSheetId="8">#REF!</definedName>
    <definedName name="AS_OUT_03_102" localSheetId="15">#REF!</definedName>
    <definedName name="AS_OUT_03_102">#REF!</definedName>
    <definedName name="AS_OUT_03_72_15" localSheetId="16">#REF!</definedName>
    <definedName name="AS_OUT_03_72_15" localSheetId="12">#REF!</definedName>
    <definedName name="AS_OUT_03_72_15" localSheetId="9">#REF!</definedName>
    <definedName name="AS_OUT_03_72_15" localSheetId="3">#REF!</definedName>
    <definedName name="AS_OUT_03_72_15" localSheetId="8">#REF!</definedName>
    <definedName name="AS_OUT_03_72_15" localSheetId="15">#REF!</definedName>
    <definedName name="AS_OUT_03_72_15">#REF!</definedName>
    <definedName name="AS_OUT_03_72_30" localSheetId="16">#REF!</definedName>
    <definedName name="AS_OUT_03_72_30" localSheetId="12">#REF!</definedName>
    <definedName name="AS_OUT_03_72_30" localSheetId="9">#REF!</definedName>
    <definedName name="AS_OUT_03_72_30" localSheetId="3">#REF!</definedName>
    <definedName name="AS_OUT_03_72_30" localSheetId="8">#REF!</definedName>
    <definedName name="AS_OUT_03_72_30" localSheetId="15">#REF!</definedName>
    <definedName name="AS_OUT_03_72_30">#REF!</definedName>
    <definedName name="Asia" localSheetId="16">#REF!</definedName>
    <definedName name="Asia" localSheetId="12">#REF!</definedName>
    <definedName name="Asia" localSheetId="9">#REF!</definedName>
    <definedName name="Asia" localSheetId="3">#REF!</definedName>
    <definedName name="Asia" localSheetId="8">#REF!</definedName>
    <definedName name="Asia" localSheetId="15">#REF!</definedName>
    <definedName name="Asia">#REF!</definedName>
    <definedName name="Asia1" localSheetId="16">#REF!</definedName>
    <definedName name="Asia1" localSheetId="12">#REF!</definedName>
    <definedName name="Asia1" localSheetId="9">#REF!</definedName>
    <definedName name="Asia1" localSheetId="3">#REF!</definedName>
    <definedName name="Asia1" localSheetId="8">#REF!</definedName>
    <definedName name="Asia1" localSheetId="15">#REF!</definedName>
    <definedName name="Asia1">#REF!</definedName>
    <definedName name="Asia2" localSheetId="16">#REF!</definedName>
    <definedName name="Asia2" localSheetId="12">#REF!</definedName>
    <definedName name="Asia2" localSheetId="9">#REF!</definedName>
    <definedName name="Asia2" localSheetId="3">#REF!</definedName>
    <definedName name="Asia2" localSheetId="8">#REF!</definedName>
    <definedName name="Asia2" localSheetId="15">#REF!</definedName>
    <definedName name="Asia2">#REF!</definedName>
    <definedName name="Asia3" localSheetId="16">#REF!</definedName>
    <definedName name="Asia3" localSheetId="12">#REF!</definedName>
    <definedName name="Asia3" localSheetId="9">#REF!</definedName>
    <definedName name="Asia3" localSheetId="3">#REF!</definedName>
    <definedName name="Asia3" localSheetId="8">#REF!</definedName>
    <definedName name="Asia3" localSheetId="15">#REF!</definedName>
    <definedName name="Asia3">#REF!</definedName>
    <definedName name="AUTO_RATE" localSheetId="9">[11]Setup!$D$66</definedName>
    <definedName name="AUTO_RATE" localSheetId="3">[11]Setup!$D$66</definedName>
    <definedName name="AUTO_RATE" localSheetId="4">[11]Setup!$D$66</definedName>
    <definedName name="AUTO_RATE">[12]Setup!$D$66</definedName>
    <definedName name="b" localSheetId="16">{#N/A,#N/A,FALSE,"Edison";#N/A,#N/A,FALSE," EIX"}</definedName>
    <definedName name="b" localSheetId="14">{#N/A,#N/A,FALSE,"Edison";#N/A,#N/A,FALSE," EIX"}</definedName>
    <definedName name="b" localSheetId="0">{#N/A,#N/A,FALSE,"Edison";#N/A,#N/A,FALSE," EIX"}</definedName>
    <definedName name="b" localSheetId="12">{#N/A,#N/A,FALSE,"Edison";#N/A,#N/A,FALSE," EIX"}</definedName>
    <definedName name="b" localSheetId="9">{#N/A,#N/A,FALSE,"Edison";#N/A,#N/A,FALSE," EIX"}</definedName>
    <definedName name="b" localSheetId="3">{#N/A,#N/A,FALSE,"Edison";#N/A,#N/A,FALSE," EIX"}</definedName>
    <definedName name="b" localSheetId="4">{#N/A,#N/A,FALSE,"Edison";#N/A,#N/A,FALSE," EIX"}</definedName>
    <definedName name="b" localSheetId="8">{#N/A,#N/A,FALSE,"Edison";#N/A,#N/A,FALSE," EIX"}</definedName>
    <definedName name="b" localSheetId="15">{#N/A,#N/A,FALSE,"Edison";#N/A,#N/A,FALSE," EIX"}</definedName>
    <definedName name="b" localSheetId="17">{#N/A,#N/A,FALSE,"Edison";#N/A,#N/A,FALSE," EIX"}</definedName>
    <definedName name="b">{#N/A,#N/A,FALSE,"Edison";#N/A,#N/A,FALSE," EIX"}</definedName>
    <definedName name="BalSht_10Yrs">'[10]Balance Sheet'!$A$39:$O$83</definedName>
    <definedName name="BalSht_1996_2006">'[10]Balance Sheet'!$E$52:$O$84</definedName>
    <definedName name="BalSht2005_2025">'[10]Balance Sheet'!$P$39:$AJ$83</definedName>
    <definedName name="Bankers__Book_Output">'[10]Edison Funding'!$A$218:$H$264</definedName>
    <definedName name="BankLoan_Intr">'[6]Interest Rate Summary'!$A$17:$IV$18</definedName>
    <definedName name="bb" localSheetId="16" hidden="1">{#N/A,#N/A,FALSE,"Edison";#N/A,#N/A,FALSE," EIX"}</definedName>
    <definedName name="bb" localSheetId="14" hidden="1">{#N/A,#N/A,FALSE,"Edison";#N/A,#N/A,FALSE," EIX"}</definedName>
    <definedName name="bb" localSheetId="0" hidden="1">{#N/A,#N/A,FALSE,"Edison";#N/A,#N/A,FALSE," EIX"}</definedName>
    <definedName name="bb" localSheetId="12" hidden="1">{#N/A,#N/A,FALSE,"Edison";#N/A,#N/A,FALSE," EIX"}</definedName>
    <definedName name="bb" localSheetId="9" hidden="1">{#N/A,#N/A,FALSE,"Edison";#N/A,#N/A,FALSE," EIX"}</definedName>
    <definedName name="bb" localSheetId="3" hidden="1">{#N/A,#N/A,FALSE,"Edison";#N/A,#N/A,FALSE," EIX"}</definedName>
    <definedName name="bb" localSheetId="4" hidden="1">{#N/A,#N/A,FALSE,"Edison";#N/A,#N/A,FALSE," EIX"}</definedName>
    <definedName name="bb" localSheetId="8" hidden="1">{#N/A,#N/A,FALSE,"Edison";#N/A,#N/A,FALSE," EIX"}</definedName>
    <definedName name="bb" localSheetId="15" hidden="1">{#N/A,#N/A,FALSE,"Edison";#N/A,#N/A,FALSE," EIX"}</definedName>
    <definedName name="bb" localSheetId="17" hidden="1">{#N/A,#N/A,FALSE,"Edison";#N/A,#N/A,FALSE," EIX"}</definedName>
    <definedName name="bb" hidden="1">{#N/A,#N/A,FALSE,"Edison";#N/A,#N/A,FALSE," EIX"}</definedName>
    <definedName name="BEx3O85IKWARA6NCJOLRBRJFMEWW" localSheetId="16" hidden="1">[13]Table!#REF!</definedName>
    <definedName name="BEx3O85IKWARA6NCJOLRBRJFMEWW" localSheetId="12" hidden="1">[14]Table!#REF!</definedName>
    <definedName name="BEx3O85IKWARA6NCJOLRBRJFMEWW" localSheetId="9" hidden="1">[15]Table!#REF!</definedName>
    <definedName name="BEx3O85IKWARA6NCJOLRBRJFMEWW" localSheetId="3" hidden="1">[15]Table!#REF!</definedName>
    <definedName name="BEx3O85IKWARA6NCJOLRBRJFMEWW" localSheetId="4" hidden="1">[15]Table!#REF!</definedName>
    <definedName name="BEx3O85IKWARA6NCJOLRBRJFMEWW" localSheetId="8" hidden="1">[15]Table!#REF!</definedName>
    <definedName name="BEx3O85IKWARA6NCJOLRBRJFMEWW" localSheetId="15" hidden="1">[14]Table!#REF!</definedName>
    <definedName name="BEx3O85IKWARA6NCJOLRBRJFMEWW" hidden="1">[13]Table!#REF!</definedName>
    <definedName name="BEx5MLQZM68YQSKARVWTTPINFQ2C" localSheetId="16" hidden="1">[13]Table!#REF!</definedName>
    <definedName name="BEx5MLQZM68YQSKARVWTTPINFQ2C" localSheetId="12" hidden="1">[14]Table!#REF!</definedName>
    <definedName name="BEx5MLQZM68YQSKARVWTTPINFQ2C" localSheetId="9" hidden="1">[15]Table!#REF!</definedName>
    <definedName name="BEx5MLQZM68YQSKARVWTTPINFQ2C" localSheetId="3" hidden="1">[15]Table!#REF!</definedName>
    <definedName name="BEx5MLQZM68YQSKARVWTTPINFQ2C" localSheetId="4" hidden="1">[15]Table!#REF!</definedName>
    <definedName name="BEx5MLQZM68YQSKARVWTTPINFQ2C" localSheetId="8" hidden="1">[15]Table!#REF!</definedName>
    <definedName name="BEx5MLQZM68YQSKARVWTTPINFQ2C" localSheetId="15" hidden="1">[14]Table!#REF!</definedName>
    <definedName name="BEx5MLQZM68YQSKARVWTTPINFQ2C" hidden="1">[13]Table!#REF!</definedName>
    <definedName name="BExERWCEBKQRYWRQLYJ4UCMMKTHG" localSheetId="16" hidden="1">[13]Table!#REF!</definedName>
    <definedName name="BExERWCEBKQRYWRQLYJ4UCMMKTHG" localSheetId="12" hidden="1">[14]Table!#REF!</definedName>
    <definedName name="BExERWCEBKQRYWRQLYJ4UCMMKTHG" localSheetId="9" hidden="1">[15]Table!#REF!</definedName>
    <definedName name="BExERWCEBKQRYWRQLYJ4UCMMKTHG" localSheetId="3" hidden="1">[15]Table!#REF!</definedName>
    <definedName name="BExERWCEBKQRYWRQLYJ4UCMMKTHG" localSheetId="4" hidden="1">[15]Table!#REF!</definedName>
    <definedName name="BExERWCEBKQRYWRQLYJ4UCMMKTHG" localSheetId="8" hidden="1">[15]Table!#REF!</definedName>
    <definedName name="BExERWCEBKQRYWRQLYJ4UCMMKTHG" localSheetId="15" hidden="1">[14]Table!#REF!</definedName>
    <definedName name="BExERWCEBKQRYWRQLYJ4UCMMKTHG" hidden="1">[13]Table!#REF!</definedName>
    <definedName name="BExMBYPQDG9AYDQ5E8IECVFREPO6" localSheetId="16" hidden="1">[13]Table!#REF!</definedName>
    <definedName name="BExMBYPQDG9AYDQ5E8IECVFREPO6" localSheetId="12" hidden="1">[14]Table!#REF!</definedName>
    <definedName name="BExMBYPQDG9AYDQ5E8IECVFREPO6" localSheetId="9" hidden="1">[15]Table!#REF!</definedName>
    <definedName name="BExMBYPQDG9AYDQ5E8IECVFREPO6" localSheetId="3" hidden="1">[15]Table!#REF!</definedName>
    <definedName name="BExMBYPQDG9AYDQ5E8IECVFREPO6" localSheetId="4" hidden="1">[15]Table!#REF!</definedName>
    <definedName name="BExMBYPQDG9AYDQ5E8IECVFREPO6" localSheetId="8" hidden="1">[15]Table!#REF!</definedName>
    <definedName name="BExMBYPQDG9AYDQ5E8IECVFREPO6" localSheetId="15" hidden="1">[14]Table!#REF!</definedName>
    <definedName name="BExMBYPQDG9AYDQ5E8IECVFREPO6" hidden="1">[13]Table!#REF!</definedName>
    <definedName name="BExQ8O3WEU8HNTTGKTW5T0QSKCLP" localSheetId="16" hidden="1">[13]Table!#REF!</definedName>
    <definedName name="BExQ8O3WEU8HNTTGKTW5T0QSKCLP" localSheetId="12" hidden="1">[14]Table!#REF!</definedName>
    <definedName name="BExQ8O3WEU8HNTTGKTW5T0QSKCLP" localSheetId="9" hidden="1">[15]Table!#REF!</definedName>
    <definedName name="BExQ8O3WEU8HNTTGKTW5T0QSKCLP" localSheetId="3" hidden="1">[15]Table!#REF!</definedName>
    <definedName name="BExQ8O3WEU8HNTTGKTW5T0QSKCLP" localSheetId="4" hidden="1">[15]Table!#REF!</definedName>
    <definedName name="BExQ8O3WEU8HNTTGKTW5T0QSKCLP" localSheetId="8" hidden="1">[15]Table!#REF!</definedName>
    <definedName name="BExQ8O3WEU8HNTTGKTW5T0QSKCLP" localSheetId="15" hidden="1">[14]Table!#REF!</definedName>
    <definedName name="BExQ8O3WEU8HNTTGKTW5T0QSKCLP" hidden="1">[13]Table!#REF!</definedName>
    <definedName name="BExQ9ZLYHWABXAA9NJDW8ZS0UQ9P" localSheetId="16" hidden="1">[13]Table!#REF!</definedName>
    <definedName name="BExQ9ZLYHWABXAA9NJDW8ZS0UQ9P" localSheetId="12" hidden="1">[14]Table!#REF!</definedName>
    <definedName name="BExQ9ZLYHWABXAA9NJDW8ZS0UQ9P" localSheetId="9" hidden="1">[15]Table!#REF!</definedName>
    <definedName name="BExQ9ZLYHWABXAA9NJDW8ZS0UQ9P" localSheetId="3" hidden="1">[15]Table!#REF!</definedName>
    <definedName name="BExQ9ZLYHWABXAA9NJDW8ZS0UQ9P" localSheetId="4" hidden="1">[15]Table!#REF!</definedName>
    <definedName name="BExQ9ZLYHWABXAA9NJDW8ZS0UQ9P" localSheetId="8" hidden="1">[15]Table!#REF!</definedName>
    <definedName name="BExQ9ZLYHWABXAA9NJDW8ZS0UQ9P" localSheetId="15" hidden="1">[14]Table!#REF!</definedName>
    <definedName name="BExQ9ZLYHWABXAA9NJDW8ZS0UQ9P" hidden="1">[13]Table!#REF!</definedName>
    <definedName name="BExTUY9WNSJ91GV8CP0SKJTEIV82" localSheetId="16" hidden="1">[13]Table!#REF!</definedName>
    <definedName name="BExTUY9WNSJ91GV8CP0SKJTEIV82" localSheetId="12" hidden="1">[14]Table!#REF!</definedName>
    <definedName name="BExTUY9WNSJ91GV8CP0SKJTEIV82" localSheetId="9" hidden="1">[15]Table!#REF!</definedName>
    <definedName name="BExTUY9WNSJ91GV8CP0SKJTEIV82" localSheetId="3" hidden="1">[15]Table!#REF!</definedName>
    <definedName name="BExTUY9WNSJ91GV8CP0SKJTEIV82" localSheetId="4" hidden="1">[15]Table!#REF!</definedName>
    <definedName name="BExTUY9WNSJ91GV8CP0SKJTEIV82" localSheetId="8" hidden="1">[15]Table!#REF!</definedName>
    <definedName name="BExTUY9WNSJ91GV8CP0SKJTEIV82" localSheetId="15" hidden="1">[14]Table!#REF!</definedName>
    <definedName name="BExTUY9WNSJ91GV8CP0SKJTEIV82" hidden="1">[13]Table!#REF!</definedName>
    <definedName name="blah" localSheetId="16">'Coolwater Lugo'!blah</definedName>
    <definedName name="blah" localSheetId="14">CRSX!blah</definedName>
    <definedName name="blah" localSheetId="0">DCR!blah</definedName>
    <definedName name="blah" localSheetId="12">'Lugo-Pisgah'!blah</definedName>
    <definedName name="blah" localSheetId="9">'TRTP Seg 10'!blah</definedName>
    <definedName name="blah" localSheetId="3">'TRTP Seg 4'!blah</definedName>
    <definedName name="blah" localSheetId="4">'TRTP Seg 5'!blah</definedName>
    <definedName name="blah" localSheetId="8">'TRTP Seg 9'!blah</definedName>
    <definedName name="blah" localSheetId="15">Whirlwind!blah</definedName>
    <definedName name="blah" localSheetId="17">WOD!blah</definedName>
    <definedName name="blah">[0]!blah</definedName>
    <definedName name="BondsIssued" localSheetId="9">'[8]Model Inputs'!$H$108</definedName>
    <definedName name="BondsIssued" localSheetId="3">'[8]Model Inputs'!$H$108</definedName>
    <definedName name="BondsIssued" localSheetId="4">'[8]Model Inputs'!$H$108</definedName>
    <definedName name="BondsIssued">'[9]Model Inputs'!$H$108</definedName>
    <definedName name="Bridge_Intr">'[6]Interest Rate Summary'!$A$73:$IV$74</definedName>
    <definedName name="BUDG0124" localSheetId="16">#REF!</definedName>
    <definedName name="BUDG0124" localSheetId="12">#REF!</definedName>
    <definedName name="BUDG0124" localSheetId="9">#REF!</definedName>
    <definedName name="BUDG0124" localSheetId="3">#REF!</definedName>
    <definedName name="BUDG0124" localSheetId="4">#REF!</definedName>
    <definedName name="BUDG0124" localSheetId="8">#REF!</definedName>
    <definedName name="BUDG0124" localSheetId="15">#REF!</definedName>
    <definedName name="BUDG0124">#REF!</definedName>
    <definedName name="budget" localSheetId="16">'[16]Budget by Acct.'!#REF!</definedName>
    <definedName name="budget" localSheetId="12">'[16]Budget by Acct.'!#REF!</definedName>
    <definedName name="budget" localSheetId="9">'[17]Budget by Acct.'!#REF!</definedName>
    <definedName name="budget" localSheetId="3">'[17]Budget by Acct.'!#REF!</definedName>
    <definedName name="budget" localSheetId="4">'[17]Budget by Acct.'!#REF!</definedName>
    <definedName name="budget" localSheetId="8">'[18]Budget by Acct.'!#REF!</definedName>
    <definedName name="budget" localSheetId="15">'[16]Budget by Acct.'!#REF!</definedName>
    <definedName name="budget">'[16]Budget by Acct.'!#REF!</definedName>
    <definedName name="budgjunk" localSheetId="16">#REF!</definedName>
    <definedName name="budgjunk" localSheetId="12">#REF!</definedName>
    <definedName name="budgjunk" localSheetId="9">#REF!</definedName>
    <definedName name="budgjunk" localSheetId="3">#REF!</definedName>
    <definedName name="budgjunk" localSheetId="4">#REF!</definedName>
    <definedName name="budgjunk" localSheetId="8">#REF!</definedName>
    <definedName name="budgjunk" localSheetId="15">#REF!</definedName>
    <definedName name="budgjunk">#REF!</definedName>
    <definedName name="BUDPAGE1" localSheetId="16">#REF!</definedName>
    <definedName name="BUDPAGE1" localSheetId="12">#REF!</definedName>
    <definedName name="BUDPAGE1" localSheetId="9">#REF!</definedName>
    <definedName name="BUDPAGE1" localSheetId="3">#REF!</definedName>
    <definedName name="BUDPAGE1" localSheetId="4">#REF!</definedName>
    <definedName name="BUDPAGE1" localSheetId="8">#REF!</definedName>
    <definedName name="BUDPAGE1" localSheetId="15">#REF!</definedName>
    <definedName name="BUDPAGE1">#REF!</definedName>
    <definedName name="CADY" localSheetId="16">[19]Accrual!#REF!</definedName>
    <definedName name="CADY" localSheetId="12">[19]Accrual!#REF!</definedName>
    <definedName name="CADY" localSheetId="9">[19]Accrual!#REF!</definedName>
    <definedName name="CADY" localSheetId="3">[19]Accrual!#REF!</definedName>
    <definedName name="CADY" localSheetId="4">[19]Accrual!#REF!</definedName>
    <definedName name="CADY" localSheetId="8">[19]Accrual!#REF!</definedName>
    <definedName name="CADY" localSheetId="15">[19]Accrual!#REF!</definedName>
    <definedName name="CADY">[19]Accrual!#REF!</definedName>
    <definedName name="CapFacLookUp" localSheetId="16">#REF!</definedName>
    <definedName name="CapFacLookUp" localSheetId="12">#REF!</definedName>
    <definedName name="CapFacLookUp" localSheetId="9">#REF!</definedName>
    <definedName name="CapFacLookUp" localSheetId="3">#REF!</definedName>
    <definedName name="CapFacLookUp" localSheetId="4">#REF!</definedName>
    <definedName name="CapFacLookUp" localSheetId="8">#REF!</definedName>
    <definedName name="CapFacLookUp" localSheetId="15">#REF!</definedName>
    <definedName name="CapFacLookUp">#REF!</definedName>
    <definedName name="CashFlow_Chart1">'[10]Cash Flow'!$BV$44:$CJ$135</definedName>
    <definedName name="CATAXRATE" localSheetId="16">#REF!</definedName>
    <definedName name="CATAXRATE" localSheetId="12">#REF!</definedName>
    <definedName name="CATAXRATE" localSheetId="9">#REF!</definedName>
    <definedName name="CATAXRATE" localSheetId="3">#REF!</definedName>
    <definedName name="CATAXRATE" localSheetId="4">#REF!</definedName>
    <definedName name="CATAXRATE" localSheetId="8">#REF!</definedName>
    <definedName name="CATAXRATE" localSheetId="15">#REF!</definedName>
    <definedName name="CATAXRATE">#REF!</definedName>
    <definedName name="Category1" localSheetId="9">'[20]GRC Plus 2009'!$D$7:$D$190</definedName>
    <definedName name="Category1" localSheetId="3">'[20]GRC Plus 2009'!$D$7:$D$190</definedName>
    <definedName name="Category1" localSheetId="4">'[20]GRC Plus 2009'!$D$7:$D$190</definedName>
    <definedName name="Category1">'[21]GRC Plus 2009'!$D$7:$D$190</definedName>
    <definedName name="ccc" localSheetId="16" hidden="1">{#N/A,#N/A,FALSE,"Edison";#N/A,#N/A,FALSE," EIX"}</definedName>
    <definedName name="ccc" localSheetId="14" hidden="1">{#N/A,#N/A,FALSE,"Edison";#N/A,#N/A,FALSE," EIX"}</definedName>
    <definedName name="ccc" localSheetId="0" hidden="1">{#N/A,#N/A,FALSE,"Edison";#N/A,#N/A,FALSE," EIX"}</definedName>
    <definedName name="ccc" localSheetId="12" hidden="1">{#N/A,#N/A,FALSE,"Edison";#N/A,#N/A,FALSE," EIX"}</definedName>
    <definedName name="ccc" localSheetId="9" hidden="1">{#N/A,#N/A,FALSE,"Edison";#N/A,#N/A,FALSE," EIX"}</definedName>
    <definedName name="ccc" localSheetId="3" hidden="1">{#N/A,#N/A,FALSE,"Edison";#N/A,#N/A,FALSE," EIX"}</definedName>
    <definedName name="ccc" localSheetId="4" hidden="1">{#N/A,#N/A,FALSE,"Edison";#N/A,#N/A,FALSE," EIX"}</definedName>
    <definedName name="ccc" localSheetId="8" hidden="1">{#N/A,#N/A,FALSE,"Edison";#N/A,#N/A,FALSE," EIX"}</definedName>
    <definedName name="ccc" localSheetId="15" hidden="1">{#N/A,#N/A,FALSE,"Edison";#N/A,#N/A,FALSE," EIX"}</definedName>
    <definedName name="ccc" localSheetId="17" hidden="1">{#N/A,#N/A,FALSE,"Edison";#N/A,#N/A,FALSE," EIX"}</definedName>
    <definedName name="ccc" hidden="1">{#N/A,#N/A,FALSE,"Edison";#N/A,#N/A,FALSE," EIX"}</definedName>
    <definedName name="CDWR">'[6]FPP - CDWR'!$A$57:$IV$87</definedName>
    <definedName name="CE" localSheetId="16">#REF!</definedName>
    <definedName name="CE" localSheetId="12">#REF!</definedName>
    <definedName name="CE" localSheetId="9">#REF!</definedName>
    <definedName name="CE" localSheetId="3">#REF!</definedName>
    <definedName name="CE" localSheetId="4">#REF!</definedName>
    <definedName name="CE" localSheetId="8">#REF!</definedName>
    <definedName name="CE" localSheetId="15">#REF!</definedName>
    <definedName name="CE">#REF!</definedName>
    <definedName name="CF" localSheetId="9">'[22]Data - Missing'!$H$1:$W$65536</definedName>
    <definedName name="CF" localSheetId="3">'[22]Data - Missing'!$H$1:$W$65536</definedName>
    <definedName name="CF" localSheetId="4">'[22]Data - Missing'!$H$1:$W$65536</definedName>
    <definedName name="CF">'[23]Data - Missing'!$H$1:$W$65536</definedName>
    <definedName name="Change_From_August_2002_to_March_2003" localSheetId="16">#REF!</definedName>
    <definedName name="Change_From_August_2002_to_March_2003" localSheetId="12">#REF!</definedName>
    <definedName name="Change_From_August_2002_to_March_2003" localSheetId="9">#REF!</definedName>
    <definedName name="Change_From_August_2002_to_March_2003" localSheetId="3">#REF!</definedName>
    <definedName name="Change_From_August_2002_to_March_2003" localSheetId="4">#REF!</definedName>
    <definedName name="Change_From_August_2002_to_March_2003" localSheetId="8">#REF!</definedName>
    <definedName name="Change_From_August_2002_to_March_2003" localSheetId="15">#REF!</definedName>
    <definedName name="Change_From_August_2002_to_March_2003">#REF!</definedName>
    <definedName name="Change_request_type">'[24]List Data'!$I$2:$I$6</definedName>
    <definedName name="Circuit"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Matrix">[25]Lists!$N$5:$P$31</definedName>
    <definedName name="Coinvestment" localSheetId="16">#REF!</definedName>
    <definedName name="Coinvestment" localSheetId="12">#REF!</definedName>
    <definedName name="Coinvestment" localSheetId="9">#REF!</definedName>
    <definedName name="Coinvestment" localSheetId="3">#REF!</definedName>
    <definedName name="Coinvestment" localSheetId="4">#REF!</definedName>
    <definedName name="Coinvestment" localSheetId="8">#REF!</definedName>
    <definedName name="Coinvestment" localSheetId="15">#REF!</definedName>
    <definedName name="Coinvestment">#REF!</definedName>
    <definedName name="Coinvestment1" localSheetId="16">#REF!</definedName>
    <definedName name="Coinvestment1" localSheetId="12">#REF!</definedName>
    <definedName name="Coinvestment1" localSheetId="9">#REF!</definedName>
    <definedName name="Coinvestment1" localSheetId="3">#REF!</definedName>
    <definedName name="Coinvestment1" localSheetId="4">#REF!</definedName>
    <definedName name="Coinvestment1" localSheetId="8">#REF!</definedName>
    <definedName name="Coinvestment1" localSheetId="15">#REF!</definedName>
    <definedName name="Coinvestment1">#REF!</definedName>
    <definedName name="Coinvestment2" localSheetId="16">#REF!</definedName>
    <definedName name="Coinvestment2" localSheetId="12">#REF!</definedName>
    <definedName name="Coinvestment2" localSheetId="9">#REF!</definedName>
    <definedName name="Coinvestment2" localSheetId="3">#REF!</definedName>
    <definedName name="Coinvestment2" localSheetId="8">#REF!</definedName>
    <definedName name="Coinvestment2" localSheetId="15">#REF!</definedName>
    <definedName name="Coinvestment2">#REF!</definedName>
    <definedName name="Coinvestment3" localSheetId="16">#REF!</definedName>
    <definedName name="Coinvestment3" localSheetId="12">#REF!</definedName>
    <definedName name="Coinvestment3" localSheetId="9">#REF!</definedName>
    <definedName name="Coinvestment3" localSheetId="3">#REF!</definedName>
    <definedName name="Coinvestment3" localSheetId="8">#REF!</definedName>
    <definedName name="Coinvestment3" localSheetId="15">#REF!</definedName>
    <definedName name="Coinvestment3">#REF!</definedName>
    <definedName name="CONST" localSheetId="9">'[26]CPCN Jan 15 Schedule'!$A$10:$DK$849</definedName>
    <definedName name="CONST" localSheetId="3">'[26]CPCN Jan 15 Schedule'!$A$10:$DK$849</definedName>
    <definedName name="CONST" localSheetId="4">'[26]CPCN Jan 15 Schedule'!$A$10:$DK$849</definedName>
    <definedName name="CONST">'[27]CPCN Jan 15 Schedule'!$A$10:$DK$849</definedName>
    <definedName name="Control_Score">'[24]List Data'!$N$2:$N$6</definedName>
    <definedName name="copy1" localSheetId="16">#REF!</definedName>
    <definedName name="copy1" localSheetId="12">#REF!</definedName>
    <definedName name="copy1" localSheetId="9">#REF!</definedName>
    <definedName name="copy1" localSheetId="3">#REF!</definedName>
    <definedName name="copy1" localSheetId="4">#REF!</definedName>
    <definedName name="copy1" localSheetId="8">#REF!</definedName>
    <definedName name="copy1" localSheetId="15">#REF!</definedName>
    <definedName name="copy1">#REF!</definedName>
    <definedName name="copy2" localSheetId="16">#REF!</definedName>
    <definedName name="copy2" localSheetId="12">#REF!</definedName>
    <definedName name="copy2" localSheetId="9">#REF!</definedName>
    <definedName name="copy2" localSheetId="3">#REF!</definedName>
    <definedName name="copy2" localSheetId="4">#REF!</definedName>
    <definedName name="copy2" localSheetId="8">#REF!</definedName>
    <definedName name="copy2" localSheetId="15">#REF!</definedName>
    <definedName name="copy2">#REF!</definedName>
    <definedName name="Cost" localSheetId="16">#REF!</definedName>
    <definedName name="Cost" localSheetId="12">#REF!</definedName>
    <definedName name="Cost" localSheetId="9">#REF!</definedName>
    <definedName name="Cost" localSheetId="3">#REF!</definedName>
    <definedName name="Cost" localSheetId="4">#REF!</definedName>
    <definedName name="Cost" localSheetId="8">#REF!</definedName>
    <definedName name="Cost" localSheetId="15">#REF!</definedName>
    <definedName name="Cost">#REF!</definedName>
    <definedName name="Cost_Impact_List">[25]Lists!$B$2:$B$5</definedName>
    <definedName name="CostComponent">[28]Tables!$A$2:$B$7</definedName>
    <definedName name="CPIntRate" localSheetId="16">#REF!</definedName>
    <definedName name="CPIntRate" localSheetId="12">#REF!</definedName>
    <definedName name="CPIntRate" localSheetId="9">#REF!</definedName>
    <definedName name="CPIntRate" localSheetId="3">#REF!</definedName>
    <definedName name="CPIntRate" localSheetId="4">#REF!</definedName>
    <definedName name="CPIntRate" localSheetId="8">#REF!</definedName>
    <definedName name="CPIntRate" localSheetId="15">#REF!</definedName>
    <definedName name="CPIntRate">#REF!</definedName>
    <definedName name="cpucrevenue" localSheetId="16">#REF!</definedName>
    <definedName name="cpucrevenue" localSheetId="12">#REF!</definedName>
    <definedName name="cpucrevenue" localSheetId="9">#REF!</definedName>
    <definedName name="cpucrevenue" localSheetId="3">#REF!</definedName>
    <definedName name="cpucrevenue" localSheetId="4">#REF!</definedName>
    <definedName name="cpucrevenue" localSheetId="8">#REF!</definedName>
    <definedName name="cpucrevenue" localSheetId="15">#REF!</definedName>
    <definedName name="cpucrevenue">#REF!</definedName>
    <definedName name="cpucrevs" localSheetId="16">#REF!</definedName>
    <definedName name="cpucrevs" localSheetId="12">#REF!</definedName>
    <definedName name="cpucrevs" localSheetId="9">#REF!</definedName>
    <definedName name="cpucrevs" localSheetId="3">#REF!</definedName>
    <definedName name="cpucrevs" localSheetId="4">#REF!</definedName>
    <definedName name="cpucrevs" localSheetId="8">#REF!</definedName>
    <definedName name="cpucrevs" localSheetId="15">#REF!</definedName>
    <definedName name="cpucrevs">#REF!</definedName>
    <definedName name="CR_2003" localSheetId="16">#REF!</definedName>
    <definedName name="CR_2003" localSheetId="12">#REF!</definedName>
    <definedName name="CR_2003" localSheetId="9">#REF!</definedName>
    <definedName name="CR_2003" localSheetId="3">#REF!</definedName>
    <definedName name="CR_2003" localSheetId="8">#REF!</definedName>
    <definedName name="CR_2003" localSheetId="15">#REF!</definedName>
    <definedName name="CR_2003">#REF!</definedName>
    <definedName name="CR_2004" localSheetId="16">#REF!</definedName>
    <definedName name="CR_2004" localSheetId="12">#REF!</definedName>
    <definedName name="CR_2004" localSheetId="9">#REF!</definedName>
    <definedName name="CR_2004" localSheetId="3">#REF!</definedName>
    <definedName name="CR_2004" localSheetId="8">#REF!</definedName>
    <definedName name="CR_2004" localSheetId="15">#REF!</definedName>
    <definedName name="CR_2004">#REF!</definedName>
    <definedName name="CR_2005" localSheetId="16">#REF!</definedName>
    <definedName name="CR_2005" localSheetId="12">#REF!</definedName>
    <definedName name="CR_2005" localSheetId="9">#REF!</definedName>
    <definedName name="CR_2005" localSheetId="3">#REF!</definedName>
    <definedName name="CR_2005" localSheetId="8">#REF!</definedName>
    <definedName name="CR_2005" localSheetId="15">#REF!</definedName>
    <definedName name="CR_2005">#REF!</definedName>
    <definedName name="csDesignMode">1</definedName>
    <definedName name="curdate" localSheetId="9">[29]SUMMARY!$O$1</definedName>
    <definedName name="curdate" localSheetId="3">[29]SUMMARY!$O$1</definedName>
    <definedName name="curdate" localSheetId="4">[29]SUMMARY!$O$1</definedName>
    <definedName name="curdate">[30]SUMMARY!$O$1</definedName>
    <definedName name="Curr_Yr_CF_Short">'[10]Cash Flow'!$AI$167:$AV$205</definedName>
    <definedName name="CWBS" localSheetId="9">[31]CAPS!$H$2:$I$58</definedName>
    <definedName name="CWBS" localSheetId="3">[31]CAPS!$H$2:$I$58</definedName>
    <definedName name="CWBS" localSheetId="4">[31]CAPS!$H$2:$I$58</definedName>
    <definedName name="CWBS">[32]CAPS!$H$2:$I$58</definedName>
    <definedName name="d" localSheetId="16">'Coolwater Lugo'!d</definedName>
    <definedName name="d" localSheetId="14">CRSX!d</definedName>
    <definedName name="d" localSheetId="0">DCR!d</definedName>
    <definedName name="d" localSheetId="12">'Lugo-Pisgah'!d</definedName>
    <definedName name="d" localSheetId="9">'TRTP Seg 10'!d</definedName>
    <definedName name="d" localSheetId="3">'TRTP Seg 4'!d</definedName>
    <definedName name="d" localSheetId="4">'TRTP Seg 5'!d</definedName>
    <definedName name="d" localSheetId="8">'TRTP Seg 9'!d</definedName>
    <definedName name="d" localSheetId="15">Whirlwind!d</definedName>
    <definedName name="d" localSheetId="17">WOD!d</definedName>
    <definedName name="d">[0]!d</definedName>
    <definedName name="Data_put" localSheetId="16">#REF!</definedName>
    <definedName name="Data_put" localSheetId="0">#REF!</definedName>
    <definedName name="Data_put" localSheetId="12">#REF!</definedName>
    <definedName name="Data_put" localSheetId="9">#REF!</definedName>
    <definedName name="Data_put" localSheetId="3">#REF!</definedName>
    <definedName name="Data_put" localSheetId="4">#REF!</definedName>
    <definedName name="Data_put" localSheetId="8">#REF!</definedName>
    <definedName name="Data_put" localSheetId="15">#REF!</definedName>
    <definedName name="Data_put">#REF!</definedName>
    <definedName name="DATA1" localSheetId="16">#REF!</definedName>
    <definedName name="DATA1" localSheetId="0">#REF!</definedName>
    <definedName name="DATA1" localSheetId="12">#REF!</definedName>
    <definedName name="DATA1" localSheetId="9">#REF!</definedName>
    <definedName name="DATA1" localSheetId="3">#REF!</definedName>
    <definedName name="DATA1" localSheetId="4">#REF!</definedName>
    <definedName name="DATA1" localSheetId="8">#REF!</definedName>
    <definedName name="DATA1" localSheetId="15">#REF!</definedName>
    <definedName name="DATA1">#REF!</definedName>
    <definedName name="DATA2" localSheetId="16">#REF!</definedName>
    <definedName name="DATA2" localSheetId="12">#REF!</definedName>
    <definedName name="DATA2" localSheetId="9">#REF!</definedName>
    <definedName name="DATA2" localSheetId="3">#REF!</definedName>
    <definedName name="DATA2" localSheetId="4">#REF!</definedName>
    <definedName name="DATA2" localSheetId="8">#REF!</definedName>
    <definedName name="DATA2" localSheetId="15">#REF!</definedName>
    <definedName name="DATA2">#REF!</definedName>
    <definedName name="DATA3" localSheetId="16">#REF!</definedName>
    <definedName name="DATA3" localSheetId="12">#REF!</definedName>
    <definedName name="DATA3" localSheetId="9">#REF!</definedName>
    <definedName name="DATA3" localSheetId="3">#REF!</definedName>
    <definedName name="DATA3" localSheetId="8">#REF!</definedName>
    <definedName name="DATA3" localSheetId="15">#REF!</definedName>
    <definedName name="DATA3">#REF!</definedName>
    <definedName name="DATA4" localSheetId="16">#REF!</definedName>
    <definedName name="DATA4" localSheetId="12">#REF!</definedName>
    <definedName name="DATA4" localSheetId="9">#REF!</definedName>
    <definedName name="DATA4" localSheetId="3">#REF!</definedName>
    <definedName name="DATA4" localSheetId="8">#REF!</definedName>
    <definedName name="DATA4" localSheetId="15">#REF!</definedName>
    <definedName name="DATA4">#REF!</definedName>
    <definedName name="DATA5" localSheetId="16">#REF!</definedName>
    <definedName name="DATA5" localSheetId="12">#REF!</definedName>
    <definedName name="DATA5" localSheetId="9">#REF!</definedName>
    <definedName name="DATA5" localSheetId="3">#REF!</definedName>
    <definedName name="DATA5" localSheetId="8">#REF!</definedName>
    <definedName name="DATA5" localSheetId="15">#REF!</definedName>
    <definedName name="DATA5">#REF!</definedName>
    <definedName name="DATA6" localSheetId="16">#REF!</definedName>
    <definedName name="DATA6" localSheetId="12">#REF!</definedName>
    <definedName name="DATA6" localSheetId="9">#REF!</definedName>
    <definedName name="DATA6" localSheetId="3">#REF!</definedName>
    <definedName name="DATA6" localSheetId="8">#REF!</definedName>
    <definedName name="DATA6" localSheetId="15">#REF!</definedName>
    <definedName name="DATA6">#REF!</definedName>
    <definedName name="_xlnm.Database" localSheetId="16">#REF!</definedName>
    <definedName name="_xlnm.Database" localSheetId="12">#REF!</definedName>
    <definedName name="_xlnm.Database" localSheetId="9">#REF!</definedName>
    <definedName name="_xlnm.Database" localSheetId="3">#REF!</definedName>
    <definedName name="_xlnm.Database" localSheetId="8">#REF!</definedName>
    <definedName name="_xlnm.Database" localSheetId="15">#REF!</definedName>
    <definedName name="_xlnm.Database">#REF!</definedName>
    <definedName name="DataTable" localSheetId="9">'[33]Master Data Dump'!$A$4:$U$439</definedName>
    <definedName name="DataTable" localSheetId="3">'[33]Master Data Dump'!$A$4:$U$439</definedName>
    <definedName name="DataTable" localSheetId="4">'[33]Master Data Dump'!$A$4:$U$439</definedName>
    <definedName name="DataTable">'[34]Master Data Dump'!$A$4:$U$439</definedName>
    <definedName name="Datetype">'[24]List Data'!$F$2:$F$6</definedName>
    <definedName name="dbAIG_GECapt" localSheetId="16">#REF!</definedName>
    <definedName name="dbAIG_GECapt" localSheetId="12">#REF!</definedName>
    <definedName name="dbAIG_GECapt" localSheetId="9">#REF!</definedName>
    <definedName name="dbAIG_GECapt" localSheetId="3">#REF!</definedName>
    <definedName name="dbAIG_GECapt" localSheetId="4">#REF!</definedName>
    <definedName name="dbAIG_GECapt" localSheetId="8">#REF!</definedName>
    <definedName name="dbAIG_GECapt" localSheetId="15">#REF!</definedName>
    <definedName name="dbAIG_GECapt">#REF!</definedName>
    <definedName name="dbAsia" localSheetId="16">#REF!</definedName>
    <definedName name="dbAsia" localSheetId="12">#REF!</definedName>
    <definedName name="dbAsia" localSheetId="9">#REF!</definedName>
    <definedName name="dbAsia" localSheetId="3">#REF!</definedName>
    <definedName name="dbAsia" localSheetId="4">#REF!</definedName>
    <definedName name="dbAsia" localSheetId="8">#REF!</definedName>
    <definedName name="dbAsia" localSheetId="15">#REF!</definedName>
    <definedName name="dbAsia">#REF!</definedName>
    <definedName name="dbCo_Investment" localSheetId="16">#REF!</definedName>
    <definedName name="dbCo_Investment" localSheetId="12">#REF!</definedName>
    <definedName name="dbCo_Investment" localSheetId="9">#REF!</definedName>
    <definedName name="dbCo_Investment" localSheetId="3">#REF!</definedName>
    <definedName name="dbCo_Investment" localSheetId="4">#REF!</definedName>
    <definedName name="dbCo_Investment" localSheetId="8">#REF!</definedName>
    <definedName name="dbCo_Investment" localSheetId="15">#REF!</definedName>
    <definedName name="dbCo_Investment">#REF!</definedName>
    <definedName name="dbEquityFunds" localSheetId="16">#REF!</definedName>
    <definedName name="dbEquityFunds" localSheetId="12">#REF!</definedName>
    <definedName name="dbEquityFunds" localSheetId="9">#REF!</definedName>
    <definedName name="dbEquityFunds" localSheetId="3">#REF!</definedName>
    <definedName name="dbEquityFunds" localSheetId="8">#REF!</definedName>
    <definedName name="dbEquityFunds" localSheetId="15">#REF!</definedName>
    <definedName name="dbEquityFunds">#REF!</definedName>
    <definedName name="dbEurope" localSheetId="16">#REF!</definedName>
    <definedName name="dbEurope" localSheetId="12">#REF!</definedName>
    <definedName name="dbEurope" localSheetId="9">#REF!</definedName>
    <definedName name="dbEurope" localSheetId="3">#REF!</definedName>
    <definedName name="dbEurope" localSheetId="8">#REF!</definedName>
    <definedName name="dbEurope" localSheetId="15">#REF!</definedName>
    <definedName name="dbEurope">#REF!</definedName>
    <definedName name="dbFerronorte" localSheetId="16">[1]Current!#REF!</definedName>
    <definedName name="dbFerronorte" localSheetId="12">[1]Current!#REF!</definedName>
    <definedName name="dbFerronorte" localSheetId="9">[1]Current!#REF!</definedName>
    <definedName name="dbFerronorte" localSheetId="3">[1]Current!#REF!</definedName>
    <definedName name="dbFerronorte" localSheetId="8">[1]Current!#REF!</definedName>
    <definedName name="dbFerronorte" localSheetId="15">[1]Current!#REF!</definedName>
    <definedName name="dbFerronorte">[1]Current!#REF!</definedName>
    <definedName name="dbHansol" localSheetId="16">[1]Current!#REF!</definedName>
    <definedName name="dbHansol" localSheetId="12">[1]Current!#REF!</definedName>
    <definedName name="dbHansol" localSheetId="9">[1]Current!#REF!</definedName>
    <definedName name="dbHansol" localSheetId="3">[1]Current!#REF!</definedName>
    <definedName name="dbHansol" localSheetId="8">[1]Current!#REF!</definedName>
    <definedName name="dbHansol" localSheetId="15">[1]Current!#REF!</definedName>
    <definedName name="dbHansol">[1]Current!#REF!</definedName>
    <definedName name="dbInfrastructure_Generic" localSheetId="16">#REF!</definedName>
    <definedName name="dbInfrastructure_Generic" localSheetId="12">#REF!</definedName>
    <definedName name="dbInfrastructure_Generic" localSheetId="9">#REF!</definedName>
    <definedName name="dbInfrastructure_Generic" localSheetId="3">#REF!</definedName>
    <definedName name="dbInfrastructure_Generic" localSheetId="4">#REF!</definedName>
    <definedName name="dbInfrastructure_Generic" localSheetId="8">#REF!</definedName>
    <definedName name="dbInfrastructure_Generic" localSheetId="15">#REF!</definedName>
    <definedName name="dbInfrastructure_Generic">#REF!</definedName>
    <definedName name="dbKap" localSheetId="16">[1]Current!#REF!</definedName>
    <definedName name="dbKap" localSheetId="12">[1]Current!#REF!</definedName>
    <definedName name="dbKap" localSheetId="9">[1]Current!#REF!</definedName>
    <definedName name="dbKap" localSheetId="3">[1]Current!#REF!</definedName>
    <definedName name="dbKap" localSheetId="4">[1]Current!#REF!</definedName>
    <definedName name="dbKap" localSheetId="8">[1]Current!#REF!</definedName>
    <definedName name="dbKap" localSheetId="15">[1]Current!#REF!</definedName>
    <definedName name="dbKap">[1]Current!#REF!</definedName>
    <definedName name="dbLAIFCosts" localSheetId="16">[1]Current!#REF!</definedName>
    <definedName name="dbLAIFCosts" localSheetId="12">[1]Current!#REF!</definedName>
    <definedName name="dbLAIFCosts" localSheetId="9">[1]Current!#REF!</definedName>
    <definedName name="dbLAIFCosts" localSheetId="3">[1]Current!#REF!</definedName>
    <definedName name="dbLAIFCosts" localSheetId="8">[1]Current!#REF!</definedName>
    <definedName name="dbLAIFCosts" localSheetId="15">[1]Current!#REF!</definedName>
    <definedName name="dbLAIFCosts">[1]Current!#REF!</definedName>
    <definedName name="dbLatin_American" localSheetId="16">#REF!</definedName>
    <definedName name="dbLatin_American" localSheetId="12">#REF!</definedName>
    <definedName name="dbLatin_American" localSheetId="9">#REF!</definedName>
    <definedName name="dbLatin_American" localSheetId="3">#REF!</definedName>
    <definedName name="dbLatin_American" localSheetId="4">#REF!</definedName>
    <definedName name="dbLatin_American" localSheetId="8">#REF!</definedName>
    <definedName name="dbLatin_American" localSheetId="15">#REF!</definedName>
    <definedName name="dbLatin_American">#REF!</definedName>
    <definedName name="dbLylaw" localSheetId="16">#REF!</definedName>
    <definedName name="dbLylaw" localSheetId="12">#REF!</definedName>
    <definedName name="dbLylaw" localSheetId="9">#REF!</definedName>
    <definedName name="dbLylaw" localSheetId="3">#REF!</definedName>
    <definedName name="dbLylaw" localSheetId="4">#REF!</definedName>
    <definedName name="dbLylaw" localSheetId="8">#REF!</definedName>
    <definedName name="dbLylaw" localSheetId="15">#REF!</definedName>
    <definedName name="dbLylaw">#REF!</definedName>
    <definedName name="dbMandeville_directinvestment" localSheetId="16">[1]Current!#REF!</definedName>
    <definedName name="dbMandeville_directinvestment" localSheetId="12">[1]Current!#REF!</definedName>
    <definedName name="dbMandeville_directinvestment" localSheetId="9">[1]Current!#REF!</definedName>
    <definedName name="dbMandeville_directinvestment" localSheetId="3">[1]Current!#REF!</definedName>
    <definedName name="dbMandeville_directinvestment" localSheetId="4">[1]Current!#REF!</definedName>
    <definedName name="dbMandeville_directinvestment" localSheetId="8">[1]Current!#REF!</definedName>
    <definedName name="dbMandeville_directinvestment" localSheetId="15">[1]Current!#REF!</definedName>
    <definedName name="dbMandeville_directinvestment">[1]Current!#REF!</definedName>
    <definedName name="dbMandeville_LAIF" localSheetId="16">[1]Current!#REF!</definedName>
    <definedName name="dbMandeville_LAIF" localSheetId="12">[1]Current!#REF!</definedName>
    <definedName name="dbMandeville_LAIF" localSheetId="9">[1]Current!#REF!</definedName>
    <definedName name="dbMandeville_LAIF" localSheetId="3">[1]Current!#REF!</definedName>
    <definedName name="dbMandeville_LAIF" localSheetId="4">[1]Current!#REF!</definedName>
    <definedName name="dbMandeville_LAIF" localSheetId="8">[1]Current!#REF!</definedName>
    <definedName name="dbMandeville_LAIF" localSheetId="15">[1]Current!#REF!</definedName>
    <definedName name="dbMandeville_LAIF">[1]Current!#REF!</definedName>
    <definedName name="dbMezzineFunds" localSheetId="16">#REF!</definedName>
    <definedName name="dbMezzineFunds" localSheetId="12">#REF!</definedName>
    <definedName name="dbMezzineFunds" localSheetId="9">#REF!</definedName>
    <definedName name="dbMezzineFunds" localSheetId="3">#REF!</definedName>
    <definedName name="dbMezzineFunds" localSheetId="4">#REF!</definedName>
    <definedName name="dbMezzineFunds" localSheetId="8">#REF!</definedName>
    <definedName name="dbMezzineFunds" localSheetId="15">#REF!</definedName>
    <definedName name="dbMezzineFunds">#REF!</definedName>
    <definedName name="dbMezzinineCoInvest" localSheetId="16">#REF!</definedName>
    <definedName name="dbMezzinineCoInvest" localSheetId="12">#REF!</definedName>
    <definedName name="dbMezzinineCoInvest" localSheetId="9">#REF!</definedName>
    <definedName name="dbMezzinineCoInvest" localSheetId="3">#REF!</definedName>
    <definedName name="dbMezzinineCoInvest" localSheetId="4">#REF!</definedName>
    <definedName name="dbMezzinineCoInvest" localSheetId="8">#REF!</definedName>
    <definedName name="dbMezzinineCoInvest" localSheetId="15">#REF!</definedName>
    <definedName name="dbMezzinineCoInvest">#REF!</definedName>
    <definedName name="dbPFI" localSheetId="16">#REF!</definedName>
    <definedName name="dbPFI" localSheetId="12">#REF!</definedName>
    <definedName name="dbPFI" localSheetId="9">#REF!</definedName>
    <definedName name="dbPFI" localSheetId="3">#REF!</definedName>
    <definedName name="dbPFI" localSheetId="4">#REF!</definedName>
    <definedName name="dbPFI" localSheetId="8">#REF!</definedName>
    <definedName name="dbPFI" localSheetId="15">#REF!</definedName>
    <definedName name="dbPFI">#REF!</definedName>
    <definedName name="dbPoerGenII" localSheetId="16">#REF!</definedName>
    <definedName name="dbPoerGenII" localSheetId="12">#REF!</definedName>
    <definedName name="dbPoerGenII" localSheetId="9">#REF!</definedName>
    <definedName name="dbPoerGenII" localSheetId="3">#REF!</definedName>
    <definedName name="dbPoerGenII" localSheetId="8">#REF!</definedName>
    <definedName name="dbPoerGenII" localSheetId="15">#REF!</definedName>
    <definedName name="dbPoerGenII">#REF!</definedName>
    <definedName name="dbPowerGenII" localSheetId="16">#REF!</definedName>
    <definedName name="dbPowerGenII" localSheetId="12">#REF!</definedName>
    <definedName name="dbPowerGenII" localSheetId="9">#REF!</definedName>
    <definedName name="dbPowerGenII" localSheetId="3">#REF!</definedName>
    <definedName name="dbPowerGenII" localSheetId="8">#REF!</definedName>
    <definedName name="dbPowerGenII" localSheetId="15">#REF!</definedName>
    <definedName name="dbPowerGenII">#REF!</definedName>
    <definedName name="dbSprintshanghai" localSheetId="16">[1]Current!#REF!</definedName>
    <definedName name="dbSprintshanghai" localSheetId="12">[1]Current!#REF!</definedName>
    <definedName name="dbSprintshanghai" localSheetId="9">[1]Current!#REF!</definedName>
    <definedName name="dbSprintshanghai" localSheetId="3">[1]Current!#REF!</definedName>
    <definedName name="dbSprintshanghai" localSheetId="8">[1]Current!#REF!</definedName>
    <definedName name="dbSprintshanghai" localSheetId="15">[1]Current!#REF!</definedName>
    <definedName name="dbSprintshanghai">[1]Current!#REF!</definedName>
    <definedName name="dbSuccessfulroad" localSheetId="16">[1]Current!#REF!</definedName>
    <definedName name="dbSuccessfulroad" localSheetId="12">[1]Current!#REF!</definedName>
    <definedName name="dbSuccessfulroad" localSheetId="9">[1]Current!#REF!</definedName>
    <definedName name="dbSuccessfulroad" localSheetId="3">[1]Current!#REF!</definedName>
    <definedName name="dbSuccessfulroad" localSheetId="8">[1]Current!#REF!</definedName>
    <definedName name="dbSuccessfulroad" localSheetId="15">[1]Current!#REF!</definedName>
    <definedName name="dbSuccessfulroad">[1]Current!#REF!</definedName>
    <definedName name="dbTCW" localSheetId="16">#REF!</definedName>
    <definedName name="dbTCW" localSheetId="12">#REF!</definedName>
    <definedName name="dbTCW" localSheetId="9">#REF!</definedName>
    <definedName name="dbTCW" localSheetId="3">#REF!</definedName>
    <definedName name="dbTCW" localSheetId="4">#REF!</definedName>
    <definedName name="dbTCW" localSheetId="8">#REF!</definedName>
    <definedName name="dbTCW" localSheetId="15">#REF!</definedName>
    <definedName name="dbTCW">#REF!</definedName>
    <definedName name="dbTransport" localSheetId="16">[1]Current!#REF!</definedName>
    <definedName name="dbTransport" localSheetId="12">[1]Current!#REF!</definedName>
    <definedName name="dbTransport" localSheetId="9">[1]Current!#REF!</definedName>
    <definedName name="dbTransport" localSheetId="3">[1]Current!#REF!</definedName>
    <definedName name="dbTransport" localSheetId="4">[1]Current!#REF!</definedName>
    <definedName name="dbTransport" localSheetId="8">[1]Current!#REF!</definedName>
    <definedName name="dbTransport" localSheetId="15">[1]Current!#REF!</definedName>
    <definedName name="dbTransport">[1]Current!#REF!</definedName>
    <definedName name="DebtEqvDiscRate" localSheetId="16">#REF!</definedName>
    <definedName name="DebtEqvDiscRate" localSheetId="12">#REF!</definedName>
    <definedName name="DebtEqvDiscRate" localSheetId="9">#REF!</definedName>
    <definedName name="DebtEqvDiscRate" localSheetId="3">#REF!</definedName>
    <definedName name="DebtEqvDiscRate" localSheetId="4">#REF!</definedName>
    <definedName name="DebtEqvDiscRate" localSheetId="8">#REF!</definedName>
    <definedName name="DebtEqvDiscRate" localSheetId="15">#REF!</definedName>
    <definedName name="DebtEqvDiscRate">#REF!</definedName>
    <definedName name="def" localSheetId="16">'Coolwater Lugo'!def</definedName>
    <definedName name="def" localSheetId="14">CRSX!def</definedName>
    <definedName name="def" localSheetId="0">DCR!def</definedName>
    <definedName name="def" localSheetId="12">'Lugo-Pisgah'!def</definedName>
    <definedName name="def" localSheetId="9">'TRTP Seg 10'!def</definedName>
    <definedName name="def" localSheetId="3">'TRTP Seg 4'!def</definedName>
    <definedName name="def" localSheetId="4">'TRTP Seg 5'!def</definedName>
    <definedName name="def" localSheetId="8">'TRTP Seg 9'!def</definedName>
    <definedName name="def" localSheetId="15">Whirlwind!def</definedName>
    <definedName name="def" localSheetId="17">WOD!def</definedName>
    <definedName name="def">[0]!def</definedName>
    <definedName name="DiscountRate" localSheetId="16">#REF!</definedName>
    <definedName name="DiscountRate" localSheetId="0">#REF!</definedName>
    <definedName name="DiscountRate" localSheetId="12">#REF!</definedName>
    <definedName name="DiscountRate" localSheetId="9">#REF!</definedName>
    <definedName name="DiscountRate" localSheetId="3">#REF!</definedName>
    <definedName name="DiscountRate" localSheetId="4">#REF!</definedName>
    <definedName name="DiscountRate" localSheetId="8">#REF!</definedName>
    <definedName name="DiscountRate" localSheetId="15">#REF!</definedName>
    <definedName name="DiscountRate">#REF!</definedName>
    <definedName name="Dollars" localSheetId="16">'[35]Seg 4 through 11_Data'!#REF!</definedName>
    <definedName name="Dollars" localSheetId="0">'[35]Seg 4 through 11_Data'!#REF!</definedName>
    <definedName name="Dollars" localSheetId="12">'[35]Seg 4 through 11_Data'!#REF!</definedName>
    <definedName name="Dollars" localSheetId="9">'[26]Seg 4 through 11_Data'!#REF!</definedName>
    <definedName name="Dollars" localSheetId="3">'[26]Seg 4 through 11_Data'!#REF!</definedName>
    <definedName name="Dollars" localSheetId="4">'[26]Seg 4 through 11_Data'!#REF!</definedName>
    <definedName name="Dollars" localSheetId="8">'[27]Seg 4 through 11_Data'!#REF!</definedName>
    <definedName name="Dollars" localSheetId="15">'[35]Seg 4 through 11_Data'!#REF!</definedName>
    <definedName name="Dollars">'[35]Seg 4 through 11_Data'!#REF!</definedName>
    <definedName name="DRI_Forecast">'[6]Interest Rate Summary'!$A$3:$IV$6</definedName>
    <definedName name="DWR_AS_OUT_02_7230" localSheetId="16">#REF!</definedName>
    <definedName name="DWR_AS_OUT_02_7230" localSheetId="12">#REF!</definedName>
    <definedName name="DWR_AS_OUT_02_7230" localSheetId="9">#REF!</definedName>
    <definedName name="DWR_AS_OUT_02_7230" localSheetId="3">#REF!</definedName>
    <definedName name="DWR_AS_OUT_02_7230" localSheetId="4">#REF!</definedName>
    <definedName name="DWR_AS_OUT_02_7230" localSheetId="8">#REF!</definedName>
    <definedName name="DWR_AS_OUT_02_7230" localSheetId="15">#REF!</definedName>
    <definedName name="DWR_AS_OUT_02_7230">#REF!</definedName>
    <definedName name="DWR_ASin_01_102" localSheetId="16">#REF!</definedName>
    <definedName name="DWR_ASin_01_102" localSheetId="12">#REF!</definedName>
    <definedName name="DWR_ASin_01_102" localSheetId="9">#REF!</definedName>
    <definedName name="DWR_ASin_01_102" localSheetId="3">#REF!</definedName>
    <definedName name="DWR_ASin_01_102" localSheetId="4">#REF!</definedName>
    <definedName name="DWR_ASin_01_102" localSheetId="8">#REF!</definedName>
    <definedName name="DWR_ASin_01_102" localSheetId="15">#REF!</definedName>
    <definedName name="DWR_ASin_01_102">#REF!</definedName>
    <definedName name="DWR_ASin_01_7215" localSheetId="16">#REF!</definedName>
    <definedName name="DWR_ASin_01_7215" localSheetId="12">#REF!</definedName>
    <definedName name="DWR_ASin_01_7215" localSheetId="9">#REF!</definedName>
    <definedName name="DWR_ASin_01_7215" localSheetId="3">#REF!</definedName>
    <definedName name="DWR_ASin_01_7215" localSheetId="4">#REF!</definedName>
    <definedName name="DWR_ASin_01_7215" localSheetId="8">#REF!</definedName>
    <definedName name="DWR_ASin_01_7215" localSheetId="15">#REF!</definedName>
    <definedName name="DWR_ASin_01_7215">#REF!</definedName>
    <definedName name="DWR_ASin_01_7230" localSheetId="16">#REF!</definedName>
    <definedName name="DWR_ASin_01_7230" localSheetId="12">#REF!</definedName>
    <definedName name="DWR_ASin_01_7230" localSheetId="9">#REF!</definedName>
    <definedName name="DWR_ASin_01_7230" localSheetId="3">#REF!</definedName>
    <definedName name="DWR_ASin_01_7230" localSheetId="8">#REF!</definedName>
    <definedName name="DWR_ASin_01_7230" localSheetId="15">#REF!</definedName>
    <definedName name="DWR_ASin_01_7230">#REF!</definedName>
    <definedName name="DWR_ASin_02_102" localSheetId="16">#REF!</definedName>
    <definedName name="DWR_ASin_02_102" localSheetId="12">#REF!</definedName>
    <definedName name="DWR_ASin_02_102" localSheetId="9">#REF!</definedName>
    <definedName name="DWR_ASin_02_102" localSheetId="3">#REF!</definedName>
    <definedName name="DWR_ASin_02_102" localSheetId="8">#REF!</definedName>
    <definedName name="DWR_ASin_02_102" localSheetId="15">#REF!</definedName>
    <definedName name="DWR_ASin_02_102">#REF!</definedName>
    <definedName name="DWR_ASin_02_7215" localSheetId="16">#REF!</definedName>
    <definedName name="DWR_ASin_02_7215" localSheetId="12">#REF!</definedName>
    <definedName name="DWR_ASin_02_7215" localSheetId="9">#REF!</definedName>
    <definedName name="DWR_ASin_02_7215" localSheetId="3">#REF!</definedName>
    <definedName name="DWR_ASin_02_7215" localSheetId="8">#REF!</definedName>
    <definedName name="DWR_ASin_02_7215" localSheetId="15">#REF!</definedName>
    <definedName name="DWR_ASin_02_7215">#REF!</definedName>
    <definedName name="DWR_ASin_02_7230" localSheetId="16">#REF!</definedName>
    <definedName name="DWR_ASin_02_7230" localSheetId="12">#REF!</definedName>
    <definedName name="DWR_ASin_02_7230" localSheetId="9">#REF!</definedName>
    <definedName name="DWR_ASin_02_7230" localSheetId="3">#REF!</definedName>
    <definedName name="DWR_ASin_02_7230" localSheetId="8">#REF!</definedName>
    <definedName name="DWR_ASin_02_7230" localSheetId="15">#REF!</definedName>
    <definedName name="DWR_ASin_02_7230">#REF!</definedName>
    <definedName name="DWR_ASin_03_102" localSheetId="16">#REF!</definedName>
    <definedName name="DWR_ASin_03_102" localSheetId="12">#REF!</definedName>
    <definedName name="DWR_ASin_03_102" localSheetId="9">#REF!</definedName>
    <definedName name="DWR_ASin_03_102" localSheetId="3">#REF!</definedName>
    <definedName name="DWR_ASin_03_102" localSheetId="8">#REF!</definedName>
    <definedName name="DWR_ASin_03_102" localSheetId="15">#REF!</definedName>
    <definedName name="DWR_ASin_03_102">#REF!</definedName>
    <definedName name="DWR_ASin_03_7215" localSheetId="16">#REF!</definedName>
    <definedName name="DWR_ASin_03_7215" localSheetId="12">#REF!</definedName>
    <definedName name="DWR_ASin_03_7215" localSheetId="9">#REF!</definedName>
    <definedName name="DWR_ASin_03_7215" localSheetId="3">#REF!</definedName>
    <definedName name="DWR_ASin_03_7215" localSheetId="8">#REF!</definedName>
    <definedName name="DWR_ASin_03_7215" localSheetId="15">#REF!</definedName>
    <definedName name="DWR_ASin_03_7215">#REF!</definedName>
    <definedName name="DWR_ASin_03_7230" localSheetId="16">#REF!</definedName>
    <definedName name="DWR_ASin_03_7230" localSheetId="12">#REF!</definedName>
    <definedName name="DWR_ASin_03_7230" localSheetId="9">#REF!</definedName>
    <definedName name="DWR_ASin_03_7230" localSheetId="3">#REF!</definedName>
    <definedName name="DWR_ASin_03_7230" localSheetId="8">#REF!</definedName>
    <definedName name="DWR_ASin_03_7230" localSheetId="15">#REF!</definedName>
    <definedName name="DWR_ASin_03_7230">#REF!</definedName>
    <definedName name="DWR_ASout_01_102" localSheetId="16">#REF!</definedName>
    <definedName name="DWR_ASout_01_102" localSheetId="12">#REF!</definedName>
    <definedName name="DWR_ASout_01_102" localSheetId="9">#REF!</definedName>
    <definedName name="DWR_ASout_01_102" localSheetId="3">#REF!</definedName>
    <definedName name="DWR_ASout_01_102" localSheetId="8">#REF!</definedName>
    <definedName name="DWR_ASout_01_102" localSheetId="15">#REF!</definedName>
    <definedName name="DWR_ASout_01_102">#REF!</definedName>
    <definedName name="DWR_ASout_01_7215" localSheetId="16">#REF!</definedName>
    <definedName name="DWR_ASout_01_7215" localSheetId="12">#REF!</definedName>
    <definedName name="DWR_ASout_01_7215" localSheetId="9">#REF!</definedName>
    <definedName name="DWR_ASout_01_7215" localSheetId="3">#REF!</definedName>
    <definedName name="DWR_ASout_01_7215" localSheetId="8">#REF!</definedName>
    <definedName name="DWR_ASout_01_7215" localSheetId="15">#REF!</definedName>
    <definedName name="DWR_ASout_01_7215">#REF!</definedName>
    <definedName name="DWR_ASout_01_7230" localSheetId="16">#REF!</definedName>
    <definedName name="DWR_ASout_01_7230" localSheetId="12">#REF!</definedName>
    <definedName name="DWR_ASout_01_7230" localSheetId="9">#REF!</definedName>
    <definedName name="DWR_ASout_01_7230" localSheetId="3">#REF!</definedName>
    <definedName name="DWR_ASout_01_7230" localSheetId="8">#REF!</definedName>
    <definedName name="DWR_ASout_01_7230" localSheetId="15">#REF!</definedName>
    <definedName name="DWR_ASout_01_7230">#REF!</definedName>
    <definedName name="DWR_ASout_02_102" localSheetId="16">#REF!</definedName>
    <definedName name="DWR_ASout_02_102" localSheetId="12">#REF!</definedName>
    <definedName name="DWR_ASout_02_102" localSheetId="9">#REF!</definedName>
    <definedName name="DWR_ASout_02_102" localSheetId="3">#REF!</definedName>
    <definedName name="DWR_ASout_02_102" localSheetId="8">#REF!</definedName>
    <definedName name="DWR_ASout_02_102" localSheetId="15">#REF!</definedName>
    <definedName name="DWR_ASout_02_102">#REF!</definedName>
    <definedName name="DWR_ASout_02_7215" localSheetId="16">#REF!</definedName>
    <definedName name="DWR_ASout_02_7215" localSheetId="12">#REF!</definedName>
    <definedName name="DWR_ASout_02_7215" localSheetId="9">#REF!</definedName>
    <definedName name="DWR_ASout_02_7215" localSheetId="3">#REF!</definedName>
    <definedName name="DWR_ASout_02_7215" localSheetId="8">#REF!</definedName>
    <definedName name="DWR_ASout_02_7215" localSheetId="15">#REF!</definedName>
    <definedName name="DWR_ASout_02_7215">#REF!</definedName>
    <definedName name="DWR_ASout_02_7230" localSheetId="16">#REF!</definedName>
    <definedName name="DWR_ASout_02_7230" localSheetId="12">#REF!</definedName>
    <definedName name="DWR_ASout_02_7230" localSheetId="9">#REF!</definedName>
    <definedName name="DWR_ASout_02_7230" localSheetId="3">#REF!</definedName>
    <definedName name="DWR_ASout_02_7230" localSheetId="8">#REF!</definedName>
    <definedName name="DWR_ASout_02_7230" localSheetId="15">#REF!</definedName>
    <definedName name="DWR_ASout_02_7230">#REF!</definedName>
    <definedName name="DWR_ASout_03_102" localSheetId="16">#REF!</definedName>
    <definedName name="DWR_ASout_03_102" localSheetId="12">#REF!</definedName>
    <definedName name="DWR_ASout_03_102" localSheetId="9">#REF!</definedName>
    <definedName name="DWR_ASout_03_102" localSheetId="3">#REF!</definedName>
    <definedName name="DWR_ASout_03_102" localSheetId="8">#REF!</definedName>
    <definedName name="DWR_ASout_03_102" localSheetId="15">#REF!</definedName>
    <definedName name="DWR_ASout_03_102">#REF!</definedName>
    <definedName name="DWR_ASout_03_7215" localSheetId="16">#REF!</definedName>
    <definedName name="DWR_ASout_03_7215" localSheetId="12">#REF!</definedName>
    <definedName name="DWR_ASout_03_7215" localSheetId="9">#REF!</definedName>
    <definedName name="DWR_ASout_03_7215" localSheetId="3">#REF!</definedName>
    <definedName name="DWR_ASout_03_7215" localSheetId="8">#REF!</definedName>
    <definedName name="DWR_ASout_03_7215" localSheetId="15">#REF!</definedName>
    <definedName name="DWR_ASout_03_7215">#REF!</definedName>
    <definedName name="DWR_ASout_03_7230" localSheetId="16">#REF!</definedName>
    <definedName name="DWR_ASout_03_7230" localSheetId="12">#REF!</definedName>
    <definedName name="DWR_ASout_03_7230" localSheetId="9">#REF!</definedName>
    <definedName name="DWR_ASout_03_7230" localSheetId="3">#REF!</definedName>
    <definedName name="DWR_ASout_03_7230" localSheetId="8">#REF!</definedName>
    <definedName name="DWR_ASout_03_7230" localSheetId="15">#REF!</definedName>
    <definedName name="DWR_ASout_03_7230">#REF!</definedName>
    <definedName name="e" localSheetId="16">#REF!</definedName>
    <definedName name="e" localSheetId="12">#REF!</definedName>
    <definedName name="e" localSheetId="9">#REF!</definedName>
    <definedName name="e" localSheetId="3">#REF!</definedName>
    <definedName name="e" localSheetId="8">#REF!</definedName>
    <definedName name="e" localSheetId="15">#REF!</definedName>
    <definedName name="e">#REF!</definedName>
    <definedName name="EC_Discussion" localSheetId="16">#REF!</definedName>
    <definedName name="EC_Discussion" localSheetId="12">#REF!</definedName>
    <definedName name="EC_Discussion" localSheetId="9">#REF!</definedName>
    <definedName name="EC_Discussion" localSheetId="3">#REF!</definedName>
    <definedName name="EC_Discussion" localSheetId="8">#REF!</definedName>
    <definedName name="EC_Discussion" localSheetId="15">#REF!</definedName>
    <definedName name="EC_Discussion">#REF!</definedName>
    <definedName name="EC_Outlook" localSheetId="16">#REF!</definedName>
    <definedName name="EC_Outlook" localSheetId="12">#REF!</definedName>
    <definedName name="EC_Outlook" localSheetId="9">#REF!</definedName>
    <definedName name="EC_Outlook" localSheetId="3">#REF!</definedName>
    <definedName name="EC_Outlook" localSheetId="8">#REF!</definedName>
    <definedName name="EC_Outlook" localSheetId="15">#REF!</definedName>
    <definedName name="EC_Outlook">#REF!</definedName>
    <definedName name="EC_Table" localSheetId="16">#REF!</definedName>
    <definedName name="EC_Table" localSheetId="12">#REF!</definedName>
    <definedName name="EC_Table" localSheetId="9">#REF!</definedName>
    <definedName name="EC_Table" localSheetId="3">#REF!</definedName>
    <definedName name="EC_Table" localSheetId="8">#REF!</definedName>
    <definedName name="EC_Table" localSheetId="15">#REF!</definedName>
    <definedName name="EC_Table">#REF!</definedName>
    <definedName name="EIGHT" localSheetId="16">#REF!</definedName>
    <definedName name="EIGHT" localSheetId="12">#REF!</definedName>
    <definedName name="EIGHT" localSheetId="9">#REF!</definedName>
    <definedName name="EIGHT" localSheetId="3">#REF!</definedName>
    <definedName name="EIGHT" localSheetId="8">#REF!</definedName>
    <definedName name="EIGHT" localSheetId="15">#REF!</definedName>
    <definedName name="EIGHT">#REF!</definedName>
    <definedName name="EITP" localSheetId="16">'Coolwater Lugo'!EITP</definedName>
    <definedName name="EITP" localSheetId="14">CRSX!EITP</definedName>
    <definedName name="EITP" localSheetId="0">DCR!EITP</definedName>
    <definedName name="EITP" localSheetId="12">'Lugo-Pisgah'!EITP</definedName>
    <definedName name="EITP" localSheetId="9">'TRTP Seg 10'!EITP</definedName>
    <definedName name="EITP" localSheetId="3">'TRTP Seg 4'!EITP</definedName>
    <definedName name="EITP" localSheetId="4">'TRTP Seg 5'!EITP</definedName>
    <definedName name="EITP" localSheetId="8">'TRTP Seg 9'!EITP</definedName>
    <definedName name="EITP" localSheetId="15">Whirlwind!EITP</definedName>
    <definedName name="EITP" localSheetId="17">WOD!EITP</definedName>
    <definedName name="EITP">[0]!EITP</definedName>
    <definedName name="EIX_Discussion" localSheetId="16">#REF!</definedName>
    <definedName name="EIX_Discussion" localSheetId="0">#REF!</definedName>
    <definedName name="EIX_Discussion" localSheetId="12">#REF!</definedName>
    <definedName name="EIX_Discussion" localSheetId="9">#REF!</definedName>
    <definedName name="EIX_Discussion" localSheetId="3">#REF!</definedName>
    <definedName name="EIX_Discussion" localSheetId="4">#REF!</definedName>
    <definedName name="EIX_Discussion" localSheetId="8">#REF!</definedName>
    <definedName name="EIX_Discussion" localSheetId="15">#REF!</definedName>
    <definedName name="EIX_Discussion">#REF!</definedName>
    <definedName name="EIX_Outlook" localSheetId="16">#REF!</definedName>
    <definedName name="EIX_Outlook" localSheetId="0">#REF!</definedName>
    <definedName name="EIX_Outlook" localSheetId="12">#REF!</definedName>
    <definedName name="EIX_Outlook" localSheetId="9">#REF!</definedName>
    <definedName name="EIX_Outlook" localSheetId="3">#REF!</definedName>
    <definedName name="EIX_Outlook" localSheetId="4">#REF!</definedName>
    <definedName name="EIX_Outlook" localSheetId="8">#REF!</definedName>
    <definedName name="EIX_Outlook" localSheetId="15">#REF!</definedName>
    <definedName name="EIX_Outlook">#REF!</definedName>
    <definedName name="EIX_table" localSheetId="16">#REF!</definedName>
    <definedName name="EIX_table" localSheetId="12">#REF!</definedName>
    <definedName name="EIX_table" localSheetId="9">#REF!</definedName>
    <definedName name="EIX_table" localSheetId="3">#REF!</definedName>
    <definedName name="EIX_table" localSheetId="4">#REF!</definedName>
    <definedName name="EIX_table" localSheetId="8">#REF!</definedName>
    <definedName name="EIX_table" localSheetId="15">#REF!</definedName>
    <definedName name="EIX_table">#REF!</definedName>
    <definedName name="ELEM" localSheetId="16">#REF!</definedName>
    <definedName name="ELEM" localSheetId="12">#REF!</definedName>
    <definedName name="ELEM" localSheetId="9">#REF!</definedName>
    <definedName name="ELEM" localSheetId="3">#REF!</definedName>
    <definedName name="ELEM" localSheetId="8">#REF!</definedName>
    <definedName name="ELEM" localSheetId="15">#REF!</definedName>
    <definedName name="ELEM">#REF!</definedName>
    <definedName name="eleve" localSheetId="16">#REF!</definedName>
    <definedName name="eleve" localSheetId="12">#REF!</definedName>
    <definedName name="eleve" localSheetId="9">#REF!</definedName>
    <definedName name="eleve" localSheetId="3">#REF!</definedName>
    <definedName name="eleve" localSheetId="8">#REF!</definedName>
    <definedName name="eleve" localSheetId="15">#REF!</definedName>
    <definedName name="eleve">#REF!</definedName>
    <definedName name="ELEVEN" localSheetId="16">#REF!</definedName>
    <definedName name="ELEVEN" localSheetId="12">#REF!</definedName>
    <definedName name="ELEVEN" localSheetId="9">#REF!</definedName>
    <definedName name="ELEVEN" localSheetId="3">#REF!</definedName>
    <definedName name="ELEVEN" localSheetId="8">#REF!</definedName>
    <definedName name="ELEVEN" localSheetId="15">#REF!</definedName>
    <definedName name="ELEVEN">#REF!</definedName>
    <definedName name="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ME_Discussion" localSheetId="16">#REF!</definedName>
    <definedName name="EME_Discussion" localSheetId="12">#REF!</definedName>
    <definedName name="EME_Discussion" localSheetId="9">#REF!</definedName>
    <definedName name="EME_Discussion" localSheetId="3">#REF!</definedName>
    <definedName name="EME_Discussion" localSheetId="8">#REF!</definedName>
    <definedName name="EME_Discussion" localSheetId="15">#REF!</definedName>
    <definedName name="EME_Discussion">#REF!</definedName>
    <definedName name="EME_Outlook" localSheetId="16">#REF!</definedName>
    <definedName name="EME_Outlook" localSheetId="12">#REF!</definedName>
    <definedName name="EME_Outlook" localSheetId="9">#REF!</definedName>
    <definedName name="EME_Outlook" localSheetId="3">#REF!</definedName>
    <definedName name="EME_Outlook" localSheetId="8">#REF!</definedName>
    <definedName name="EME_Outlook" localSheetId="15">#REF!</definedName>
    <definedName name="EME_Outlook">#REF!</definedName>
    <definedName name="Energy_01" localSheetId="9">'[36]Energy Components'!$A$6:$P$25</definedName>
    <definedName name="Energy_01" localSheetId="3">'[36]Energy Components'!$A$6:$P$25</definedName>
    <definedName name="Energy_01" localSheetId="4">'[36]Energy Components'!$A$6:$P$25</definedName>
    <definedName name="Energy_01">'[37]Energy Components'!$A$6:$P$25</definedName>
    <definedName name="Energy_02" localSheetId="9">'[36]Energy Components'!$A$29:$P$59</definedName>
    <definedName name="Energy_02" localSheetId="3">'[36]Energy Components'!$A$29:$P$59</definedName>
    <definedName name="Energy_02" localSheetId="4">'[36]Energy Components'!$A$29:$P$59</definedName>
    <definedName name="Energy_02">'[37]Energy Components'!$A$29:$P$59</definedName>
    <definedName name="Energy_03" localSheetId="9">'[36]Energy Components'!$A$62:$P$88</definedName>
    <definedName name="Energy_03" localSheetId="3">'[36]Energy Components'!$A$62:$P$88</definedName>
    <definedName name="Energy_03" localSheetId="4">'[36]Energy Components'!$A$62:$P$88</definedName>
    <definedName name="Energy_03">'[37]Energy Components'!$A$62:$P$88</definedName>
    <definedName name="Energy_Intr">'[6]Interest Rate Summary'!$A$52:$IV$56</definedName>
    <definedName name="EnergyComponent_2001" localSheetId="9">'[36]Energy Components'!$A$6:$N$25</definedName>
    <definedName name="EnergyComponent_2001" localSheetId="3">'[36]Energy Components'!$A$6:$N$25</definedName>
    <definedName name="EnergyComponent_2001" localSheetId="4">'[36]Energy Components'!$A$6:$N$25</definedName>
    <definedName name="EnergyComponent_2001">'[37]Energy Components'!$A$6:$N$25</definedName>
    <definedName name="EnergyComponent_2002" localSheetId="9">'[36]Energy Components'!$A$29:$N$59</definedName>
    <definedName name="EnergyComponent_2002" localSheetId="3">'[36]Energy Components'!$A$29:$N$59</definedName>
    <definedName name="EnergyComponent_2002" localSheetId="4">'[36]Energy Components'!$A$29:$N$59</definedName>
    <definedName name="EnergyComponent_2002">'[37]Energy Components'!$A$29:$N$59</definedName>
    <definedName name="Esc">1.025</definedName>
    <definedName name="Estimate">'[24]List Data'!$D$2:$D$8</definedName>
    <definedName name="Europe" localSheetId="16">#REF!</definedName>
    <definedName name="Europe" localSheetId="12">#REF!</definedName>
    <definedName name="Europe" localSheetId="9">#REF!</definedName>
    <definedName name="Europe" localSheetId="3">#REF!</definedName>
    <definedName name="Europe" localSheetId="4">#REF!</definedName>
    <definedName name="Europe" localSheetId="8">#REF!</definedName>
    <definedName name="Europe" localSheetId="15">#REF!</definedName>
    <definedName name="Europe">#REF!</definedName>
    <definedName name="Europe1" localSheetId="16">#REF!</definedName>
    <definedName name="Europe1" localSheetId="12">#REF!</definedName>
    <definedName name="Europe1" localSheetId="9">#REF!</definedName>
    <definedName name="Europe1" localSheetId="3">#REF!</definedName>
    <definedName name="Europe1" localSheetId="4">#REF!</definedName>
    <definedName name="Europe1" localSheetId="8">#REF!</definedName>
    <definedName name="Europe1" localSheetId="15">#REF!</definedName>
    <definedName name="Europe1">#REF!</definedName>
    <definedName name="Europe2" localSheetId="16">#REF!</definedName>
    <definedName name="Europe2" localSheetId="12">#REF!</definedName>
    <definedName name="Europe2" localSheetId="9">#REF!</definedName>
    <definedName name="Europe2" localSheetId="3">#REF!</definedName>
    <definedName name="Europe2" localSheetId="4">#REF!</definedName>
    <definedName name="Europe2" localSheetId="8">#REF!</definedName>
    <definedName name="Europe2" localSheetId="15">#REF!</definedName>
    <definedName name="Europe2">#REF!</definedName>
    <definedName name="Europe3" localSheetId="16">#REF!</definedName>
    <definedName name="Europe3" localSheetId="12">#REF!</definedName>
    <definedName name="Europe3" localSheetId="9">#REF!</definedName>
    <definedName name="Europe3" localSheetId="3">#REF!</definedName>
    <definedName name="Europe3" localSheetId="8">#REF!</definedName>
    <definedName name="Europe3" localSheetId="15">#REF!</definedName>
    <definedName name="Europe3">#REF!</definedName>
    <definedName name="ExcessEquity_1999" localSheetId="16">#REF!</definedName>
    <definedName name="ExcessEquity_1999" localSheetId="12">#REF!</definedName>
    <definedName name="ExcessEquity_1999" localSheetId="9">#REF!</definedName>
    <definedName name="ExcessEquity_1999" localSheetId="3">#REF!</definedName>
    <definedName name="ExcessEquity_1999" localSheetId="8">#REF!</definedName>
    <definedName name="ExcessEquity_1999" localSheetId="15">#REF!</definedName>
    <definedName name="ExcessEquity_1999">#REF!</definedName>
    <definedName name="ExcessEquity_2000" localSheetId="16">#REF!</definedName>
    <definedName name="ExcessEquity_2000" localSheetId="12">#REF!</definedName>
    <definedName name="ExcessEquity_2000" localSheetId="9">#REF!</definedName>
    <definedName name="ExcessEquity_2000" localSheetId="3">#REF!</definedName>
    <definedName name="ExcessEquity_2000" localSheetId="8">#REF!</definedName>
    <definedName name="ExcessEquity_2000" localSheetId="15">#REF!</definedName>
    <definedName name="ExcessEquity_2000">#REF!</definedName>
    <definedName name="ExcessEquity_2001" localSheetId="16">#REF!</definedName>
    <definedName name="ExcessEquity_2001" localSheetId="12">#REF!</definedName>
    <definedName name="ExcessEquity_2001" localSheetId="9">#REF!</definedName>
    <definedName name="ExcessEquity_2001" localSheetId="3">#REF!</definedName>
    <definedName name="ExcessEquity_2001" localSheetId="8">#REF!</definedName>
    <definedName name="ExcessEquity_2001" localSheetId="15">#REF!</definedName>
    <definedName name="ExcessEquity_2001">#REF!</definedName>
    <definedName name="f" localSheetId="16">'Coolwater Lugo'!f</definedName>
    <definedName name="f" localSheetId="14">CRSX!f</definedName>
    <definedName name="f" localSheetId="0">DCR!f</definedName>
    <definedName name="f" localSheetId="12">'Lugo-Pisgah'!f</definedName>
    <definedName name="f" localSheetId="9">'TRTP Seg 10'!f</definedName>
    <definedName name="f" localSheetId="3">'TRTP Seg 4'!f</definedName>
    <definedName name="f" localSheetId="4">'TRTP Seg 5'!f</definedName>
    <definedName name="f" localSheetId="8">'TRTP Seg 9'!f</definedName>
    <definedName name="f" localSheetId="15">Whirlwind!f</definedName>
    <definedName name="f" localSheetId="17">WOD!f</definedName>
    <definedName name="f">[0]!f</definedName>
    <definedName name="fd" localSheetId="16">'Coolwater Lugo'!fd</definedName>
    <definedName name="fd" localSheetId="14">CRSX!fd</definedName>
    <definedName name="fd" localSheetId="0">DCR!fd</definedName>
    <definedName name="fd" localSheetId="12">'Lugo-Pisgah'!fd</definedName>
    <definedName name="fd" localSheetId="9">'TRTP Seg 10'!fd</definedName>
    <definedName name="fd" localSheetId="3">'TRTP Seg 4'!fd</definedName>
    <definedName name="fd" localSheetId="4">'TRTP Seg 5'!fd</definedName>
    <definedName name="fd" localSheetId="8">'TRTP Seg 9'!fd</definedName>
    <definedName name="fd" localSheetId="15">Whirlwind!fd</definedName>
    <definedName name="fd" localSheetId="17">WOD!fd</definedName>
    <definedName name="fd">[0]!fd</definedName>
    <definedName name="Feasability">[25]Lists!$I$2:$I$6</definedName>
    <definedName name="FED_CATAXRATE" localSheetId="16">#REF!</definedName>
    <definedName name="FED_CATAXRATE" localSheetId="0">#REF!</definedName>
    <definedName name="FED_CATAXRATE" localSheetId="12">#REF!</definedName>
    <definedName name="FED_CATAXRATE" localSheetId="9">#REF!</definedName>
    <definedName name="FED_CATAXRATE" localSheetId="3">#REF!</definedName>
    <definedName name="FED_CATAXRATE" localSheetId="4">#REF!</definedName>
    <definedName name="FED_CATAXRATE" localSheetId="8">#REF!</definedName>
    <definedName name="FED_CATAXRATE" localSheetId="15">#REF!</definedName>
    <definedName name="FED_CATAXRATE">#REF!</definedName>
    <definedName name="FEDTAXRATE" localSheetId="16">#REF!</definedName>
    <definedName name="FEDTAXRATE" localSheetId="0">#REF!</definedName>
    <definedName name="FEDTAXRATE" localSheetId="12">#REF!</definedName>
    <definedName name="FEDTAXRATE" localSheetId="9">#REF!</definedName>
    <definedName name="FEDTAXRATE" localSheetId="3">#REF!</definedName>
    <definedName name="FEDTAXRATE" localSheetId="4">#REF!</definedName>
    <definedName name="FEDTAXRATE" localSheetId="8">#REF!</definedName>
    <definedName name="FEDTAXRATE" localSheetId="15">#REF!</definedName>
    <definedName name="FEDTAXRATE">#REF!</definedName>
    <definedName name="feeze" localSheetId="16">#REF!</definedName>
    <definedName name="feeze" localSheetId="12">#REF!</definedName>
    <definedName name="feeze" localSheetId="9">#REF!</definedName>
    <definedName name="feeze" localSheetId="3">#REF!</definedName>
    <definedName name="feeze" localSheetId="4">#REF!</definedName>
    <definedName name="feeze" localSheetId="8">#REF!</definedName>
    <definedName name="feeze" localSheetId="15">#REF!</definedName>
    <definedName name="feeze">#REF!</definedName>
    <definedName name="Ferronorte" localSheetId="16">[1]Current!#REF!</definedName>
    <definedName name="Ferronorte" localSheetId="12">[1]Current!#REF!</definedName>
    <definedName name="Ferronorte" localSheetId="9">[1]Current!#REF!</definedName>
    <definedName name="Ferronorte" localSheetId="3">[1]Current!#REF!</definedName>
    <definedName name="Ferronorte" localSheetId="4">[1]Current!#REF!</definedName>
    <definedName name="Ferronorte" localSheetId="8">[1]Current!#REF!</definedName>
    <definedName name="Ferronorte" localSheetId="15">[1]Current!#REF!</definedName>
    <definedName name="Ferronorte">[1]Current!#REF!</definedName>
    <definedName name="Ferronorte1" localSheetId="16">[1]Current!#REF!</definedName>
    <definedName name="Ferronorte1" localSheetId="12">[1]Current!#REF!</definedName>
    <definedName name="Ferronorte1" localSheetId="9">[1]Current!#REF!</definedName>
    <definedName name="Ferronorte1" localSheetId="3">[1]Current!#REF!</definedName>
    <definedName name="Ferronorte1" localSheetId="4">[1]Current!#REF!</definedName>
    <definedName name="Ferronorte1" localSheetId="8">[1]Current!#REF!</definedName>
    <definedName name="Ferronorte1" localSheetId="15">[1]Current!#REF!</definedName>
    <definedName name="Ferronorte1">[1]Current!#REF!</definedName>
    <definedName name="Ferronorte2" localSheetId="16">[1]Current!#REF!</definedName>
    <definedName name="Ferronorte2" localSheetId="12">[1]Current!#REF!</definedName>
    <definedName name="Ferronorte2" localSheetId="9">[1]Current!#REF!</definedName>
    <definedName name="Ferronorte2" localSheetId="3">[1]Current!#REF!</definedName>
    <definedName name="Ferronorte2" localSheetId="4">[1]Current!#REF!</definedName>
    <definedName name="Ferronorte2" localSheetId="8">[1]Current!#REF!</definedName>
    <definedName name="Ferronorte2" localSheetId="15">[1]Current!#REF!</definedName>
    <definedName name="Ferronorte2">[1]Current!#REF!</definedName>
    <definedName name="Ferronorte3" localSheetId="16">[1]Current!#REF!</definedName>
    <definedName name="Ferronorte3" localSheetId="12">[1]Current!#REF!</definedName>
    <definedName name="Ferronorte3" localSheetId="9">[1]Current!#REF!</definedName>
    <definedName name="Ferronorte3" localSheetId="3">[1]Current!#REF!</definedName>
    <definedName name="Ferronorte3" localSheetId="4">[1]Current!#REF!</definedName>
    <definedName name="Ferronorte3" localSheetId="8">[1]Current!#REF!</definedName>
    <definedName name="Ferronorte3" localSheetId="15">[1]Current!#REF!</definedName>
    <definedName name="Ferronorte3">[1]Current!#REF!</definedName>
    <definedName name="Final___5_yr_TDBU_Capital_Budget" localSheetId="16">#REF!</definedName>
    <definedName name="Final___5_yr_TDBU_Capital_Budget" localSheetId="12">#REF!</definedName>
    <definedName name="Final___5_yr_TDBU_Capital_Budget" localSheetId="9">#REF!</definedName>
    <definedName name="Final___5_yr_TDBU_Capital_Budget" localSheetId="3">#REF!</definedName>
    <definedName name="Final___5_yr_TDBU_Capital_Budget" localSheetId="4">#REF!</definedName>
    <definedName name="Final___5_yr_TDBU_Capital_Budget" localSheetId="8">#REF!</definedName>
    <definedName name="Final___5_yr_TDBU_Capital_Budget" localSheetId="15">#REF!</definedName>
    <definedName name="Final___5_yr_TDBU_Capital_Budget">#REF!</definedName>
    <definedName name="FIVE" localSheetId="16">#REF!</definedName>
    <definedName name="FIVE" localSheetId="12">#REF!</definedName>
    <definedName name="FIVE" localSheetId="9">#REF!</definedName>
    <definedName name="FIVE" localSheetId="3">#REF!</definedName>
    <definedName name="FIVE" localSheetId="4">#REF!</definedName>
    <definedName name="FIVE" localSheetId="8">#REF!</definedName>
    <definedName name="FIVE" localSheetId="15">#REF!</definedName>
    <definedName name="FIVE">#REF!</definedName>
    <definedName name="Format" localSheetId="16">'Coolwater Lugo'!Format</definedName>
    <definedName name="Format" localSheetId="14">CRSX!Format</definedName>
    <definedName name="Format" localSheetId="0">DCR!Format</definedName>
    <definedName name="Format" localSheetId="12">'Lugo-Pisgah'!Format</definedName>
    <definedName name="Format" localSheetId="9">'TRTP Seg 10'!Format</definedName>
    <definedName name="Format" localSheetId="3">'TRTP Seg 4'!Format</definedName>
    <definedName name="Format" localSheetId="4">'TRTP Seg 5'!Format</definedName>
    <definedName name="Format" localSheetId="8">'TRTP Seg 9'!Format</definedName>
    <definedName name="Format" localSheetId="15">Whirlwind!Format</definedName>
    <definedName name="Format" localSheetId="17">WOD!Format</definedName>
    <definedName name="Format">[0]!Format</definedName>
    <definedName name="FOUR" localSheetId="16">#REF!</definedName>
    <definedName name="FOUR" localSheetId="0">#REF!</definedName>
    <definedName name="FOUR" localSheetId="12">#REF!</definedName>
    <definedName name="FOUR" localSheetId="9">#REF!</definedName>
    <definedName name="FOUR" localSheetId="3">#REF!</definedName>
    <definedName name="FOUR" localSheetId="4">#REF!</definedName>
    <definedName name="FOUR" localSheetId="8">#REF!</definedName>
    <definedName name="FOUR" localSheetId="15">#REF!</definedName>
    <definedName name="FOUR">#REF!</definedName>
    <definedName name="Foxtrot" localSheetId="16">#REF!</definedName>
    <definedName name="Foxtrot" localSheetId="0">#REF!</definedName>
    <definedName name="Foxtrot" localSheetId="12">#REF!</definedName>
    <definedName name="Foxtrot" localSheetId="9">#REF!</definedName>
    <definedName name="Foxtrot" localSheetId="3">#REF!</definedName>
    <definedName name="Foxtrot" localSheetId="4">#REF!</definedName>
    <definedName name="Foxtrot" localSheetId="8">#REF!</definedName>
    <definedName name="Foxtrot" localSheetId="15">#REF!</definedName>
    <definedName name="Foxtrot">#REF!</definedName>
    <definedName name="FPP_2003" localSheetId="16">#REF!</definedName>
    <definedName name="FPP_2003" localSheetId="12">#REF!</definedName>
    <definedName name="FPP_2003" localSheetId="9">#REF!</definedName>
    <definedName name="FPP_2003" localSheetId="3">#REF!</definedName>
    <definedName name="FPP_2003" localSheetId="4">#REF!</definedName>
    <definedName name="FPP_2003" localSheetId="8">#REF!</definedName>
    <definedName name="FPP_2003" localSheetId="15">#REF!</definedName>
    <definedName name="FPP_2003">#REF!</definedName>
    <definedName name="FPP_2004" localSheetId="16">#REF!</definedName>
    <definedName name="FPP_2004" localSheetId="12">#REF!</definedName>
    <definedName name="FPP_2004" localSheetId="9">#REF!</definedName>
    <definedName name="FPP_2004" localSheetId="3">#REF!</definedName>
    <definedName name="FPP_2004" localSheetId="8">#REF!</definedName>
    <definedName name="FPP_2004" localSheetId="15">#REF!</definedName>
    <definedName name="FPP_2004">#REF!</definedName>
    <definedName name="FPP_2005" localSheetId="16">#REF!</definedName>
    <definedName name="FPP_2005" localSheetId="12">#REF!</definedName>
    <definedName name="FPP_2005" localSheetId="9">#REF!</definedName>
    <definedName name="FPP_2005" localSheetId="3">#REF!</definedName>
    <definedName name="FPP_2005" localSheetId="8">#REF!</definedName>
    <definedName name="FPP_2005" localSheetId="15">#REF!</definedName>
    <definedName name="FPP_2005">#REF!</definedName>
    <definedName name="FS" localSheetId="9">'[38]Seg 4-11 TL August 15 2010 FS'!$A$8:$DL$984</definedName>
    <definedName name="FS" localSheetId="3">'[38]Seg 4-11 TL August 15 2010 FS'!$A$8:$DL$984</definedName>
    <definedName name="FS" localSheetId="4">'[38]Seg 4-11 TL August 15 2010 FS'!$A$8:$DL$984</definedName>
    <definedName name="FS">'[39]Seg 4-11 TL August 15 2010 FS'!$A$8:$DL$984</definedName>
    <definedName name="Funding">'[24]List Data'!$A$2:$A$9</definedName>
    <definedName name="g" localSheetId="16">'Coolwater Lugo'!g</definedName>
    <definedName name="g" localSheetId="14">CRSX!g</definedName>
    <definedName name="g" localSheetId="0">DCR!g</definedName>
    <definedName name="g" localSheetId="12">'Lugo-Pisgah'!g</definedName>
    <definedName name="g" localSheetId="9">'TRTP Seg 10'!g</definedName>
    <definedName name="g" localSheetId="3">'TRTP Seg 4'!g</definedName>
    <definedName name="g" localSheetId="4">'TRTP Seg 5'!g</definedName>
    <definedName name="g" localSheetId="8">'TRTP Seg 9'!g</definedName>
    <definedName name="g" localSheetId="15">Whirlwind!g</definedName>
    <definedName name="g" localSheetId="17">WOD!g</definedName>
    <definedName name="g">[0]!g</definedName>
    <definedName name="Generic_Infrastructure" localSheetId="16">#REF!</definedName>
    <definedName name="Generic_Infrastructure" localSheetId="0">#REF!</definedName>
    <definedName name="Generic_Infrastructure" localSheetId="12">#REF!</definedName>
    <definedName name="Generic_Infrastructure" localSheetId="9">#REF!</definedName>
    <definedName name="Generic_Infrastructure" localSheetId="3">#REF!</definedName>
    <definedName name="Generic_Infrastructure" localSheetId="4">#REF!</definedName>
    <definedName name="Generic_Infrastructure" localSheetId="8">#REF!</definedName>
    <definedName name="Generic_Infrastructure" localSheetId="15">#REF!</definedName>
    <definedName name="Generic_Infrastructure">#REF!</definedName>
    <definedName name="graphexport" localSheetId="16">#REF!</definedName>
    <definedName name="graphexport" localSheetId="0">#REF!</definedName>
    <definedName name="graphexport" localSheetId="12">#REF!</definedName>
    <definedName name="graphexport" localSheetId="9">#REF!</definedName>
    <definedName name="graphexport" localSheetId="3">#REF!</definedName>
    <definedName name="graphexport" localSheetId="4">#REF!</definedName>
    <definedName name="graphexport" localSheetId="8">#REF!</definedName>
    <definedName name="graphexport" localSheetId="15">#REF!</definedName>
    <definedName name="graphexport">#REF!</definedName>
    <definedName name="Hansol1" localSheetId="16">[1]Current!#REF!</definedName>
    <definedName name="Hansol1" localSheetId="0">[1]Current!#REF!</definedName>
    <definedName name="Hansol1" localSheetId="12">[1]Current!#REF!</definedName>
    <definedName name="Hansol1" localSheetId="9">[1]Current!#REF!</definedName>
    <definedName name="Hansol1" localSheetId="3">[1]Current!#REF!</definedName>
    <definedName name="Hansol1" localSheetId="4">[1]Current!#REF!</definedName>
    <definedName name="Hansol1" localSheetId="8">[1]Current!#REF!</definedName>
    <definedName name="Hansol1" localSheetId="15">[1]Current!#REF!</definedName>
    <definedName name="Hansol1">[1]Current!#REF!</definedName>
    <definedName name="Hansol2" localSheetId="16">[1]Current!#REF!</definedName>
    <definedName name="Hansol2" localSheetId="0">[1]Current!#REF!</definedName>
    <definedName name="Hansol2" localSheetId="12">[1]Current!#REF!</definedName>
    <definedName name="Hansol2" localSheetId="9">[1]Current!#REF!</definedName>
    <definedName name="Hansol2" localSheetId="3">[1]Current!#REF!</definedName>
    <definedName name="Hansol2" localSheetId="4">[1]Current!#REF!</definedName>
    <definedName name="Hansol2" localSheetId="8">[1]Current!#REF!</definedName>
    <definedName name="Hansol2" localSheetId="15">[1]Current!#REF!</definedName>
    <definedName name="Hansol2">[1]Current!#REF!</definedName>
    <definedName name="Hansol3" localSheetId="16">[1]Current!#REF!</definedName>
    <definedName name="Hansol3" localSheetId="0">[1]Current!#REF!</definedName>
    <definedName name="Hansol3" localSheetId="12">[1]Current!#REF!</definedName>
    <definedName name="Hansol3" localSheetId="9">[1]Current!#REF!</definedName>
    <definedName name="Hansol3" localSheetId="3">[1]Current!#REF!</definedName>
    <definedName name="Hansol3" localSheetId="4">[1]Current!#REF!</definedName>
    <definedName name="Hansol3" localSheetId="8">[1]Current!#REF!</definedName>
    <definedName name="Hansol3" localSheetId="15">[1]Current!#REF!</definedName>
    <definedName name="Hansol3">[1]Current!#REF!</definedName>
    <definedName name="hello" localSheetId="16">'Coolwater Lugo'!hello</definedName>
    <definedName name="hello" localSheetId="14">CRSX!hello</definedName>
    <definedName name="hello" localSheetId="0">DCR!hello</definedName>
    <definedName name="hello" localSheetId="12">'Lugo-Pisgah'!hello</definedName>
    <definedName name="hello" localSheetId="9">'TRTP Seg 10'!hello</definedName>
    <definedName name="hello" localSheetId="3">'TRTP Seg 4'!hello</definedName>
    <definedName name="hello" localSheetId="4">'TRTP Seg 5'!hello</definedName>
    <definedName name="hello" localSheetId="8">'TRTP Seg 9'!hello</definedName>
    <definedName name="hello" localSheetId="15">Whirlwind!hello</definedName>
    <definedName name="hello" localSheetId="17">WOD!hello</definedName>
    <definedName name="hello">[0]!hello</definedName>
    <definedName name="howToChange" localSheetId="16">#REF!</definedName>
    <definedName name="howToChange" localSheetId="0">#REF!</definedName>
    <definedName name="howToChange" localSheetId="12">#REF!</definedName>
    <definedName name="howToChange" localSheetId="9">#REF!</definedName>
    <definedName name="howToChange" localSheetId="3">#REF!</definedName>
    <definedName name="howToChange" localSheetId="4">#REF!</definedName>
    <definedName name="howToChange" localSheetId="8">#REF!</definedName>
    <definedName name="howToChange" localSheetId="15">#REF!</definedName>
    <definedName name="howToChange">#REF!</definedName>
    <definedName name="howToCheck" localSheetId="16">#REF!</definedName>
    <definedName name="howToCheck" localSheetId="0">#REF!</definedName>
    <definedName name="howToCheck" localSheetId="12">#REF!</definedName>
    <definedName name="howToCheck" localSheetId="9">#REF!</definedName>
    <definedName name="howToCheck" localSheetId="3">#REF!</definedName>
    <definedName name="howToCheck" localSheetId="4">#REF!</definedName>
    <definedName name="howToCheck" localSheetId="8">#REF!</definedName>
    <definedName name="howToCheck" localSheetId="15">#REF!</definedName>
    <definedName name="howToCheck">#REF!</definedName>
    <definedName name="HTML_CodePage" hidden="1">1252</definedName>
    <definedName name="HTML_Control" localSheetId="16" hidden="1">{"'Summary'!$A$1:$J$24"}</definedName>
    <definedName name="HTML_Control" localSheetId="14" hidden="1">{"'Summary'!$A$1:$J$24"}</definedName>
    <definedName name="HTML_Control" localSheetId="0" hidden="1">{"'Summary'!$A$1:$J$24"}</definedName>
    <definedName name="HTML_Control" localSheetId="12" hidden="1">{"'Summary'!$A$1:$J$24"}</definedName>
    <definedName name="HTML_Control" localSheetId="9" hidden="1">{"'Summary'!$A$1:$J$24"}</definedName>
    <definedName name="HTML_Control" localSheetId="3" hidden="1">{"'Summary'!$A$1:$J$24"}</definedName>
    <definedName name="HTML_Control" localSheetId="4" hidden="1">{"'Summary'!$A$1:$J$24"}</definedName>
    <definedName name="HTML_Control" localSheetId="8" hidden="1">{"'Summary'!$A$1:$J$24"}</definedName>
    <definedName name="HTML_Control" localSheetId="15" hidden="1">{"'Summary'!$A$1:$J$24"}</definedName>
    <definedName name="HTML_Control" localSheetId="17" hidden="1">{"'Summary'!$A$1:$J$24"}</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nc_Stmt_1996_2006">'[10]Income Stmt'!$A$41:$L$102</definedName>
    <definedName name="Income_Intr">'[6]Interest Rate Summary'!$A$61:$IV$62</definedName>
    <definedName name="InitiatorOrganization">'[24]List Data'!$G$2:$G$25</definedName>
    <definedName name="Input_Items">'[10]Income Stmt'!$AK$4:$AQ$36</definedName>
    <definedName name="Interest">'[6]Intr Schedule'!$B$36:$BT$59</definedName>
    <definedName name="interst" localSheetId="16">#REF!</definedName>
    <definedName name="interst" localSheetId="12">#REF!</definedName>
    <definedName name="interst" localSheetId="9">#REF!</definedName>
    <definedName name="interst" localSheetId="3">#REF!</definedName>
    <definedName name="interst" localSheetId="4">#REF!</definedName>
    <definedName name="interst" localSheetId="8">#REF!</definedName>
    <definedName name="interst" localSheetId="15">#REF!</definedName>
    <definedName name="interst">#REF!</definedName>
    <definedName name="IntExp">'[10]Income Stmt'!$A$299:$L$357</definedName>
    <definedName name="IntInc">'[10]Income Stmt'!$A$283:$L$296</definedName>
    <definedName name="IntIncRate" localSheetId="16">#REF!</definedName>
    <definedName name="IntIncRate" localSheetId="12">#REF!</definedName>
    <definedName name="IntIncRate" localSheetId="9">#REF!</definedName>
    <definedName name="IntIncRate" localSheetId="3">#REF!</definedName>
    <definedName name="IntIncRate" localSheetId="4">#REF!</definedName>
    <definedName name="IntIncRate" localSheetId="8">#REF!</definedName>
    <definedName name="IntIncRate" localSheetId="15">#REF!</definedName>
    <definedName name="IntIncRate">#REF!</definedName>
    <definedName name="iough" localSheetId="16">{#N/A,#N/A,FALSE,"Edison";#N/A,#N/A,FALSE," EIX"}</definedName>
    <definedName name="iough" localSheetId="14">{#N/A,#N/A,FALSE,"Edison";#N/A,#N/A,FALSE," EIX"}</definedName>
    <definedName name="iough" localSheetId="0">{#N/A,#N/A,FALSE,"Edison";#N/A,#N/A,FALSE," EIX"}</definedName>
    <definedName name="iough" localSheetId="12">{#N/A,#N/A,FALSE,"Edison";#N/A,#N/A,FALSE," EIX"}</definedName>
    <definedName name="iough" localSheetId="9">{#N/A,#N/A,FALSE,"Edison";#N/A,#N/A,FALSE," EIX"}</definedName>
    <definedName name="iough" localSheetId="3">{#N/A,#N/A,FALSE,"Edison";#N/A,#N/A,FALSE," EIX"}</definedName>
    <definedName name="iough" localSheetId="4">{#N/A,#N/A,FALSE,"Edison";#N/A,#N/A,FALSE," EIX"}</definedName>
    <definedName name="iough" localSheetId="8">{#N/A,#N/A,FALSE,"Edison";#N/A,#N/A,FALSE," EIX"}</definedName>
    <definedName name="iough" localSheetId="15">{#N/A,#N/A,FALSE,"Edison";#N/A,#N/A,FALSE," EIX"}</definedName>
    <definedName name="iough" localSheetId="17">{#N/A,#N/A,FALSE,"Edison";#N/A,#N/A,FALSE," EIX"}</definedName>
    <definedName name="iough">{#N/A,#N/A,FALSE,"Edison";#N/A,#N/A,FALSE," EIX"}</definedName>
    <definedName name="Kap" localSheetId="16">[1]Current!#REF!</definedName>
    <definedName name="Kap" localSheetId="12">[1]Current!#REF!</definedName>
    <definedName name="Kap" localSheetId="9">[1]Current!#REF!</definedName>
    <definedName name="Kap" localSheetId="3">[1]Current!#REF!</definedName>
    <definedName name="Kap" localSheetId="8">[1]Current!#REF!</definedName>
    <definedName name="Kap" localSheetId="15">[1]Current!#REF!</definedName>
    <definedName name="Kap">[1]Current!#REF!</definedName>
    <definedName name="key" localSheetId="16" hidden="1">'[7]Unit Data Real$'!#REF!</definedName>
    <definedName name="key" localSheetId="12" hidden="1">'[7]Unit Data Real$'!#REF!</definedName>
    <definedName name="key" localSheetId="9" hidden="1">'[7]Unit Data Real$'!#REF!</definedName>
    <definedName name="key" localSheetId="3" hidden="1">'[7]Unit Data Real$'!#REF!</definedName>
    <definedName name="key" localSheetId="8" hidden="1">'[7]Unit Data Real$'!#REF!</definedName>
    <definedName name="key" localSheetId="15" hidden="1">'[7]Unit Data Real$'!#REF!</definedName>
    <definedName name="key" hidden="1">'[7]Unit Data Real$'!#REF!</definedName>
    <definedName name="L" localSheetId="16">'Coolwater Lugo'!L</definedName>
    <definedName name="L" localSheetId="14">CRSX!L</definedName>
    <definedName name="L" localSheetId="0">DCR!L</definedName>
    <definedName name="L" localSheetId="12">'Lugo-Pisgah'!L</definedName>
    <definedName name="L" localSheetId="9">'TRTP Seg 10'!L</definedName>
    <definedName name="L" localSheetId="3">'TRTP Seg 4'!L</definedName>
    <definedName name="L" localSheetId="4">'TRTP Seg 5'!L</definedName>
    <definedName name="L" localSheetId="8">'TRTP Seg 9'!L</definedName>
    <definedName name="L" localSheetId="15">Whirlwind!L</definedName>
    <definedName name="L" localSheetId="17">WOD!L</definedName>
    <definedName name="L">[0]!L</definedName>
    <definedName name="LAIFCosts" localSheetId="16">[1]Current!#REF!</definedName>
    <definedName name="LAIFCosts" localSheetId="0">[1]Current!#REF!</definedName>
    <definedName name="LAIFCosts" localSheetId="12">[1]Current!#REF!</definedName>
    <definedName name="LAIFCosts" localSheetId="9">[1]Current!#REF!</definedName>
    <definedName name="LAIFCosts" localSheetId="3">[1]Current!#REF!</definedName>
    <definedName name="LAIFCosts" localSheetId="4">[1]Current!#REF!</definedName>
    <definedName name="LAIFCosts" localSheetId="8">[1]Current!#REF!</definedName>
    <definedName name="LAIFCosts" localSheetId="15">[1]Current!#REF!</definedName>
    <definedName name="LAIFCosts">[1]Current!#REF!</definedName>
    <definedName name="LAIFCosts1" localSheetId="16">[1]Current!#REF!</definedName>
    <definedName name="LAIFCosts1" localSheetId="0">[1]Current!#REF!</definedName>
    <definedName name="LAIFCosts1" localSheetId="12">[1]Current!#REF!</definedName>
    <definedName name="LAIFCosts1" localSheetId="9">[1]Current!#REF!</definedName>
    <definedName name="LAIFCosts1" localSheetId="3">[1]Current!#REF!</definedName>
    <definedName name="LAIFCosts1" localSheetId="4">[1]Current!#REF!</definedName>
    <definedName name="LAIFCosts1" localSheetId="8">[1]Current!#REF!</definedName>
    <definedName name="LAIFCosts1" localSheetId="15">[1]Current!#REF!</definedName>
    <definedName name="LAIFCosts1">[1]Current!#REF!</definedName>
    <definedName name="LAIFCosts2" localSheetId="16">[1]Current!#REF!</definedName>
    <definedName name="LAIFCosts2" localSheetId="0">[1]Current!#REF!</definedName>
    <definedName name="LAIFCosts2" localSheetId="12">[1]Current!#REF!</definedName>
    <definedName name="LAIFCosts2" localSheetId="9">[1]Current!#REF!</definedName>
    <definedName name="LAIFCosts2" localSheetId="3">[1]Current!#REF!</definedName>
    <definedName name="LAIFCosts2" localSheetId="4">[1]Current!#REF!</definedName>
    <definedName name="LAIFCosts2" localSheetId="8">[1]Current!#REF!</definedName>
    <definedName name="LAIFCosts2" localSheetId="15">[1]Current!#REF!</definedName>
    <definedName name="LAIFCosts2">[1]Current!#REF!</definedName>
    <definedName name="LAIFCosts3" localSheetId="16">[1]Current!#REF!</definedName>
    <definedName name="LAIFCosts3" localSheetId="12">[1]Current!#REF!</definedName>
    <definedName name="LAIFCosts3" localSheetId="9">[1]Current!#REF!</definedName>
    <definedName name="LAIFCosts3" localSheetId="3">[1]Current!#REF!</definedName>
    <definedName name="LAIFCosts3" localSheetId="8">[1]Current!#REF!</definedName>
    <definedName name="LAIFCosts3" localSheetId="15">[1]Current!#REF!</definedName>
    <definedName name="LAIFCosts3">[1]Current!#REF!</definedName>
    <definedName name="Latin_American" localSheetId="16">#REF!</definedName>
    <definedName name="Latin_American" localSheetId="12">#REF!</definedName>
    <definedName name="Latin_American" localSheetId="9">#REF!</definedName>
    <definedName name="Latin_American" localSheetId="3">#REF!</definedName>
    <definedName name="Latin_American" localSheetId="4">#REF!</definedName>
    <definedName name="Latin_American" localSheetId="8">#REF!</definedName>
    <definedName name="Latin_American" localSheetId="15">#REF!</definedName>
    <definedName name="Latin_American">#REF!</definedName>
    <definedName name="Latin_American1" localSheetId="16">#REF!</definedName>
    <definedName name="Latin_American1" localSheetId="12">#REF!</definedName>
    <definedName name="Latin_American1" localSheetId="9">#REF!</definedName>
    <definedName name="Latin_American1" localSheetId="3">#REF!</definedName>
    <definedName name="Latin_American1" localSheetId="4">#REF!</definedName>
    <definedName name="Latin_American1" localSheetId="8">#REF!</definedName>
    <definedName name="Latin_American1" localSheetId="15">#REF!</definedName>
    <definedName name="Latin_American1">#REF!</definedName>
    <definedName name="Latin_American3" localSheetId="16">#REF!</definedName>
    <definedName name="Latin_American3" localSheetId="12">#REF!</definedName>
    <definedName name="Latin_American3" localSheetId="9">#REF!</definedName>
    <definedName name="Latin_American3" localSheetId="3">#REF!</definedName>
    <definedName name="Latin_American3" localSheetId="4">#REF!</definedName>
    <definedName name="Latin_American3" localSheetId="8">#REF!</definedName>
    <definedName name="Latin_American3" localSheetId="15">#REF!</definedName>
    <definedName name="Latin_American3">#REF!</definedName>
    <definedName name="ListOffset" hidden="1">1</definedName>
    <definedName name="LOLD">1</definedName>
    <definedName name="LOLD_Table">15</definedName>
    <definedName name="LTDIntRate" localSheetId="16">#REF!</definedName>
    <definedName name="LTDIntRate" localSheetId="12">#REF!</definedName>
    <definedName name="LTDIntRate" localSheetId="9">#REF!</definedName>
    <definedName name="LTDIntRate" localSheetId="3">#REF!</definedName>
    <definedName name="LTDIntRate" localSheetId="4">#REF!</definedName>
    <definedName name="LTDIntRate" localSheetId="8">#REF!</definedName>
    <definedName name="LTDIntRate" localSheetId="15">#REF!</definedName>
    <definedName name="LTDIntRate">#REF!</definedName>
    <definedName name="Lylaw" localSheetId="16">#REF!</definedName>
    <definedName name="Lylaw" localSheetId="12">#REF!</definedName>
    <definedName name="Lylaw" localSheetId="9">#REF!</definedName>
    <definedName name="Lylaw" localSheetId="3">#REF!</definedName>
    <definedName name="Lylaw" localSheetId="4">#REF!</definedName>
    <definedName name="Lylaw" localSheetId="8">#REF!</definedName>
    <definedName name="Lylaw" localSheetId="15">#REF!</definedName>
    <definedName name="Lylaw">#REF!</definedName>
    <definedName name="Lylaw1" localSheetId="16">#REF!</definedName>
    <definedName name="Lylaw1" localSheetId="12">#REF!</definedName>
    <definedName name="Lylaw1" localSheetId="9">#REF!</definedName>
    <definedName name="Lylaw1" localSheetId="3">#REF!</definedName>
    <definedName name="Lylaw1" localSheetId="4">#REF!</definedName>
    <definedName name="Lylaw1" localSheetId="8">#REF!</definedName>
    <definedName name="Lylaw1" localSheetId="15">#REF!</definedName>
    <definedName name="Lylaw1">#REF!</definedName>
    <definedName name="Lylaw2" localSheetId="16">#REF!</definedName>
    <definedName name="Lylaw2" localSheetId="12">#REF!</definedName>
    <definedName name="Lylaw2" localSheetId="9">#REF!</definedName>
    <definedName name="Lylaw2" localSheetId="3">#REF!</definedName>
    <definedName name="Lylaw2" localSheetId="8">#REF!</definedName>
    <definedName name="Lylaw2" localSheetId="15">#REF!</definedName>
    <definedName name="Lylaw2">#REF!</definedName>
    <definedName name="Lylaw3" localSheetId="16">#REF!</definedName>
    <definedName name="Lylaw3" localSheetId="12">#REF!</definedName>
    <definedName name="Lylaw3" localSheetId="9">#REF!</definedName>
    <definedName name="Lylaw3" localSheetId="3">#REF!</definedName>
    <definedName name="Lylaw3" localSheetId="8">#REF!</definedName>
    <definedName name="Lylaw3" localSheetId="15">#REF!</definedName>
    <definedName name="Lylaw3">#REF!</definedName>
    <definedName name="MajorDB" localSheetId="8">#REF!</definedName>
    <definedName name="MajorDB">#REF!</definedName>
    <definedName name="MajorNameDB">[40]Tables!$A$1:$B$18</definedName>
    <definedName name="Mandeville_Direct1" localSheetId="16">[1]Current!#REF!</definedName>
    <definedName name="Mandeville_Direct1" localSheetId="12">[1]Current!#REF!</definedName>
    <definedName name="Mandeville_Direct1" localSheetId="9">[1]Current!#REF!</definedName>
    <definedName name="Mandeville_Direct1" localSheetId="3">[1]Current!#REF!</definedName>
    <definedName name="Mandeville_Direct1" localSheetId="8">[1]Current!#REF!</definedName>
    <definedName name="Mandeville_Direct1" localSheetId="15">[1]Current!#REF!</definedName>
    <definedName name="Mandeville_Direct1">[1]Current!#REF!</definedName>
    <definedName name="Mandeville_LAIF1" localSheetId="16">[1]Current!#REF!</definedName>
    <definedName name="Mandeville_LAIF1" localSheetId="12">[1]Current!#REF!</definedName>
    <definedName name="Mandeville_LAIF1" localSheetId="9">[1]Current!#REF!</definedName>
    <definedName name="Mandeville_LAIF1" localSheetId="3">[1]Current!#REF!</definedName>
    <definedName name="Mandeville_LAIF1" localSheetId="8">[1]Current!#REF!</definedName>
    <definedName name="Mandeville_LAIF1" localSheetId="15">[1]Current!#REF!</definedName>
    <definedName name="Mandeville_LAIF1">[1]Current!#REF!</definedName>
    <definedName name="March2003_Forecast" localSheetId="16">#REF!</definedName>
    <definedName name="March2003_Forecast" localSheetId="12">#REF!</definedName>
    <definedName name="March2003_Forecast" localSheetId="9">#REF!</definedName>
    <definedName name="March2003_Forecast" localSheetId="3">#REF!</definedName>
    <definedName name="March2003_Forecast" localSheetId="4">#REF!</definedName>
    <definedName name="March2003_Forecast" localSheetId="8">#REF!</definedName>
    <definedName name="March2003_Forecast" localSheetId="15">#REF!</definedName>
    <definedName name="March2003_Forecast">#REF!</definedName>
    <definedName name="MatlMgmt_RATE" localSheetId="9">[11]Setup!$D$71</definedName>
    <definedName name="MatlMgmt_RATE" localSheetId="3">[11]Setup!$D$71</definedName>
    <definedName name="MatlMgmt_RATE" localSheetId="4">[11]Setup!$D$71</definedName>
    <definedName name="MatlMgmt_RATE">[12]Setup!$D$71</definedName>
    <definedName name="MCPCN" localSheetId="9">'[26]CPCN Jan 15 Schedule'!$A$5:$F$849</definedName>
    <definedName name="MCPCN" localSheetId="3">'[26]CPCN Jan 15 Schedule'!$A$5:$F$849</definedName>
    <definedName name="MCPCN" localSheetId="4">'[26]CPCN Jan 15 Schedule'!$A$5:$F$849</definedName>
    <definedName name="MCPCN">'[27]CPCN Jan 15 Schedule'!$A$5:$F$849</definedName>
    <definedName name="MedTermRate" localSheetId="16">#REF!</definedName>
    <definedName name="MedTermRate" localSheetId="12">#REF!</definedName>
    <definedName name="MedTermRate" localSheetId="9">#REF!</definedName>
    <definedName name="MedTermRate" localSheetId="3">#REF!</definedName>
    <definedName name="MedTermRate" localSheetId="4">#REF!</definedName>
    <definedName name="MedTermRate" localSheetId="8">#REF!</definedName>
    <definedName name="MedTermRate" localSheetId="15">#REF!</definedName>
    <definedName name="MedTermRate">#REF!</definedName>
    <definedName name="Meters" localSheetId="16">#REF!</definedName>
    <definedName name="Meters" localSheetId="12">#REF!</definedName>
    <definedName name="Meters" localSheetId="9">#REF!</definedName>
    <definedName name="Meters" localSheetId="3">#REF!</definedName>
    <definedName name="Meters" localSheetId="4">#REF!</definedName>
    <definedName name="Meters" localSheetId="8">#REF!</definedName>
    <definedName name="Meters" localSheetId="15">#REF!</definedName>
    <definedName name="Meters">#REF!</definedName>
    <definedName name="MezzanineCo_Invest" localSheetId="16">#REF!</definedName>
    <definedName name="MezzanineCo_Invest" localSheetId="12">#REF!</definedName>
    <definedName name="MezzanineCo_Invest" localSheetId="9">#REF!</definedName>
    <definedName name="MezzanineCo_Invest" localSheetId="3">#REF!</definedName>
    <definedName name="MezzanineCo_Invest" localSheetId="4">#REF!</definedName>
    <definedName name="MezzanineCo_Invest" localSheetId="8">#REF!</definedName>
    <definedName name="MezzanineCo_Invest" localSheetId="15">#REF!</definedName>
    <definedName name="MezzanineCo_Invest">#REF!</definedName>
    <definedName name="MezzanineFunds" localSheetId="16">#REF!</definedName>
    <definedName name="MezzanineFunds" localSheetId="12">#REF!</definedName>
    <definedName name="MezzanineFunds" localSheetId="9">#REF!</definedName>
    <definedName name="MezzanineFunds" localSheetId="3">#REF!</definedName>
    <definedName name="MezzanineFunds" localSheetId="8">#REF!</definedName>
    <definedName name="MezzanineFunds" localSheetId="15">#REF!</definedName>
    <definedName name="MezzanineFunds">#REF!</definedName>
    <definedName name="MezzineFunds" localSheetId="16">#REF!</definedName>
    <definedName name="MezzineFunds" localSheetId="12">#REF!</definedName>
    <definedName name="MezzineFunds" localSheetId="9">#REF!</definedName>
    <definedName name="MezzineFunds" localSheetId="3">#REF!</definedName>
    <definedName name="MezzineFunds" localSheetId="8">#REF!</definedName>
    <definedName name="MezzineFunds" localSheetId="15">#REF!</definedName>
    <definedName name="MezzineFunds">#REF!</definedName>
    <definedName name="MFC_BalSht">'[10]Edison Funding'!$A$163:$L$209</definedName>
    <definedName name="MFC_CashFlow">'[10]Edison Funding'!$A$123:$L$150</definedName>
    <definedName name="MFC_IncStmt">'[10]Edison Funding'!$A$37:$L$66</definedName>
    <definedName name="mik" localSheetId="8">#REF!</definedName>
    <definedName name="mik">#REF!</definedName>
    <definedName name="Monthly_CF" localSheetId="16">#REF!</definedName>
    <definedName name="Monthly_CF" localSheetId="12">#REF!</definedName>
    <definedName name="Monthly_CF" localSheetId="9">#REF!</definedName>
    <definedName name="Monthly_CF" localSheetId="3">#REF!</definedName>
    <definedName name="Monthly_CF" localSheetId="4">#REF!</definedName>
    <definedName name="Monthly_CF" localSheetId="8">#REF!</definedName>
    <definedName name="Monthly_CF" localSheetId="15">#REF!</definedName>
    <definedName name="Monthly_CF">#REF!</definedName>
    <definedName name="MonthlyCashFow">'[10]Cash Flow'!$AI$33:$BJ$152</definedName>
    <definedName name="MonthlyCurrYr_IncStmt">'[10]Income Stmt'!$AM$42:$AY$95</definedName>
    <definedName name="MonthlyNextYr_IncStmt">'[10]Income Stmt'!$BA$41:$BM$95</definedName>
    <definedName name="n" localSheetId="16">'Coolwater Lugo'!n</definedName>
    <definedName name="n" localSheetId="14">CRSX!n</definedName>
    <definedName name="n" localSheetId="0">DCR!n</definedName>
    <definedName name="n" localSheetId="12">'Lugo-Pisgah'!n</definedName>
    <definedName name="n" localSheetId="9">'TRTP Seg 10'!n</definedName>
    <definedName name="n" localSheetId="3">'TRTP Seg 4'!n</definedName>
    <definedName name="n" localSheetId="4">'TRTP Seg 5'!n</definedName>
    <definedName name="n" localSheetId="8">'TRTP Seg 9'!n</definedName>
    <definedName name="n" localSheetId="15">Whirlwind!n</definedName>
    <definedName name="n" localSheetId="17">WOD!n</definedName>
    <definedName name="n">[0]!n</definedName>
    <definedName name="NETTAX" localSheetId="16">#REF!</definedName>
    <definedName name="NETTAX" localSheetId="0">#REF!</definedName>
    <definedName name="NETTAX" localSheetId="12">#REF!</definedName>
    <definedName name="NETTAX" localSheetId="9">#REF!</definedName>
    <definedName name="NETTAX" localSheetId="3">#REF!</definedName>
    <definedName name="NETTAX" localSheetId="4">#REF!</definedName>
    <definedName name="NETTAX" localSheetId="8">#REF!</definedName>
    <definedName name="NETTAX" localSheetId="15">#REF!</definedName>
    <definedName name="NETTAX">#REF!</definedName>
    <definedName name="NewConsSums" localSheetId="9">[11]Setup!$AZ$106</definedName>
    <definedName name="NewConsSums" localSheetId="3">[11]Setup!$AZ$106</definedName>
    <definedName name="NewConsSums" localSheetId="4">[11]Setup!$AZ$106</definedName>
    <definedName name="NewConsSums">[12]Setup!$AZ$106</definedName>
    <definedName name="NextYrCashFlow">'[10]Cash Flow'!$AX$165:$BJ$206</definedName>
    <definedName name="o" localSheetId="16">'Coolwater Lugo'!o</definedName>
    <definedName name="o" localSheetId="14">CRSX!o</definedName>
    <definedName name="o" localSheetId="0">DCR!o</definedName>
    <definedName name="o" localSheetId="12">'Lugo-Pisgah'!o</definedName>
    <definedName name="o" localSheetId="9">'TRTP Seg 10'!o</definedName>
    <definedName name="o" localSheetId="3">'TRTP Seg 4'!o</definedName>
    <definedName name="o" localSheetId="4">'TRTP Seg 5'!o</definedName>
    <definedName name="o" localSheetId="8">'TRTP Seg 9'!o</definedName>
    <definedName name="o" localSheetId="15">Whirlwind!o</definedName>
    <definedName name="o" localSheetId="17">WOD!o</definedName>
    <definedName name="o">[0]!o</definedName>
    <definedName name="Oeight1" localSheetId="9">'[20]GRC Plus 2009'!$T$7:$T$190</definedName>
    <definedName name="Oeight1" localSheetId="3">'[20]GRC Plus 2009'!$T$7:$T$190</definedName>
    <definedName name="Oeight1" localSheetId="4">'[20]GRC Plus 2009'!$T$7:$T$190</definedName>
    <definedName name="Oeight1">'[21]GRC Plus 2009'!$T$7:$T$190</definedName>
    <definedName name="Ofive1" localSheetId="9">'[20]GRC Plus 2009'!$Q$7:$Q$190</definedName>
    <definedName name="Ofive1" localSheetId="3">'[20]GRC Plus 2009'!$Q$7:$Q$190</definedName>
    <definedName name="Ofive1" localSheetId="4">'[20]GRC Plus 2009'!$Q$7:$Q$190</definedName>
    <definedName name="Ofive1">'[21]GRC Plus 2009'!$Q$7:$Q$190</definedName>
    <definedName name="Ofour1" localSheetId="9">'[20]GRC Plus 2009'!$P$7:$P$190</definedName>
    <definedName name="Ofour1" localSheetId="3">'[20]GRC Plus 2009'!$P$7:$P$190</definedName>
    <definedName name="Ofour1" localSheetId="4">'[20]GRC Plus 2009'!$P$7:$P$190</definedName>
    <definedName name="Ofour1">'[21]GRC Plus 2009'!$P$7:$P$190</definedName>
    <definedName name="OM" localSheetId="16">#REF!</definedName>
    <definedName name="OM" localSheetId="12">#REF!</definedName>
    <definedName name="OM" localSheetId="9">#REF!</definedName>
    <definedName name="OM" localSheetId="3">#REF!</definedName>
    <definedName name="OM" localSheetId="4">#REF!</definedName>
    <definedName name="OM" localSheetId="8">#REF!</definedName>
    <definedName name="OM" localSheetId="15">#REF!</definedName>
    <definedName name="OM">#REF!</definedName>
    <definedName name="OM_Capital">'[6]O&amp;M and Capital'!$A$3:$IV$57</definedName>
    <definedName name="ONINE" localSheetId="16">#REF!</definedName>
    <definedName name="ONINE" localSheetId="12">#REF!</definedName>
    <definedName name="ONINE" localSheetId="9">#REF!</definedName>
    <definedName name="ONINE" localSheetId="3">#REF!</definedName>
    <definedName name="ONINE" localSheetId="4">#REF!</definedName>
    <definedName name="ONINE" localSheetId="8">#REF!</definedName>
    <definedName name="ONINE" localSheetId="15">#REF!</definedName>
    <definedName name="ONINE">#REF!</definedName>
    <definedName name="OperExp">'[10]Income Stmt'!$A$360:$L$392</definedName>
    <definedName name="oprev0" localSheetId="16">#REF!</definedName>
    <definedName name="oprev0" localSheetId="12">#REF!</definedName>
    <definedName name="oprev0" localSheetId="9">#REF!</definedName>
    <definedName name="oprev0" localSheetId="3">#REF!</definedName>
    <definedName name="oprev0" localSheetId="4">#REF!</definedName>
    <definedName name="oprev0" localSheetId="8">#REF!</definedName>
    <definedName name="oprev0" localSheetId="15">#REF!</definedName>
    <definedName name="oprev0">#REF!</definedName>
    <definedName name="oprev1" localSheetId="16">#REF!</definedName>
    <definedName name="oprev1" localSheetId="12">#REF!</definedName>
    <definedName name="oprev1" localSheetId="9">#REF!</definedName>
    <definedName name="oprev1" localSheetId="3">#REF!</definedName>
    <definedName name="oprev1" localSheetId="4">#REF!</definedName>
    <definedName name="oprev1" localSheetId="8">#REF!</definedName>
    <definedName name="oprev1" localSheetId="15">#REF!</definedName>
    <definedName name="oprev1">#REF!</definedName>
    <definedName name="OR" localSheetId="16">#REF!</definedName>
    <definedName name="OR" localSheetId="12">#REF!</definedName>
    <definedName name="OR" localSheetId="9">#REF!</definedName>
    <definedName name="OR" localSheetId="3">#REF!</definedName>
    <definedName name="OR" localSheetId="4">#REF!</definedName>
    <definedName name="OR" localSheetId="8">#REF!</definedName>
    <definedName name="OR" localSheetId="15">#REF!</definedName>
    <definedName name="OR">#REF!</definedName>
    <definedName name="Oseven1" localSheetId="9">'[20]GRC Plus 2009'!$S$7:$S$190</definedName>
    <definedName name="Oseven1" localSheetId="3">'[20]GRC Plus 2009'!$S$7:$S$190</definedName>
    <definedName name="Oseven1" localSheetId="4">'[20]GRC Plus 2009'!$S$7:$S$190</definedName>
    <definedName name="Oseven1">'[21]GRC Plus 2009'!$S$7:$S$190</definedName>
    <definedName name="Osix1" localSheetId="9">'[20]GRC Plus 2009'!$R$7:$R$190</definedName>
    <definedName name="Osix1" localSheetId="3">'[20]GRC Plus 2009'!$R$7:$R$190</definedName>
    <definedName name="Osix1" localSheetId="4">'[20]GRC Plus 2009'!$R$7:$R$190</definedName>
    <definedName name="Osix1">'[21]GRC Plus 2009'!$R$7:$R$190</definedName>
    <definedName name="OthConsSums" localSheetId="9">[11]Setup!$AZ$108</definedName>
    <definedName name="OthConsSums" localSheetId="3">[11]Setup!$AZ$108</definedName>
    <definedName name="OthConsSums" localSheetId="4">[11]Setup!$AZ$108</definedName>
    <definedName name="OthConsSums">[12]Setup!$AZ$108</definedName>
    <definedName name="Other">'[6]Other '!$A$11:$IV$48</definedName>
    <definedName name="Other_change_category">'[24]List Data'!$K$2:$K$8</definedName>
    <definedName name="OutputData" localSheetId="9">[41]C600!$A$10:$O$473</definedName>
    <definedName name="OutputData" localSheetId="3">[41]C600!$A$10:$O$473</definedName>
    <definedName name="OutputData" localSheetId="4">[41]C600!$A$10:$O$473</definedName>
    <definedName name="OutputData">[42]C600!$A$10:$O$473</definedName>
    <definedName name="p" localSheetId="16">'Coolwater Lugo'!p</definedName>
    <definedName name="p" localSheetId="14">CRSX!p</definedName>
    <definedName name="p" localSheetId="0">DCR!p</definedName>
    <definedName name="p" localSheetId="12">'Lugo-Pisgah'!p</definedName>
    <definedName name="p" localSheetId="9">'TRTP Seg 10'!p</definedName>
    <definedName name="p" localSheetId="3">'TRTP Seg 4'!p</definedName>
    <definedName name="p" localSheetId="4">'TRTP Seg 5'!p</definedName>
    <definedName name="p" localSheetId="8">'TRTP Seg 9'!p</definedName>
    <definedName name="p" localSheetId="15">Whirlwind!p</definedName>
    <definedName name="p" localSheetId="17">WOD!p</definedName>
    <definedName name="p">[0]!p</definedName>
    <definedName name="Paid_Absence" localSheetId="9">[11]LoadingRates!$B$24</definedName>
    <definedName name="Paid_Absence" localSheetId="3">[11]LoadingRates!$B$24</definedName>
    <definedName name="Paid_Absence" localSheetId="4">[11]LoadingRates!$B$24</definedName>
    <definedName name="Paid_Absence">[12]LoadingRates!$B$24</definedName>
    <definedName name="PAYROLL_TAX" localSheetId="9">[11]Setup!$D$70</definedName>
    <definedName name="PAYROLL_TAX" localSheetId="3">[11]Setup!$D$70</definedName>
    <definedName name="PAYROLL_TAX" localSheetId="4">[11]Setup!$D$70</definedName>
    <definedName name="PAYROLL_TAX">[12]Setup!$D$70</definedName>
    <definedName name="PBPCNT" localSheetId="9">[11]Setup!$D$76</definedName>
    <definedName name="PBPCNT" localSheetId="3">[11]Setup!$D$76</definedName>
    <definedName name="PBPCNT" localSheetId="4">[11]Setup!$D$76</definedName>
    <definedName name="PBPCNT">[12]Setup!$D$76</definedName>
    <definedName name="Phase">'[24]List Data'!$C$2:$C$5</definedName>
    <definedName name="pindb" localSheetId="8">[43]Major!#REF!</definedName>
    <definedName name="pindb">[43]Major!#REF!</definedName>
    <definedName name="PP_Fuel">'[6]FPP - CDWR'!$A$1:$IV$55</definedName>
    <definedName name="PriceIncrement" localSheetId="16">#REF!</definedName>
    <definedName name="PriceIncrement" localSheetId="12">#REF!</definedName>
    <definedName name="PriceIncrement" localSheetId="9">#REF!</definedName>
    <definedName name="PriceIncrement" localSheetId="3">#REF!</definedName>
    <definedName name="PriceIncrement" localSheetId="4">#REF!</definedName>
    <definedName name="PriceIncrement" localSheetId="8">#REF!</definedName>
    <definedName name="PriceIncrement" localSheetId="15">#REF!</definedName>
    <definedName name="PriceIncrement">#REF!</definedName>
    <definedName name="PRINT" localSheetId="16">#REF!</definedName>
    <definedName name="PRINT" localSheetId="12">#REF!</definedName>
    <definedName name="PRINT" localSheetId="9">#REF!</definedName>
    <definedName name="PRINT" localSheetId="3">#REF!</definedName>
    <definedName name="PRINT" localSheetId="4">#REF!</definedName>
    <definedName name="PRINT" localSheetId="8">#REF!</definedName>
    <definedName name="PRINT" localSheetId="15">#REF!</definedName>
    <definedName name="PRINT">#REF!</definedName>
    <definedName name="_xlnm.Print_Area" localSheetId="3">'TRTP Seg 4'!$A$1:$H$38</definedName>
    <definedName name="_xlnm.Print_Area" localSheetId="6">'TRTP Seg 7'!$A$1:$H$38</definedName>
    <definedName name="_xlnm.Print_Area">#REF!</definedName>
    <definedName name="Print_Area_MI" localSheetId="16">#REF!</definedName>
    <definedName name="Print_Area_MI" localSheetId="12">#REF!</definedName>
    <definedName name="Print_Area_MI" localSheetId="9">#REF!</definedName>
    <definedName name="Print_Area_MI" localSheetId="3">#REF!</definedName>
    <definedName name="Print_Area_MI" localSheetId="4">#REF!</definedName>
    <definedName name="Print_Area_MI" localSheetId="8">#REF!</definedName>
    <definedName name="Print_Area_MI" localSheetId="15">#REF!</definedName>
    <definedName name="Print_Area_MI">#REF!</definedName>
    <definedName name="Print_monthly">'[10]Income Stmt'!$AL$42:$AY$101</definedName>
    <definedName name="Print_Titles_MI" localSheetId="8">#REF!</definedName>
    <definedName name="Print_Titles_MI">#REF!</definedName>
    <definedName name="print1" localSheetId="16">#REF!</definedName>
    <definedName name="print1" localSheetId="12">#REF!</definedName>
    <definedName name="print1" localSheetId="9">#REF!</definedName>
    <definedName name="print1" localSheetId="3">#REF!</definedName>
    <definedName name="print1" localSheetId="4">#REF!</definedName>
    <definedName name="print1" localSheetId="8">#REF!</definedName>
    <definedName name="print1" localSheetId="15">#REF!</definedName>
    <definedName name="print1">#REF!</definedName>
    <definedName name="print2" localSheetId="16">#REF!</definedName>
    <definedName name="print2" localSheetId="12">#REF!</definedName>
    <definedName name="print2" localSheetId="9">#REF!</definedName>
    <definedName name="print2" localSheetId="3">#REF!</definedName>
    <definedName name="print2" localSheetId="4">#REF!</definedName>
    <definedName name="print2" localSheetId="8">#REF!</definedName>
    <definedName name="print2" localSheetId="15">#REF!</definedName>
    <definedName name="print2">#REF!</definedName>
    <definedName name="PRINTA" localSheetId="16">#REF!</definedName>
    <definedName name="PRINTA" localSheetId="12">#REF!</definedName>
    <definedName name="PRINTA" localSheetId="9">#REF!</definedName>
    <definedName name="PRINTA" localSheetId="3">#REF!</definedName>
    <definedName name="PRINTA" localSheetId="4">#REF!</definedName>
    <definedName name="PRINTA" localSheetId="8">#REF!</definedName>
    <definedName name="PRINTA" localSheetId="15">#REF!</definedName>
    <definedName name="PRINTA">#REF!</definedName>
    <definedName name="PRINTB" localSheetId="16">#REF!</definedName>
    <definedName name="PRINTB" localSheetId="12">#REF!</definedName>
    <definedName name="PRINTB" localSheetId="9">#REF!</definedName>
    <definedName name="PRINTB" localSheetId="3">#REF!</definedName>
    <definedName name="PRINTB" localSheetId="8">#REF!</definedName>
    <definedName name="PRINTB" localSheetId="15">#REF!</definedName>
    <definedName name="PRINTB">#REF!</definedName>
    <definedName name="Priority">'[24]List Data'!$R$2:$R$4</definedName>
    <definedName name="Procuremt_RATE" localSheetId="9">[11]Setup!$D$72</definedName>
    <definedName name="Procuremt_RATE" localSheetId="3">[11]Setup!$D$72</definedName>
    <definedName name="Procuremt_RATE" localSheetId="4">[11]Setup!$D$72</definedName>
    <definedName name="Procuremt_RATE">[12]Setup!$D$72</definedName>
    <definedName name="Projects">'[24]Reference Table'!$B$2:$B$377</definedName>
    <definedName name="Proscreen_Inputs">[6]Data!$A$31:$N$57</definedName>
    <definedName name="PXPur_2003" localSheetId="16">#REF!</definedName>
    <definedName name="PXPur_2003" localSheetId="12">#REF!</definedName>
    <definedName name="PXPur_2003" localSheetId="9">#REF!</definedName>
    <definedName name="PXPur_2003" localSheetId="3">#REF!</definedName>
    <definedName name="PXPur_2003" localSheetId="4">#REF!</definedName>
    <definedName name="PXPur_2003" localSheetId="8">#REF!</definedName>
    <definedName name="PXPur_2003" localSheetId="15">#REF!</definedName>
    <definedName name="PXPur_2003">#REF!</definedName>
    <definedName name="PXPur_2004" localSheetId="16">#REF!</definedName>
    <definedName name="PXPur_2004" localSheetId="12">#REF!</definedName>
    <definedName name="PXPur_2004" localSheetId="9">#REF!</definedName>
    <definedName name="PXPur_2004" localSheetId="3">#REF!</definedName>
    <definedName name="PXPur_2004" localSheetId="4">#REF!</definedName>
    <definedName name="PXPur_2004" localSheetId="8">#REF!</definedName>
    <definedName name="PXPur_2004" localSheetId="15">#REF!</definedName>
    <definedName name="PXPur_2004">#REF!</definedName>
    <definedName name="PXPur_2005" localSheetId="16">#REF!</definedName>
    <definedName name="PXPur_2005" localSheetId="12">#REF!</definedName>
    <definedName name="PXPur_2005" localSheetId="9">#REF!</definedName>
    <definedName name="PXPur_2005" localSheetId="3">#REF!</definedName>
    <definedName name="PXPur_2005" localSheetId="4">#REF!</definedName>
    <definedName name="PXPur_2005" localSheetId="8">#REF!</definedName>
    <definedName name="PXPur_2005" localSheetId="15">#REF!</definedName>
    <definedName name="PXPur_2005">#REF!</definedName>
    <definedName name="PXSales_2003" localSheetId="16">#REF!</definedName>
    <definedName name="PXSales_2003" localSheetId="12">#REF!</definedName>
    <definedName name="PXSales_2003" localSheetId="9">#REF!</definedName>
    <definedName name="PXSales_2003" localSheetId="3">#REF!</definedName>
    <definedName name="PXSales_2003" localSheetId="8">#REF!</definedName>
    <definedName name="PXSales_2003" localSheetId="15">#REF!</definedName>
    <definedName name="PXSales_2003">#REF!</definedName>
    <definedName name="PXSales_2004" localSheetId="16">#REF!</definedName>
    <definedName name="PXSales_2004" localSheetId="12">#REF!</definedName>
    <definedName name="PXSales_2004" localSheetId="9">#REF!</definedName>
    <definedName name="PXSales_2004" localSheetId="3">#REF!</definedName>
    <definedName name="PXSales_2004" localSheetId="8">#REF!</definedName>
    <definedName name="PXSales_2004" localSheetId="15">#REF!</definedName>
    <definedName name="PXSales_2004">#REF!</definedName>
    <definedName name="PXSales_2005" localSheetId="16">#REF!</definedName>
    <definedName name="PXSales_2005" localSheetId="12">#REF!</definedName>
    <definedName name="PXSales_2005" localSheetId="9">#REF!</definedName>
    <definedName name="PXSales_2005" localSheetId="3">#REF!</definedName>
    <definedName name="PXSales_2005" localSheetId="8">#REF!</definedName>
    <definedName name="PXSales_2005" localSheetId="15">#REF!</definedName>
    <definedName name="PXSales_2005">#REF!</definedName>
    <definedName name="qxtbDailyForecasts" localSheetId="16">#REF!</definedName>
    <definedName name="qxtbDailyForecasts" localSheetId="12">#REF!</definedName>
    <definedName name="qxtbDailyForecasts" localSheetId="9">#REF!</definedName>
    <definedName name="qxtbDailyForecasts" localSheetId="3">#REF!</definedName>
    <definedName name="qxtbDailyForecasts" localSheetId="8">#REF!</definedName>
    <definedName name="qxtbDailyForecasts" localSheetId="15">#REF!</definedName>
    <definedName name="qxtbDailyForecasts">#REF!</definedName>
    <definedName name="qxtbDailyTransactions" localSheetId="16">#REF!</definedName>
    <definedName name="qxtbDailyTransactions" localSheetId="12">#REF!</definedName>
    <definedName name="qxtbDailyTransactions" localSheetId="9">#REF!</definedName>
    <definedName name="qxtbDailyTransactions" localSheetId="3">#REF!</definedName>
    <definedName name="qxtbDailyTransactions" localSheetId="8">#REF!</definedName>
    <definedName name="qxtbDailyTransactions" localSheetId="15">#REF!</definedName>
    <definedName name="qxtbDailyTransactions">#REF!</definedName>
    <definedName name="qxtbDailyTransactions_All" localSheetId="16">#REF!</definedName>
    <definedName name="qxtbDailyTransactions_All" localSheetId="12">#REF!</definedName>
    <definedName name="qxtbDailyTransactions_All" localSheetId="9">#REF!</definedName>
    <definedName name="qxtbDailyTransactions_All" localSheetId="3">#REF!</definedName>
    <definedName name="qxtbDailyTransactions_All" localSheetId="8">#REF!</definedName>
    <definedName name="qxtbDailyTransactions_All" localSheetId="15">#REF!</definedName>
    <definedName name="qxtbDailyTransactions_All">#REF!</definedName>
    <definedName name="Range_Name" localSheetId="16">#REF!</definedName>
    <definedName name="Range_Name" localSheetId="12">#REF!</definedName>
    <definedName name="Range_Name" localSheetId="9">#REF!</definedName>
    <definedName name="Range_Name" localSheetId="3">#REF!</definedName>
    <definedName name="Range_Name" localSheetId="8">#REF!</definedName>
    <definedName name="Range_Name" localSheetId="15">#REF!</definedName>
    <definedName name="Range_Name">#REF!</definedName>
    <definedName name="Rate_NT" localSheetId="9">[11]Setup!$C$176</definedName>
    <definedName name="Rate_NT" localSheetId="3">[11]Setup!$C$176</definedName>
    <definedName name="Rate_NT" localSheetId="4">[11]Setup!$C$176</definedName>
    <definedName name="Rate_NT">[12]Setup!$C$176</definedName>
    <definedName name="RatebaseData_Avg" localSheetId="9">'[44](1) AVG RB_ALCAR'!$A$97:$N$133</definedName>
    <definedName name="RatebaseData_Avg" localSheetId="3">'[44](1) AVG RB_ALCAR'!$A$97:$N$133</definedName>
    <definedName name="RatebaseData_Avg" localSheetId="4">'[44](1) AVG RB_ALCAR'!$A$97:$N$133</definedName>
    <definedName name="RatebaseData_Avg">'[45](1) AVG RB_ALCAR'!$A$97:$N$133</definedName>
    <definedName name="RatioC" localSheetId="9">[11]Setup!$C$128</definedName>
    <definedName name="RatioC" localSheetId="3">[11]Setup!$C$128</definedName>
    <definedName name="RatioC" localSheetId="4">[11]Setup!$C$128</definedName>
    <definedName name="RatioC">[12]Setup!$C$128</definedName>
    <definedName name="RatioCal2" localSheetId="16">'Coolwater Lugo'!RatioCal2</definedName>
    <definedName name="RatioCal2" localSheetId="14">CRSX!RatioCal2</definedName>
    <definedName name="RatioCal2" localSheetId="0">DCR!RatioCal2</definedName>
    <definedName name="RatioCal2" localSheetId="12">'Lugo-Pisgah'!RatioCal2</definedName>
    <definedName name="RatioCal2" localSheetId="9">'TRTP Seg 10'!RatioCal2</definedName>
    <definedName name="RatioCal2" localSheetId="3">'TRTP Seg 4'!RatioCal2</definedName>
    <definedName name="RatioCal2" localSheetId="4">'TRTP Seg 5'!RatioCal2</definedName>
    <definedName name="RatioCal2" localSheetId="8">'TRTP Seg 9'!RatioCal2</definedName>
    <definedName name="RatioCal2" localSheetId="15">Whirlwind!RatioCal2</definedName>
    <definedName name="RatioCal2" localSheetId="17">WOD!RatioCal2</definedName>
    <definedName name="RatioCal2">[0]!RatioCal2</definedName>
    <definedName name="RatioCal3" localSheetId="16">'Coolwater Lugo'!RatioCal3</definedName>
    <definedName name="RatioCal3" localSheetId="14">CRSX!RatioCal3</definedName>
    <definedName name="RatioCal3" localSheetId="0">DCR!RatioCal3</definedName>
    <definedName name="RatioCal3" localSheetId="12">'Lugo-Pisgah'!RatioCal3</definedName>
    <definedName name="RatioCal3" localSheetId="9">'TRTP Seg 10'!RatioCal3</definedName>
    <definedName name="RatioCal3" localSheetId="3">'TRTP Seg 4'!RatioCal3</definedName>
    <definedName name="RatioCal3" localSheetId="4">'TRTP Seg 5'!RatioCal3</definedName>
    <definedName name="RatioCal3" localSheetId="8">'TRTP Seg 9'!RatioCal3</definedName>
    <definedName name="RatioCal3" localSheetId="15">Whirlwind!RatioCal3</definedName>
    <definedName name="RatioCal3" localSheetId="17">WOD!RatioCal3</definedName>
    <definedName name="RatioCal3">[0]!RatioCal3</definedName>
    <definedName name="RatioCal4" localSheetId="16">'Coolwater Lugo'!RatioCal4</definedName>
    <definedName name="RatioCal4" localSheetId="14">CRSX!RatioCal4</definedName>
    <definedName name="RatioCal4" localSheetId="0">DCR!RatioCal4</definedName>
    <definedName name="RatioCal4" localSheetId="12">'Lugo-Pisgah'!RatioCal4</definedName>
    <definedName name="RatioCal4" localSheetId="9">'TRTP Seg 10'!RatioCal4</definedName>
    <definedName name="RatioCal4" localSheetId="3">'TRTP Seg 4'!RatioCal4</definedName>
    <definedName name="RatioCal4" localSheetId="4">'TRTP Seg 5'!RatioCal4</definedName>
    <definedName name="RatioCal4" localSheetId="8">'TRTP Seg 9'!RatioCal4</definedName>
    <definedName name="RatioCal4" localSheetId="15">Whirlwind!RatioCal4</definedName>
    <definedName name="RatioCal4" localSheetId="17">WOD!RatioCal4</definedName>
    <definedName name="RatioCal4">[0]!RatioCal4</definedName>
    <definedName name="RatioCal5" localSheetId="16">'Coolwater Lugo'!RatioCal5</definedName>
    <definedName name="RatioCal5" localSheetId="14">CRSX!RatioCal5</definedName>
    <definedName name="RatioCal5" localSheetId="0">DCR!RatioCal5</definedName>
    <definedName name="RatioCal5" localSheetId="12">'Lugo-Pisgah'!RatioCal5</definedName>
    <definedName name="RatioCal5" localSheetId="9">'TRTP Seg 10'!RatioCal5</definedName>
    <definedName name="RatioCal5" localSheetId="3">'TRTP Seg 4'!RatioCal5</definedName>
    <definedName name="RatioCal5" localSheetId="4">'TRTP Seg 5'!RatioCal5</definedName>
    <definedName name="RatioCal5" localSheetId="8">'TRTP Seg 9'!RatioCal5</definedName>
    <definedName name="RatioCal5" localSheetId="15">Whirlwind!RatioCal5</definedName>
    <definedName name="RatioCal5" localSheetId="17">WOD!RatioCal5</definedName>
    <definedName name="RatioCal5">[0]!RatioCal5</definedName>
    <definedName name="record1" localSheetId="16">#REF!</definedName>
    <definedName name="record1" localSheetId="0">#REF!</definedName>
    <definedName name="record1" localSheetId="12">#REF!</definedName>
    <definedName name="record1" localSheetId="9">#REF!</definedName>
    <definedName name="record1" localSheetId="3">#REF!</definedName>
    <definedName name="record1" localSheetId="4">#REF!</definedName>
    <definedName name="record1" localSheetId="8">#REF!</definedName>
    <definedName name="record1" localSheetId="15">#REF!</definedName>
    <definedName name="record1">#REF!</definedName>
    <definedName name="Record2" localSheetId="16">#REF!</definedName>
    <definedName name="Record2" localSheetId="0">#REF!</definedName>
    <definedName name="Record2" localSheetId="12">#REF!</definedName>
    <definedName name="Record2" localSheetId="9">#REF!</definedName>
    <definedName name="Record2" localSheetId="3">#REF!</definedName>
    <definedName name="Record2" localSheetId="4">#REF!</definedName>
    <definedName name="Record2" localSheetId="8">#REF!</definedName>
    <definedName name="Record2" localSheetId="15">#REF!</definedName>
    <definedName name="Record2">#REF!</definedName>
    <definedName name="Recorded" localSheetId="16">'[16]Budget by Acct.'!#REF!</definedName>
    <definedName name="Recorded" localSheetId="0">'[16]Budget by Acct.'!#REF!</definedName>
    <definedName name="Recorded" localSheetId="12">'[16]Budget by Acct.'!#REF!</definedName>
    <definedName name="Recorded" localSheetId="9">'[17]Budget by Acct.'!#REF!</definedName>
    <definedName name="Recorded" localSheetId="3">'[17]Budget by Acct.'!#REF!</definedName>
    <definedName name="Recorded" localSheetId="4">'[17]Budget by Acct.'!#REF!</definedName>
    <definedName name="Recorded" localSheetId="8">'[18]Budget by Acct.'!#REF!</definedName>
    <definedName name="Recorded" localSheetId="15">'[16]Budget by Acct.'!#REF!</definedName>
    <definedName name="Recorded">'[16]Budget by Acct.'!#REF!</definedName>
    <definedName name="RelConsSums" localSheetId="9">[11]Setup!$AZ$109</definedName>
    <definedName name="RelConsSums" localSheetId="3">[11]Setup!$AZ$109</definedName>
    <definedName name="RelConsSums" localSheetId="4">[11]Setup!$AZ$109</definedName>
    <definedName name="RelConsSums">[12]Setup!$AZ$109</definedName>
    <definedName name="RemConsSums" localSheetId="9">[11]Setup!$AZ$107</definedName>
    <definedName name="RemConsSums" localSheetId="3">[11]Setup!$AZ$107</definedName>
    <definedName name="RemConsSums" localSheetId="4">[11]Setup!$AZ$107</definedName>
    <definedName name="RemConsSums">[12]Setup!$AZ$107</definedName>
    <definedName name="ResMaint">'[10]Income Stmt'!$A$259:$L$281</definedName>
    <definedName name="revenue">'[46]Revenue (2001-2005)'!$A$1:$IV$40</definedName>
    <definedName name="Revenues">[6]Revenues!$A$1:$IV$48</definedName>
    <definedName name="REVREQ" localSheetId="16">#REF!</definedName>
    <definedName name="REVREQ" localSheetId="12">#REF!</definedName>
    <definedName name="REVREQ" localSheetId="9">#REF!</definedName>
    <definedName name="REVREQ" localSheetId="3">#REF!</definedName>
    <definedName name="REVREQ" localSheetId="4">#REF!</definedName>
    <definedName name="REVREQ" localSheetId="8">#REF!</definedName>
    <definedName name="REVREQ" localSheetId="15">#REF!</definedName>
    <definedName name="REVREQ">#REF!</definedName>
    <definedName name="SAPBEXhrIndnt" hidden="1">"Wide"</definedName>
    <definedName name="SAPsysID" hidden="1">"708C5W7SBKP804JT78WJ0JNKI"</definedName>
    <definedName name="SAPwbID" hidden="1">"ARS"</definedName>
    <definedName name="SCE_Control_Score">[25]Lists!$G$2:$G$6</definedName>
    <definedName name="SCE_Discussion" localSheetId="16">#REF!</definedName>
    <definedName name="SCE_Discussion" localSheetId="12">#REF!</definedName>
    <definedName name="SCE_Discussion" localSheetId="9">#REF!</definedName>
    <definedName name="SCE_Discussion" localSheetId="3">#REF!</definedName>
    <definedName name="SCE_Discussion" localSheetId="4">#REF!</definedName>
    <definedName name="SCE_Discussion" localSheetId="8">#REF!</definedName>
    <definedName name="SCE_Discussion" localSheetId="15">#REF!</definedName>
    <definedName name="SCE_Discussion">#REF!</definedName>
    <definedName name="SCE_Outlook" localSheetId="16">#REF!</definedName>
    <definedName name="SCE_Outlook" localSheetId="12">#REF!</definedName>
    <definedName name="SCE_Outlook" localSheetId="9">#REF!</definedName>
    <definedName name="SCE_Outlook" localSheetId="3">#REF!</definedName>
    <definedName name="SCE_Outlook" localSheetId="4">#REF!</definedName>
    <definedName name="SCE_Outlook" localSheetId="8">#REF!</definedName>
    <definedName name="SCE_Outlook" localSheetId="15">#REF!</definedName>
    <definedName name="SCE_Outlook">#REF!</definedName>
    <definedName name="SCE_Table" localSheetId="16">#REF!</definedName>
    <definedName name="SCE_Table" localSheetId="12">#REF!</definedName>
    <definedName name="SCE_Table" localSheetId="9">#REF!</definedName>
    <definedName name="SCE_Table" localSheetId="3">#REF!</definedName>
    <definedName name="SCE_Table" localSheetId="4">#REF!</definedName>
    <definedName name="SCE_Table" localSheetId="8">#REF!</definedName>
    <definedName name="SCE_Table" localSheetId="15">#REF!</definedName>
    <definedName name="SCE_Table">#REF!</definedName>
    <definedName name="Scenario">'[10]Cash Flow'!$CK$98:$CU$161</definedName>
    <definedName name="Sch_Impact">[25]Lists!$E$2:$E$5</definedName>
    <definedName name="SEVEN" localSheetId="16">#REF!</definedName>
    <definedName name="SEVEN" localSheetId="12">#REF!</definedName>
    <definedName name="SEVEN" localSheetId="9">#REF!</definedName>
    <definedName name="SEVEN" localSheetId="3">#REF!</definedName>
    <definedName name="SEVEN" localSheetId="4">#REF!</definedName>
    <definedName name="SEVEN" localSheetId="8">#REF!</definedName>
    <definedName name="SEVEN" localSheetId="15">#REF!</definedName>
    <definedName name="SEVEN">#REF!</definedName>
    <definedName name="SIX" localSheetId="16">#REF!</definedName>
    <definedName name="SIX" localSheetId="12">#REF!</definedName>
    <definedName name="SIX" localSheetId="9">#REF!</definedName>
    <definedName name="SIX" localSheetId="3">#REF!</definedName>
    <definedName name="SIX" localSheetId="4">#REF!</definedName>
    <definedName name="SIX" localSheetId="8">#REF!</definedName>
    <definedName name="SIX" localSheetId="15">#REF!</definedName>
    <definedName name="SIX">#REF!</definedName>
    <definedName name="sixxx" localSheetId="16">#REF!</definedName>
    <definedName name="sixxx" localSheetId="12">#REF!</definedName>
    <definedName name="sixxx" localSheetId="9">#REF!</definedName>
    <definedName name="sixxx" localSheetId="3">#REF!</definedName>
    <definedName name="sixxx" localSheetId="4">#REF!</definedName>
    <definedName name="sixxx" localSheetId="8">#REF!</definedName>
    <definedName name="sixxx" localSheetId="15">#REF!</definedName>
    <definedName name="sixxx">#REF!</definedName>
    <definedName name="sleven" localSheetId="16">#REF!</definedName>
    <definedName name="sleven" localSheetId="12">#REF!</definedName>
    <definedName name="sleven" localSheetId="9">#REF!</definedName>
    <definedName name="sleven" localSheetId="3">#REF!</definedName>
    <definedName name="sleven" localSheetId="8">#REF!</definedName>
    <definedName name="sleven" localSheetId="15">#REF!</definedName>
    <definedName name="sleven">#REF!</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140835</definedName>
    <definedName name="SONGS1">'[28]2001 Purchases, 100%'!$Q$3</definedName>
    <definedName name="SONGS23">'[28]2001 Purchases, 100%'!$Q$2</definedName>
    <definedName name="sorry"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urce_of_Funds">'[24]List Data'!$L$2:$L$14</definedName>
    <definedName name="Sprintshanghai1" localSheetId="16">[1]Current!#REF!</definedName>
    <definedName name="Sprintshanghai1" localSheetId="12">[1]Current!#REF!</definedName>
    <definedName name="Sprintshanghai1" localSheetId="9">[1]Current!#REF!</definedName>
    <definedName name="Sprintshanghai1" localSheetId="3">[1]Current!#REF!</definedName>
    <definedName name="Sprintshanghai1" localSheetId="4">[1]Current!#REF!</definedName>
    <definedName name="Sprintshanghai1" localSheetId="8">[1]Current!#REF!</definedName>
    <definedName name="Sprintshanghai1" localSheetId="15">[1]Current!#REF!</definedName>
    <definedName name="Sprintshanghai1">[1]Current!#REF!</definedName>
    <definedName name="SS" localSheetId="16">#REF!</definedName>
    <definedName name="SS" localSheetId="12">#REF!</definedName>
    <definedName name="SS" localSheetId="9">#REF!</definedName>
    <definedName name="SS" localSheetId="3">#REF!</definedName>
    <definedName name="SS" localSheetId="4">#REF!</definedName>
    <definedName name="SS" localSheetId="8">#REF!</definedName>
    <definedName name="SS" localSheetId="15">#REF!</definedName>
    <definedName name="SS">#REF!</definedName>
    <definedName name="ST_Int_01" localSheetId="9">'[36]ST Interest Exp_Inc'!$A$39:$O$69</definedName>
    <definedName name="ST_Int_01" localSheetId="3">'[36]ST Interest Exp_Inc'!$A$39:$O$69</definedName>
    <definedName name="ST_Int_01" localSheetId="4">'[36]ST Interest Exp_Inc'!$A$39:$O$69</definedName>
    <definedName name="ST_Int_01">'[37]ST Interest Exp_Inc'!$A$39:$O$69</definedName>
    <definedName name="ST_Int_03" localSheetId="9">'[36]ST Interest Exp_Inc'!$A$136:$O$167</definedName>
    <definedName name="ST_Int_03" localSheetId="3">'[36]ST Interest Exp_Inc'!$A$136:$O$167</definedName>
    <definedName name="ST_Int_03" localSheetId="4">'[36]ST Interest Exp_Inc'!$A$136:$O$167</definedName>
    <definedName name="ST_Int_03">'[37]ST Interest Exp_Inc'!$A$136:$O$167</definedName>
    <definedName name="ST_Intr_02" localSheetId="9">'[36]ST Interest Exp_Inc'!$A$72:$O$103</definedName>
    <definedName name="ST_Intr_02" localSheetId="3">'[36]ST Interest Exp_Inc'!$A$72:$O$103</definedName>
    <definedName name="ST_Intr_02" localSheetId="4">'[36]ST Interest Exp_Inc'!$A$72:$O$103</definedName>
    <definedName name="ST_Intr_02">'[37]ST Interest Exp_Inc'!$A$72:$O$103</definedName>
    <definedName name="Status">'[24]List Data'!$B$2:$B$14</definedName>
    <definedName name="Status_II">'[24]List Data'!$M$2:$M$3</definedName>
    <definedName name="Successfulroad1" localSheetId="16">[1]Current!#REF!</definedName>
    <definedName name="Successfulroad1" localSheetId="12">[1]Current!#REF!</definedName>
    <definedName name="Successfulroad1" localSheetId="9">[1]Current!#REF!</definedName>
    <definedName name="Successfulroad1" localSheetId="3">[1]Current!#REF!</definedName>
    <definedName name="Successfulroad1" localSheetId="4">[1]Current!#REF!</definedName>
    <definedName name="Successfulroad1" localSheetId="8">[1]Current!#REF!</definedName>
    <definedName name="Successfulroad1" localSheetId="15">[1]Current!#REF!</definedName>
    <definedName name="Successfulroad1">[1]Current!#REF!</definedName>
    <definedName name="SUMMARY" localSheetId="16">#REF!</definedName>
    <definedName name="SUMMARY" localSheetId="12">#REF!</definedName>
    <definedName name="SUMMARY" localSheetId="9">#REF!</definedName>
    <definedName name="SUMMARY" localSheetId="3">#REF!</definedName>
    <definedName name="SUMMARY" localSheetId="4">#REF!</definedName>
    <definedName name="SUMMARY" localSheetId="8">#REF!</definedName>
    <definedName name="SUMMARY" localSheetId="15">#REF!</definedName>
    <definedName name="SUMMARY">#REF!</definedName>
    <definedName name="sysrevenue" localSheetId="16">#REF!</definedName>
    <definedName name="sysrevenue" localSheetId="12">#REF!</definedName>
    <definedName name="sysrevenue" localSheetId="9">#REF!</definedName>
    <definedName name="sysrevenue" localSheetId="3">#REF!</definedName>
    <definedName name="sysrevenue" localSheetId="4">#REF!</definedName>
    <definedName name="sysrevenue" localSheetId="8">#REF!</definedName>
    <definedName name="sysrevenue" localSheetId="15">#REF!</definedName>
    <definedName name="sysrevenue">#REF!</definedName>
    <definedName name="sysrevs" localSheetId="16">#REF!</definedName>
    <definedName name="sysrevs" localSheetId="12">#REF!</definedName>
    <definedName name="sysrevs" localSheetId="9">#REF!</definedName>
    <definedName name="sysrevs" localSheetId="3">#REF!</definedName>
    <definedName name="sysrevs" localSheetId="4">#REF!</definedName>
    <definedName name="sysrevs" localSheetId="8">#REF!</definedName>
    <definedName name="sysrevs" localSheetId="15">#REF!</definedName>
    <definedName name="sysrevs">#REF!</definedName>
    <definedName name="TCW" localSheetId="16">#REF!</definedName>
    <definedName name="TCW" localSheetId="12">#REF!</definedName>
    <definedName name="TCW" localSheetId="9">#REF!</definedName>
    <definedName name="TCW" localSheetId="3">#REF!</definedName>
    <definedName name="TCW" localSheetId="8">#REF!</definedName>
    <definedName name="TCW" localSheetId="15">#REF!</definedName>
    <definedName name="TCW">#REF!</definedName>
    <definedName name="TEN" localSheetId="16">#REF!</definedName>
    <definedName name="TEN" localSheetId="12">#REF!</definedName>
    <definedName name="TEN" localSheetId="9">#REF!</definedName>
    <definedName name="TEN" localSheetId="3">#REF!</definedName>
    <definedName name="TEN" localSheetId="8">#REF!</definedName>
    <definedName name="TEN" localSheetId="15">#REF!</definedName>
    <definedName name="TEN">#REF!</definedName>
    <definedName name="tenss" localSheetId="16">#REF!</definedName>
    <definedName name="tenss" localSheetId="12">#REF!</definedName>
    <definedName name="tenss" localSheetId="9">#REF!</definedName>
    <definedName name="tenss" localSheetId="3">#REF!</definedName>
    <definedName name="tenss" localSheetId="8">#REF!</definedName>
    <definedName name="tenss" localSheetId="15">#REF!</definedName>
    <definedName name="tenss">#REF!</definedName>
    <definedName name="TEST1" localSheetId="16">#REF!</definedName>
    <definedName name="TEST1" localSheetId="12">#REF!</definedName>
    <definedName name="TEST1" localSheetId="9">#REF!</definedName>
    <definedName name="TEST1" localSheetId="3">#REF!</definedName>
    <definedName name="TEST1" localSheetId="8">#REF!</definedName>
    <definedName name="TEST1" localSheetId="15">#REF!</definedName>
    <definedName name="TEST1">#REF!</definedName>
    <definedName name="TESTHKEY" localSheetId="16">#REF!</definedName>
    <definedName name="TESTHKEY" localSheetId="12">#REF!</definedName>
    <definedName name="TESTHKEY" localSheetId="9">#REF!</definedName>
    <definedName name="TESTHKEY" localSheetId="3">#REF!</definedName>
    <definedName name="TESTHKEY" localSheetId="8">#REF!</definedName>
    <definedName name="TESTHKEY" localSheetId="15">#REF!</definedName>
    <definedName name="TESTHKEY">#REF!</definedName>
    <definedName name="TESTKEYS" localSheetId="16">#REF!</definedName>
    <definedName name="TESTKEYS" localSheetId="12">#REF!</definedName>
    <definedName name="TESTKEYS" localSheetId="9">#REF!</definedName>
    <definedName name="TESTKEYS" localSheetId="3">#REF!</definedName>
    <definedName name="TESTKEYS" localSheetId="8">#REF!</definedName>
    <definedName name="TESTKEYS" localSheetId="15">#REF!</definedName>
    <definedName name="TESTKEYS">#REF!</definedName>
    <definedName name="TESTVKEY" localSheetId="16">#REF!</definedName>
    <definedName name="TESTVKEY" localSheetId="12">#REF!</definedName>
    <definedName name="TESTVKEY" localSheetId="9">#REF!</definedName>
    <definedName name="TESTVKEY" localSheetId="3">#REF!</definedName>
    <definedName name="TESTVKEY" localSheetId="8">#REF!</definedName>
    <definedName name="TESTVKEY" localSheetId="15">#REF!</definedName>
    <definedName name="TESTVKEY">#REF!</definedName>
    <definedName name="Tot_Dir_Contract" localSheetId="9">[12]Setup!$C$207</definedName>
    <definedName name="Tot_Dir_Contract" localSheetId="3">[12]Setup!$C$207</definedName>
    <definedName name="Tot_Dir_Contract" localSheetId="4">[12]Setup!$C$207</definedName>
    <definedName name="Tot_Dir_Contract">[47]Setup!$C$207</definedName>
    <definedName name="Total_Interest" localSheetId="16">'[48]Other (01-03)'!#REF!</definedName>
    <definedName name="Total_Interest" localSheetId="12">'[48]Other (01-03)'!#REF!</definedName>
    <definedName name="Total_Interest" localSheetId="9">'[36]Other (01-03)'!#REF!</definedName>
    <definedName name="Total_Interest" localSheetId="3">'[36]Other (01-03)'!#REF!</definedName>
    <definedName name="Total_Interest" localSheetId="4">'[36]Other (01-03)'!#REF!</definedName>
    <definedName name="Total_Interest" localSheetId="8">'[37]Other (01-03)'!#REF!</definedName>
    <definedName name="Total_Interest" localSheetId="15">'[48]Other (01-03)'!#REF!</definedName>
    <definedName name="Total_Interest">'[48]Other (01-03)'!#REF!</definedName>
    <definedName name="TRANS_SUBS" localSheetId="16">'[49]Transmission - Lines'!#REF!</definedName>
    <definedName name="TRANS_SUBS" localSheetId="12">'[49]Transmission - Lines'!#REF!</definedName>
    <definedName name="TRANS_SUBS" localSheetId="9">'[49]Transmission - Lines'!#REF!</definedName>
    <definedName name="TRANS_SUBS" localSheetId="3">'[49]Transmission - Lines'!#REF!</definedName>
    <definedName name="TRANS_SUBS" localSheetId="4">'[49]Transmission - Lines'!#REF!</definedName>
    <definedName name="TRANS_SUBS" localSheetId="8">'[49]Transmission - Lines'!#REF!</definedName>
    <definedName name="TRANS_SUBS" localSheetId="15">'[49]Transmission - Lines'!#REF!</definedName>
    <definedName name="TRANS_SUBS">'[49]Transmission - Lines'!#REF!</definedName>
    <definedName name="Transport" localSheetId="16">[1]Current!#REF!</definedName>
    <definedName name="Transport" localSheetId="12">[1]Current!#REF!</definedName>
    <definedName name="Transport" localSheetId="9">[1]Current!#REF!</definedName>
    <definedName name="Transport" localSheetId="3">[1]Current!#REF!</definedName>
    <definedName name="Transport" localSheetId="4">[1]Current!#REF!</definedName>
    <definedName name="Transport" localSheetId="8">[1]Current!#REF!</definedName>
    <definedName name="Transport" localSheetId="15">[1]Current!#REF!</definedName>
    <definedName name="Transport">[1]Current!#REF!</definedName>
    <definedName name="Transport1" localSheetId="16">[1]Current!#REF!</definedName>
    <definedName name="Transport1" localSheetId="12">[1]Current!#REF!</definedName>
    <definedName name="Transport1" localSheetId="9">[1]Current!#REF!</definedName>
    <definedName name="Transport1" localSheetId="3">[1]Current!#REF!</definedName>
    <definedName name="Transport1" localSheetId="4">[1]Current!#REF!</definedName>
    <definedName name="Transport1" localSheetId="8">[1]Current!#REF!</definedName>
    <definedName name="Transport1" localSheetId="15">[1]Current!#REF!</definedName>
    <definedName name="Transport1">[1]Current!#REF!</definedName>
    <definedName name="Transport2" localSheetId="16">[1]Current!#REF!</definedName>
    <definedName name="Transport2" localSheetId="12">[1]Current!#REF!</definedName>
    <definedName name="Transport2" localSheetId="9">[1]Current!#REF!</definedName>
    <definedName name="Transport2" localSheetId="3">[1]Current!#REF!</definedName>
    <definedName name="Transport2" localSheetId="8">[1]Current!#REF!</definedName>
    <definedName name="Transport2" localSheetId="15">[1]Current!#REF!</definedName>
    <definedName name="Transport2">[1]Current!#REF!</definedName>
    <definedName name="Transport3" localSheetId="16">[1]Current!#REF!</definedName>
    <definedName name="Transport3" localSheetId="12">[1]Current!#REF!</definedName>
    <definedName name="Transport3" localSheetId="9">[1]Current!#REF!</definedName>
    <definedName name="Transport3" localSheetId="3">[1]Current!#REF!</definedName>
    <definedName name="Transport3" localSheetId="8">[1]Current!#REF!</definedName>
    <definedName name="Transport3" localSheetId="15">[1]Current!#REF!</definedName>
    <definedName name="Transport3">[1]Current!#REF!</definedName>
    <definedName name="ttttt" localSheetId="16">'Coolwater Lugo'!ttttt</definedName>
    <definedName name="ttttt" localSheetId="14">CRSX!ttttt</definedName>
    <definedName name="ttttt" localSheetId="0">DCR!ttttt</definedName>
    <definedName name="ttttt" localSheetId="12">'Lugo-Pisgah'!ttttt</definedName>
    <definedName name="ttttt" localSheetId="9">'TRTP Seg 10'!ttttt</definedName>
    <definedName name="ttttt" localSheetId="3">'TRTP Seg 4'!ttttt</definedName>
    <definedName name="ttttt" localSheetId="4">'TRTP Seg 5'!ttttt</definedName>
    <definedName name="ttttt" localSheetId="8">'TRTP Seg 9'!ttttt</definedName>
    <definedName name="ttttt" localSheetId="15">Whirlwind!ttttt</definedName>
    <definedName name="ttttt" localSheetId="17">WOD!ttttt</definedName>
    <definedName name="ttttt">[0]!ttttt</definedName>
    <definedName name="TypeDB">[40]Tables!$D$1:$F$61</definedName>
    <definedName name="u" localSheetId="16">'Coolwater Lugo'!u</definedName>
    <definedName name="u" localSheetId="14">CRSX!u</definedName>
    <definedName name="u" localSheetId="0">DCR!u</definedName>
    <definedName name="u" localSheetId="12">'Lugo-Pisgah'!u</definedName>
    <definedName name="u" localSheetId="9">'TRTP Seg 10'!u</definedName>
    <definedName name="u" localSheetId="3">'TRTP Seg 4'!u</definedName>
    <definedName name="u" localSheetId="4">'TRTP Seg 5'!u</definedName>
    <definedName name="u" localSheetId="8">'TRTP Seg 9'!u</definedName>
    <definedName name="u" localSheetId="15">Whirlwind!u</definedName>
    <definedName name="u" localSheetId="17">WOD!u</definedName>
    <definedName name="u">[0]!u</definedName>
    <definedName name="Value_Added_Base">'[10]Value Added'!$E$44:$AX$113</definedName>
    <definedName name="VARP2" localSheetId="16">#REF!</definedName>
    <definedName name="VARP2" localSheetId="12">#REF!</definedName>
    <definedName name="VARP2" localSheetId="9">#REF!</definedName>
    <definedName name="VARP2" localSheetId="3">#REF!</definedName>
    <definedName name="VARP2" localSheetId="4">#REF!</definedName>
    <definedName name="VARP2" localSheetId="8">#REF!</definedName>
    <definedName name="VARP2" localSheetId="15">#REF!</definedName>
    <definedName name="VARP2">#REF!</definedName>
    <definedName name="Work_Around_Score">'[24]List Data'!$P$2:$P$6</definedName>
    <definedName name="WorkersComp" localSheetId="9">[11]Setup!$D$75</definedName>
    <definedName name="WorkersComp" localSheetId="3">[11]Setup!$D$75</definedName>
    <definedName name="WorkersComp" localSheetId="4">[11]Setup!$D$75</definedName>
    <definedName name="WorkersComp">[12]Setup!$D$75</definedName>
    <definedName name="wrn.Cash._.Forecast._.Monthly._.Update." localSheetId="16" hidden="1">{#N/A,#N/A,FALSE,"Edison";#N/A,#N/A,FALSE," EIX"}</definedName>
    <definedName name="wrn.Cash._.Forecast._.Monthly._.Update." localSheetId="14" hidden="1">{#N/A,#N/A,FALSE,"Edison";#N/A,#N/A,FALSE," EIX"}</definedName>
    <definedName name="wrn.Cash._.Forecast._.Monthly._.Update." localSheetId="0" hidden="1">{#N/A,#N/A,FALSE,"Edison";#N/A,#N/A,FALSE," EIX"}</definedName>
    <definedName name="wrn.Cash._.Forecast._.Monthly._.Update." localSheetId="12" hidden="1">{#N/A,#N/A,FALSE,"Edison";#N/A,#N/A,FALSE," EIX"}</definedName>
    <definedName name="wrn.Cash._.Forecast._.Monthly._.Update." localSheetId="9" hidden="1">{#N/A,#N/A,FALSE,"Edison";#N/A,#N/A,FALSE," EIX"}</definedName>
    <definedName name="wrn.Cash._.Forecast._.Monthly._.Update." localSheetId="3" hidden="1">{#N/A,#N/A,FALSE,"Edison";#N/A,#N/A,FALSE," EIX"}</definedName>
    <definedName name="wrn.Cash._.Forecast._.Monthly._.Update." localSheetId="4" hidden="1">{#N/A,#N/A,FALSE,"Edison";#N/A,#N/A,FALSE," EIX"}</definedName>
    <definedName name="wrn.Cash._.Forecast._.Monthly._.Update." localSheetId="8" hidden="1">{#N/A,#N/A,FALSE,"Edison";#N/A,#N/A,FALSE," EIX"}</definedName>
    <definedName name="wrn.Cash._.Forecast._.Monthly._.Update." localSheetId="15" hidden="1">{#N/A,#N/A,FALSE,"Edison";#N/A,#N/A,FALSE," EIX"}</definedName>
    <definedName name="wrn.Cash._.Forecast._.Monthly._.Update." localSheetId="17" hidden="1">{#N/A,#N/A,FALSE,"Edison";#N/A,#N/A,FALSE," EIX"}</definedName>
    <definedName name="wrn.Cash._.Forecast._.Monthly._.Update." hidden="1">{#N/A,#N/A,FALSE,"Edison";#N/A,#N/A,FALSE," EIX"}</definedName>
    <definedName name="wrn.costreport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 localSheetId="16">'[35]Seg 4 through 11_Data'!#REF!</definedName>
    <definedName name="X" localSheetId="12">'[35]Seg 4 through 11_Data'!#REF!</definedName>
    <definedName name="X" localSheetId="9">'[26]Seg 4 through 11_Data'!#REF!</definedName>
    <definedName name="X" localSheetId="3">'[26]Seg 4 through 11_Data'!#REF!</definedName>
    <definedName name="X" localSheetId="4">'[26]Seg 4 through 11_Data'!#REF!</definedName>
    <definedName name="X" localSheetId="8">'[27]Seg 4 through 11_Data'!#REF!</definedName>
    <definedName name="X" localSheetId="15">'[35]Seg 4 through 11_Data'!#REF!</definedName>
    <definedName name="X">'[35]Seg 4 through 11_Data'!#REF!</definedName>
    <definedName name="XXTemplat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x" localSheetId="16">'Coolwater Lugo'!xxx</definedName>
    <definedName name="xxx" localSheetId="14">CRSX!xxx</definedName>
    <definedName name="xxx" localSheetId="0">DCR!xxx</definedName>
    <definedName name="xxx" localSheetId="12">'Lugo-Pisgah'!xxx</definedName>
    <definedName name="xxx" localSheetId="9">'TRTP Seg 10'!xxx</definedName>
    <definedName name="xxx" localSheetId="3">'TRTP Seg 4'!xxx</definedName>
    <definedName name="xxx" localSheetId="4">'TRTP Seg 5'!xxx</definedName>
    <definedName name="xxx" localSheetId="8">'TRTP Seg 9'!xxx</definedName>
    <definedName name="xxx" localSheetId="15">Whirlwind!xxx</definedName>
    <definedName name="xxx" localSheetId="17">WOD!xxx</definedName>
    <definedName name="xxx">[0]!xxx</definedName>
    <definedName name="y" localSheetId="16">'Coolwater Lugo'!y</definedName>
    <definedName name="y" localSheetId="14">CRSX!y</definedName>
    <definedName name="y" localSheetId="0">DCR!y</definedName>
    <definedName name="y" localSheetId="12">'Lugo-Pisgah'!y</definedName>
    <definedName name="y" localSheetId="9">'TRTP Seg 10'!y</definedName>
    <definedName name="y" localSheetId="3">'TRTP Seg 4'!y</definedName>
    <definedName name="y" localSheetId="4">'TRTP Seg 5'!y</definedName>
    <definedName name="y" localSheetId="8">'TRTP Seg 9'!y</definedName>
    <definedName name="y" localSheetId="15">Whirlwind!y</definedName>
    <definedName name="y" localSheetId="17">WOD!y</definedName>
    <definedName name="y">[0]!y</definedName>
    <definedName name="Z_00ED755E_B211_4307_B19C_173D0EEBCC09_.wvu.Cols" localSheetId="9" hidden="1">'TRTP Seg 10'!$C:$D</definedName>
    <definedName name="Z_00ED755E_B211_4307_B19C_173D0EEBCC09_.wvu.Cols" localSheetId="10" hidden="1">'TRTP Seg 11'!$C:$D</definedName>
    <definedName name="Z_00ED755E_B211_4307_B19C_173D0EEBCC09_.wvu.Cols" localSheetId="1" hidden="1">'TRTP Seg 3B'!$C:$D,'TRTP Seg 3B'!$I:$L</definedName>
    <definedName name="Z_00ED755E_B211_4307_B19C_173D0EEBCC09_.wvu.Cols" localSheetId="2" hidden="1">'TRTP Seg 3C'!$C:$D</definedName>
    <definedName name="Z_00ED755E_B211_4307_B19C_173D0EEBCC09_.wvu.Cols" localSheetId="3" hidden="1">'TRTP Seg 4'!$C:$D</definedName>
    <definedName name="Z_00ED755E_B211_4307_B19C_173D0EEBCC09_.wvu.Cols" localSheetId="4" hidden="1">'TRTP Seg 5'!$C:$D</definedName>
    <definedName name="Z_00ED755E_B211_4307_B19C_173D0EEBCC09_.wvu.Cols" localSheetId="5" hidden="1">'TRTP Seg 6'!$C:$D</definedName>
    <definedName name="Z_00ED755E_B211_4307_B19C_173D0EEBCC09_.wvu.Cols" localSheetId="6" hidden="1">'TRTP Seg 7'!$C:$D</definedName>
    <definedName name="Z_00ED755E_B211_4307_B19C_173D0EEBCC09_.wvu.Cols" localSheetId="7" hidden="1">'TRTP Seg 8'!$C:$D</definedName>
    <definedName name="Z_00ED755E_B211_4307_B19C_173D0EEBCC09_.wvu.PrintArea" localSheetId="3" hidden="1">'TRTP Seg 4'!$A$1:$H$38</definedName>
    <definedName name="Z_00ED755E_B211_4307_B19C_173D0EEBCC09_.wvu.PrintArea" localSheetId="6" hidden="1">'TRTP Seg 7'!$A$1:$H$38</definedName>
    <definedName name="Z_17CEFC9F_69FC_438E_AF44_13370FE99903_.wvu.Rows" localSheetId="11" hidden="1">EITP!#REF!</definedName>
    <definedName name="Z_3A286155_CE20_41E0_B27E_F51BBEFEE4B4_.wvu.Cols" localSheetId="9" hidden="1">'TRTP Seg 10'!$C:$D</definedName>
    <definedName name="Z_3A286155_CE20_41E0_B27E_F51BBEFEE4B4_.wvu.Cols" localSheetId="10" hidden="1">'TRTP Seg 11'!$C:$D</definedName>
    <definedName name="Z_3A286155_CE20_41E0_B27E_F51BBEFEE4B4_.wvu.Cols" localSheetId="1" hidden="1">'TRTP Seg 3B'!$C:$D,'TRTP Seg 3B'!$I:$L</definedName>
    <definedName name="Z_3A286155_CE20_41E0_B27E_F51BBEFEE4B4_.wvu.Cols" localSheetId="2" hidden="1">'TRTP Seg 3C'!$C:$D</definedName>
    <definedName name="Z_3A286155_CE20_41E0_B27E_F51BBEFEE4B4_.wvu.Cols" localSheetId="3" hidden="1">'TRTP Seg 4'!$C:$D</definedName>
    <definedName name="Z_3A286155_CE20_41E0_B27E_F51BBEFEE4B4_.wvu.Cols" localSheetId="4" hidden="1">'TRTP Seg 5'!$C:$D</definedName>
    <definedName name="Z_3A286155_CE20_41E0_B27E_F51BBEFEE4B4_.wvu.Cols" localSheetId="5" hidden="1">'TRTP Seg 6'!$C:$D</definedName>
    <definedName name="Z_3A286155_CE20_41E0_B27E_F51BBEFEE4B4_.wvu.Cols" localSheetId="6" hidden="1">'TRTP Seg 7'!$C:$D</definedName>
    <definedName name="Z_3A286155_CE20_41E0_B27E_F51BBEFEE4B4_.wvu.Cols" localSheetId="7" hidden="1">'TRTP Seg 8'!$C:$D</definedName>
    <definedName name="Z_8DD4BE5B_8F08_490C_BAC5_5399A7C4FED8_.wvu.Cols" localSheetId="9" hidden="1">'TRTP Seg 10'!$C:$D</definedName>
    <definedName name="Z_8DD4BE5B_8F08_490C_BAC5_5399A7C4FED8_.wvu.Cols" localSheetId="10" hidden="1">'TRTP Seg 11'!$C:$D</definedName>
    <definedName name="Z_8DD4BE5B_8F08_490C_BAC5_5399A7C4FED8_.wvu.Cols" localSheetId="1" hidden="1">'TRTP Seg 3B'!$C:$D,'TRTP Seg 3B'!$I:$L</definedName>
    <definedName name="Z_8DD4BE5B_8F08_490C_BAC5_5399A7C4FED8_.wvu.Cols" localSheetId="2" hidden="1">'TRTP Seg 3C'!$C:$D</definedName>
    <definedName name="Z_8DD4BE5B_8F08_490C_BAC5_5399A7C4FED8_.wvu.Cols" localSheetId="3" hidden="1">'TRTP Seg 4'!$C:$D</definedName>
    <definedName name="Z_8DD4BE5B_8F08_490C_BAC5_5399A7C4FED8_.wvu.Cols" localSheetId="4" hidden="1">'TRTP Seg 5'!$C:$D</definedName>
    <definedName name="Z_8DD4BE5B_8F08_490C_BAC5_5399A7C4FED8_.wvu.Cols" localSheetId="5" hidden="1">'TRTP Seg 6'!$C:$D</definedName>
    <definedName name="Z_8DD4BE5B_8F08_490C_BAC5_5399A7C4FED8_.wvu.Cols" localSheetId="6" hidden="1">'TRTP Seg 7'!$C:$D</definedName>
    <definedName name="Z_8DD4BE5B_8F08_490C_BAC5_5399A7C4FED8_.wvu.Cols" localSheetId="7" hidden="1">'TRTP Seg 8'!$C:$D</definedName>
    <definedName name="Z_8DD4BE5B_8F08_490C_BAC5_5399A7C4FED8_.wvu.PrintArea" localSheetId="3" hidden="1">'TRTP Seg 4'!$A$1:$H$38</definedName>
    <definedName name="Z_8DD4BE5B_8F08_490C_BAC5_5399A7C4FED8_.wvu.PrintArea" localSheetId="6" hidden="1">'TRTP Seg 7'!$A$1:$H$38</definedName>
    <definedName name="Z_9DCD5491_6828_4829_B969_D06DDC6737F9_.wvu.Rows" hidden="1">'[50]Graph Data'!$A$6:$IV$7,'[50]Graph Data'!$A$14:$IV$17,'[50]Graph Data'!$A$19:$IV$30,'[50]Graph Data'!$A$32:$IV$40</definedName>
    <definedName name="Z_CE40C0A8_1F5D_4153_B540_53ACE2BACA15_.wvu.Rows" localSheetId="11" hidden="1">EITP!#REF!</definedName>
    <definedName name="Z_D72D9462_DE66_4B42_8EAD_FA9BD437BB5B_.wvu.Cols" localSheetId="9" hidden="1">'TRTP Seg 10'!$C:$D</definedName>
    <definedName name="Z_D72D9462_DE66_4B42_8EAD_FA9BD437BB5B_.wvu.Cols" localSheetId="10" hidden="1">'TRTP Seg 11'!$C:$D</definedName>
    <definedName name="Z_D72D9462_DE66_4B42_8EAD_FA9BD437BB5B_.wvu.Cols" localSheetId="1" hidden="1">'TRTP Seg 3B'!$C:$D,'TRTP Seg 3B'!$I:$L</definedName>
    <definedName name="Z_D72D9462_DE66_4B42_8EAD_FA9BD437BB5B_.wvu.Cols" localSheetId="2" hidden="1">'TRTP Seg 3C'!$C:$D</definedName>
    <definedName name="Z_D72D9462_DE66_4B42_8EAD_FA9BD437BB5B_.wvu.Cols" localSheetId="3" hidden="1">'TRTP Seg 4'!$C:$D</definedName>
    <definedName name="Z_D72D9462_DE66_4B42_8EAD_FA9BD437BB5B_.wvu.Cols" localSheetId="4" hidden="1">'TRTP Seg 5'!$C:$D</definedName>
    <definedName name="Z_D72D9462_DE66_4B42_8EAD_FA9BD437BB5B_.wvu.Cols" localSheetId="5" hidden="1">'TRTP Seg 6'!$C:$D</definedName>
    <definedName name="Z_D72D9462_DE66_4B42_8EAD_FA9BD437BB5B_.wvu.Cols" localSheetId="6" hidden="1">'TRTP Seg 7'!$C:$D</definedName>
    <definedName name="Z_D72D9462_DE66_4B42_8EAD_FA9BD437BB5B_.wvu.Cols" localSheetId="7" hidden="1">'TRTP Seg 8'!$C:$D</definedName>
    <definedName name="Z_D72D9462_DE66_4B42_8EAD_FA9BD437BB5B_.wvu.PrintArea" localSheetId="3" hidden="1">'TRTP Seg 4'!$A$1:$H$38</definedName>
    <definedName name="Z_D72D9462_DE66_4B42_8EAD_FA9BD437BB5B_.wvu.PrintArea" localSheetId="6" hidden="1">'TRTP Seg 7'!$A$1:$H$38</definedName>
    <definedName name="Z_FAD84690_5E31_402B_977B_179650B3B53D_.wvu.Rows" hidden="1">'[50]Graph Data'!$A$6:$IV$7,'[50]Graph Data'!$A$14:$IV$17,'[50]Graph Data'!$A$19:$IV$30,'[50]Graph Data'!$A$32:$IV$40</definedName>
  </definedNames>
  <calcPr calcId="145621"/>
</workbook>
</file>

<file path=xl/calcChain.xml><?xml version="1.0" encoding="utf-8"?>
<calcChain xmlns="http://schemas.openxmlformats.org/spreadsheetml/2006/main">
  <c r="F25" i="67" l="1"/>
  <c r="F24" i="67"/>
  <c r="H38" i="78" l="1"/>
  <c r="G38" i="78"/>
  <c r="F38" i="78"/>
  <c r="H37" i="78"/>
  <c r="H34" i="78"/>
  <c r="G34" i="78"/>
  <c r="F34" i="78"/>
  <c r="H33" i="78"/>
  <c r="H30" i="78"/>
  <c r="G30" i="78"/>
  <c r="F30" i="78"/>
  <c r="H29" i="78"/>
  <c r="F26" i="78"/>
  <c r="H25" i="78"/>
  <c r="H24" i="78"/>
  <c r="G26" i="78"/>
  <c r="G20" i="78"/>
  <c r="F20" i="78"/>
  <c r="H19" i="78"/>
  <c r="H18" i="78"/>
  <c r="H17" i="78"/>
  <c r="H16" i="78"/>
  <c r="H15" i="78"/>
  <c r="H14" i="78"/>
  <c r="H20" i="78" s="1"/>
  <c r="G11" i="78"/>
  <c r="H10" i="78"/>
  <c r="F9" i="78"/>
  <c r="H9" i="78" s="1"/>
  <c r="H8" i="78"/>
  <c r="H7" i="78"/>
  <c r="G38" i="77"/>
  <c r="F38" i="77"/>
  <c r="H37" i="77"/>
  <c r="H38" i="77" s="1"/>
  <c r="G34" i="77"/>
  <c r="F34" i="77"/>
  <c r="H33" i="77"/>
  <c r="H34" i="77" s="1"/>
  <c r="G30" i="77"/>
  <c r="F30" i="77"/>
  <c r="H29" i="77"/>
  <c r="H30" i="77" s="1"/>
  <c r="G26" i="77"/>
  <c r="F26" i="77"/>
  <c r="H25" i="77"/>
  <c r="H24" i="77"/>
  <c r="H23" i="77"/>
  <c r="G20" i="77"/>
  <c r="F20" i="77"/>
  <c r="H19" i="77"/>
  <c r="H18" i="77"/>
  <c r="H17" i="77"/>
  <c r="H16" i="77"/>
  <c r="H15" i="77"/>
  <c r="H14" i="77"/>
  <c r="G11" i="77"/>
  <c r="G3" i="77" s="1"/>
  <c r="F11" i="77"/>
  <c r="F3" i="77" s="1"/>
  <c r="H10" i="77"/>
  <c r="H9" i="77"/>
  <c r="H8" i="77"/>
  <c r="H7" i="77"/>
  <c r="E48" i="76"/>
  <c r="D48" i="76"/>
  <c r="F47" i="76"/>
  <c r="F46" i="76"/>
  <c r="F45" i="76"/>
  <c r="F44" i="76"/>
  <c r="F43" i="76"/>
  <c r="F39" i="76"/>
  <c r="E40" i="76"/>
  <c r="D38" i="76"/>
  <c r="F38" i="76" s="1"/>
  <c r="F37" i="76"/>
  <c r="F36" i="76"/>
  <c r="F35" i="76"/>
  <c r="E32" i="76"/>
  <c r="D32" i="76"/>
  <c r="F31" i="76"/>
  <c r="F32" i="76" s="1"/>
  <c r="F27" i="76"/>
  <c r="E28" i="76"/>
  <c r="D26" i="76"/>
  <c r="D28" i="76" s="1"/>
  <c r="F25" i="76"/>
  <c r="F24" i="76"/>
  <c r="F23" i="76"/>
  <c r="F19" i="76"/>
  <c r="E20" i="76"/>
  <c r="D18" i="76"/>
  <c r="F18" i="76" s="1"/>
  <c r="F17" i="76"/>
  <c r="F16" i="76"/>
  <c r="F15" i="76"/>
  <c r="F11" i="76"/>
  <c r="E12" i="76"/>
  <c r="D10" i="76"/>
  <c r="D12" i="76" s="1"/>
  <c r="F9" i="76"/>
  <c r="F8" i="76"/>
  <c r="F7" i="76"/>
  <c r="G38" i="75"/>
  <c r="F38" i="75"/>
  <c r="H37" i="75"/>
  <c r="H38" i="75" s="1"/>
  <c r="G34" i="75"/>
  <c r="F33" i="75"/>
  <c r="F34" i="75" s="1"/>
  <c r="G30" i="75"/>
  <c r="F30" i="75"/>
  <c r="H29" i="75"/>
  <c r="H30" i="75" s="1"/>
  <c r="G26" i="75"/>
  <c r="H25" i="75"/>
  <c r="F24" i="75"/>
  <c r="H24" i="75" s="1"/>
  <c r="H23" i="75"/>
  <c r="H19" i="75"/>
  <c r="H18" i="75"/>
  <c r="G20" i="75"/>
  <c r="F17" i="75"/>
  <c r="H17" i="75" s="1"/>
  <c r="H16" i="75"/>
  <c r="H15" i="75"/>
  <c r="H14" i="75"/>
  <c r="G11" i="75"/>
  <c r="H10" i="75"/>
  <c r="H9" i="75"/>
  <c r="H8" i="75"/>
  <c r="H7" i="75"/>
  <c r="F7" i="75"/>
  <c r="F11" i="75" s="1"/>
  <c r="G38" i="74"/>
  <c r="F38" i="74"/>
  <c r="H37" i="74"/>
  <c r="H38" i="74" s="1"/>
  <c r="G34" i="74"/>
  <c r="F34" i="74"/>
  <c r="H33" i="74"/>
  <c r="H34" i="74" s="1"/>
  <c r="G30" i="74"/>
  <c r="F30" i="74"/>
  <c r="H29" i="74"/>
  <c r="H30" i="74" s="1"/>
  <c r="G26" i="74"/>
  <c r="F26" i="74"/>
  <c r="H25" i="74"/>
  <c r="H24" i="74"/>
  <c r="H23" i="74"/>
  <c r="G20" i="74"/>
  <c r="F20" i="74"/>
  <c r="H19" i="74"/>
  <c r="H18" i="74"/>
  <c r="H17" i="74"/>
  <c r="H16" i="74"/>
  <c r="H15" i="74"/>
  <c r="H14" i="74"/>
  <c r="H20" i="74" s="1"/>
  <c r="H10" i="74"/>
  <c r="G11" i="74"/>
  <c r="F9" i="74"/>
  <c r="H9" i="74" s="1"/>
  <c r="H8" i="74"/>
  <c r="H7" i="74"/>
  <c r="G38" i="73"/>
  <c r="F38" i="73"/>
  <c r="H37" i="73"/>
  <c r="H38" i="73" s="1"/>
  <c r="H34" i="73"/>
  <c r="G34" i="73"/>
  <c r="F34" i="73"/>
  <c r="H33" i="73"/>
  <c r="G30" i="73"/>
  <c r="F30" i="73"/>
  <c r="H29" i="73"/>
  <c r="H30" i="73" s="1"/>
  <c r="G26" i="73"/>
  <c r="F26" i="73"/>
  <c r="H25" i="73"/>
  <c r="H24" i="73"/>
  <c r="H23" i="73"/>
  <c r="H26" i="73" s="1"/>
  <c r="G20" i="73"/>
  <c r="F20" i="73"/>
  <c r="H19" i="73"/>
  <c r="H18" i="73"/>
  <c r="H17" i="73"/>
  <c r="H16" i="73"/>
  <c r="H15" i="73"/>
  <c r="H14" i="73"/>
  <c r="H10" i="73"/>
  <c r="H8" i="73"/>
  <c r="H7" i="73"/>
  <c r="F7" i="73"/>
  <c r="F11" i="73" s="1"/>
  <c r="G38" i="72"/>
  <c r="F38" i="72"/>
  <c r="H37" i="72"/>
  <c r="H38" i="72" s="1"/>
  <c r="G34" i="72"/>
  <c r="F33" i="72"/>
  <c r="F34" i="72" s="1"/>
  <c r="H30" i="72"/>
  <c r="G30" i="72"/>
  <c r="F30" i="72"/>
  <c r="H29" i="72"/>
  <c r="G26" i="72"/>
  <c r="F25" i="72"/>
  <c r="F26" i="72" s="1"/>
  <c r="H24" i="72"/>
  <c r="H23" i="72"/>
  <c r="G20" i="72"/>
  <c r="H19" i="72"/>
  <c r="H18" i="72"/>
  <c r="H17" i="72"/>
  <c r="H16" i="72"/>
  <c r="H15" i="72"/>
  <c r="F14" i="72"/>
  <c r="F20" i="72" s="1"/>
  <c r="H10" i="72"/>
  <c r="G9" i="72"/>
  <c r="H9" i="72" s="1"/>
  <c r="F8" i="72"/>
  <c r="H8" i="72" s="1"/>
  <c r="F7" i="72"/>
  <c r="H7" i="72" s="1"/>
  <c r="G38" i="71"/>
  <c r="F38" i="71"/>
  <c r="H37" i="71"/>
  <c r="H38" i="71" s="1"/>
  <c r="G34" i="71"/>
  <c r="F33" i="71"/>
  <c r="H33" i="71" s="1"/>
  <c r="H34" i="71" s="1"/>
  <c r="G30" i="71"/>
  <c r="F30" i="71"/>
  <c r="H29" i="71"/>
  <c r="H30" i="71" s="1"/>
  <c r="G26" i="71"/>
  <c r="F25" i="71"/>
  <c r="H25" i="71" s="1"/>
  <c r="F24" i="71"/>
  <c r="F26" i="71" s="1"/>
  <c r="H23" i="71"/>
  <c r="G20" i="71"/>
  <c r="F20" i="71"/>
  <c r="H19" i="71"/>
  <c r="H18" i="71"/>
  <c r="H17" i="71"/>
  <c r="H16" i="71"/>
  <c r="H15" i="71"/>
  <c r="H14" i="71"/>
  <c r="G11" i="71"/>
  <c r="G3" i="71" s="1"/>
  <c r="H10" i="71"/>
  <c r="H9" i="71"/>
  <c r="H8" i="71"/>
  <c r="F8" i="71"/>
  <c r="F7" i="71"/>
  <c r="F11" i="71" s="1"/>
  <c r="G38" i="70"/>
  <c r="F38" i="70"/>
  <c r="H37" i="70"/>
  <c r="H38" i="70" s="1"/>
  <c r="H34" i="70"/>
  <c r="G34" i="70"/>
  <c r="F34" i="70"/>
  <c r="H33" i="70"/>
  <c r="G30" i="70"/>
  <c r="F30" i="70"/>
  <c r="H29" i="70"/>
  <c r="H30" i="70" s="1"/>
  <c r="G26" i="70"/>
  <c r="F26" i="70"/>
  <c r="H25" i="70"/>
  <c r="F24" i="70"/>
  <c r="H24" i="70" s="1"/>
  <c r="H23" i="70"/>
  <c r="G20" i="70"/>
  <c r="F20" i="70"/>
  <c r="H19" i="70"/>
  <c r="H18" i="70"/>
  <c r="H17" i="70"/>
  <c r="H16" i="70"/>
  <c r="H15" i="70"/>
  <c r="H14" i="70"/>
  <c r="G11" i="70"/>
  <c r="G3" i="70" s="1"/>
  <c r="F11" i="70"/>
  <c r="F3" i="70" s="1"/>
  <c r="H10" i="70"/>
  <c r="H9" i="70"/>
  <c r="H8" i="70"/>
  <c r="H7" i="70"/>
  <c r="G38" i="69"/>
  <c r="F38" i="69"/>
  <c r="H37" i="69"/>
  <c r="H38" i="69" s="1"/>
  <c r="G34" i="69"/>
  <c r="F34" i="69"/>
  <c r="J33" i="69"/>
  <c r="J32" i="69" s="1"/>
  <c r="I33" i="69"/>
  <c r="L33" i="69" s="1"/>
  <c r="L32" i="69" s="1"/>
  <c r="H33" i="69"/>
  <c r="H34" i="69" s="1"/>
  <c r="K32" i="69"/>
  <c r="I32" i="69"/>
  <c r="H30" i="69"/>
  <c r="G30" i="69"/>
  <c r="F30" i="69"/>
  <c r="H29" i="69"/>
  <c r="G26" i="69"/>
  <c r="L25" i="69"/>
  <c r="H25" i="69"/>
  <c r="J24" i="69"/>
  <c r="I24" i="69"/>
  <c r="H24" i="69"/>
  <c r="J23" i="69"/>
  <c r="I23" i="69"/>
  <c r="L23" i="69" s="1"/>
  <c r="F23" i="69"/>
  <c r="F26" i="69" s="1"/>
  <c r="F3" i="69" s="1"/>
  <c r="K22" i="69"/>
  <c r="J22" i="69"/>
  <c r="G20" i="69"/>
  <c r="F20" i="69"/>
  <c r="J19" i="69"/>
  <c r="I19" i="69"/>
  <c r="L19" i="69" s="1"/>
  <c r="H19" i="69"/>
  <c r="L18" i="69"/>
  <c r="H18" i="69"/>
  <c r="L17" i="69"/>
  <c r="H17" i="69"/>
  <c r="L16" i="69"/>
  <c r="H16" i="69"/>
  <c r="L15" i="69"/>
  <c r="H15" i="69"/>
  <c r="L14" i="69"/>
  <c r="H14" i="69"/>
  <c r="H20" i="69" s="1"/>
  <c r="K13" i="69"/>
  <c r="J13" i="69"/>
  <c r="G11" i="69"/>
  <c r="F11" i="69"/>
  <c r="L10" i="69"/>
  <c r="H10" i="69"/>
  <c r="L9" i="69"/>
  <c r="H9" i="69"/>
  <c r="K8" i="69"/>
  <c r="K6" i="69" s="1"/>
  <c r="K4" i="69" s="1"/>
  <c r="I8" i="69"/>
  <c r="H8" i="69"/>
  <c r="K7" i="69"/>
  <c r="J7" i="69"/>
  <c r="J6" i="69" s="1"/>
  <c r="I7" i="69"/>
  <c r="L7" i="69" s="1"/>
  <c r="H7" i="69"/>
  <c r="G3" i="69"/>
  <c r="H20" i="73" l="1"/>
  <c r="F26" i="76"/>
  <c r="H20" i="70"/>
  <c r="H20" i="75"/>
  <c r="H33" i="75"/>
  <c r="H34" i="75" s="1"/>
  <c r="H23" i="69"/>
  <c r="H26" i="69" s="1"/>
  <c r="L13" i="69"/>
  <c r="H20" i="77"/>
  <c r="H3" i="77" s="1"/>
  <c r="H26" i="77"/>
  <c r="H11" i="69"/>
  <c r="G3" i="74"/>
  <c r="F26" i="75"/>
  <c r="F10" i="76"/>
  <c r="F12" i="76" s="1"/>
  <c r="F3" i="76" s="1"/>
  <c r="F28" i="76"/>
  <c r="F48" i="76"/>
  <c r="H20" i="71"/>
  <c r="L8" i="69"/>
  <c r="L6" i="69" s="1"/>
  <c r="L24" i="69"/>
  <c r="L22" i="69" s="1"/>
  <c r="L4" i="69" s="1"/>
  <c r="F3" i="73"/>
  <c r="H11" i="77"/>
  <c r="H11" i="78"/>
  <c r="G3" i="78"/>
  <c r="F40" i="76"/>
  <c r="F20" i="76"/>
  <c r="G3" i="75"/>
  <c r="H11" i="75"/>
  <c r="H26" i="74"/>
  <c r="E3" i="76"/>
  <c r="H11" i="72"/>
  <c r="J4" i="69"/>
  <c r="H26" i="70"/>
  <c r="H11" i="74"/>
  <c r="H3" i="74" s="1"/>
  <c r="H26" i="75"/>
  <c r="H24" i="71"/>
  <c r="H26" i="71" s="1"/>
  <c r="F34" i="71"/>
  <c r="F3" i="71" s="1"/>
  <c r="G11" i="73"/>
  <c r="G3" i="73" s="1"/>
  <c r="H11" i="70"/>
  <c r="H7" i="71"/>
  <c r="F11" i="72"/>
  <c r="F3" i="72" s="1"/>
  <c r="H14" i="72"/>
  <c r="H20" i="72" s="1"/>
  <c r="H25" i="72"/>
  <c r="H26" i="72" s="1"/>
  <c r="H9" i="73"/>
  <c r="H11" i="73" s="1"/>
  <c r="F11" i="74"/>
  <c r="F3" i="74" s="1"/>
  <c r="D20" i="76"/>
  <c r="D40" i="76"/>
  <c r="F11" i="78"/>
  <c r="F3" i="78" s="1"/>
  <c r="I6" i="69"/>
  <c r="I13" i="69"/>
  <c r="G11" i="72"/>
  <c r="G3" i="72" s="1"/>
  <c r="H33" i="72"/>
  <c r="H34" i="72" s="1"/>
  <c r="F20" i="75"/>
  <c r="H23" i="78"/>
  <c r="H26" i="78" s="1"/>
  <c r="I22" i="69"/>
  <c r="H3" i="75" l="1"/>
  <c r="D3" i="76"/>
  <c r="H3" i="70"/>
  <c r="H3" i="69"/>
  <c r="F3" i="75"/>
  <c r="H3" i="73"/>
  <c r="H3" i="78"/>
  <c r="H3" i="72"/>
  <c r="I4" i="69"/>
  <c r="H11" i="71"/>
  <c r="H3" i="71"/>
  <c r="D36" i="50" l="1"/>
  <c r="F40" i="50" l="1"/>
  <c r="F36" i="50"/>
  <c r="F32" i="50"/>
  <c r="F28" i="50"/>
  <c r="F24" i="50"/>
  <c r="F23" i="50"/>
  <c r="F22" i="50"/>
  <c r="F25" i="50" s="1"/>
  <c r="F17" i="50"/>
  <c r="F9" i="50"/>
  <c r="F8" i="50"/>
  <c r="F7" i="50"/>
  <c r="F36" i="51"/>
  <c r="F32" i="51"/>
  <c r="F28" i="51"/>
  <c r="F24" i="51"/>
  <c r="F23" i="51"/>
  <c r="F18" i="51"/>
  <c r="F17" i="51"/>
  <c r="F13" i="51"/>
  <c r="F9" i="51"/>
  <c r="F8" i="51"/>
  <c r="F7" i="51"/>
  <c r="D41" i="67" l="1"/>
  <c r="D40" i="67"/>
  <c r="F36" i="68"/>
  <c r="F37" i="68" s="1"/>
  <c r="F28" i="68"/>
  <c r="F29" i="68" s="1"/>
  <c r="F8" i="68"/>
  <c r="E41" i="68"/>
  <c r="F41" i="68" s="1"/>
  <c r="D41" i="68"/>
  <c r="F40" i="68"/>
  <c r="E37" i="68"/>
  <c r="F33" i="68"/>
  <c r="E33" i="68"/>
  <c r="D33" i="68"/>
  <c r="E29" i="68"/>
  <c r="E25" i="68"/>
  <c r="D25" i="68"/>
  <c r="F24" i="68"/>
  <c r="F23" i="68"/>
  <c r="F22" i="68"/>
  <c r="F19" i="68"/>
  <c r="E19" i="68"/>
  <c r="D19" i="68"/>
  <c r="E10" i="68"/>
  <c r="D10" i="68"/>
  <c r="F9" i="68"/>
  <c r="F7" i="68"/>
  <c r="E41" i="67"/>
  <c r="F40" i="67"/>
  <c r="F41" i="67" s="1"/>
  <c r="E37" i="67"/>
  <c r="D37" i="67"/>
  <c r="F36" i="67"/>
  <c r="F37" i="67" s="1"/>
  <c r="D36" i="67"/>
  <c r="E33" i="67"/>
  <c r="D33" i="67"/>
  <c r="F32" i="67"/>
  <c r="F33" i="67" s="1"/>
  <c r="F29" i="67"/>
  <c r="E29" i="67"/>
  <c r="D29" i="67"/>
  <c r="F28" i="67"/>
  <c r="E25" i="67"/>
  <c r="D23" i="67"/>
  <c r="F23" i="67" s="1"/>
  <c r="D22" i="67"/>
  <c r="D25" i="67" s="1"/>
  <c r="E19" i="67"/>
  <c r="D18" i="67"/>
  <c r="F18" i="67" s="1"/>
  <c r="D17" i="67"/>
  <c r="F17" i="67" s="1"/>
  <c r="F19" i="67" s="1"/>
  <c r="F16" i="67"/>
  <c r="F15" i="67"/>
  <c r="F14" i="67"/>
  <c r="F13" i="67"/>
  <c r="E10" i="67"/>
  <c r="F9" i="67"/>
  <c r="D8" i="67"/>
  <c r="D10" i="67" s="1"/>
  <c r="D7" i="67"/>
  <c r="F7" i="67" s="1"/>
  <c r="F8" i="67" l="1"/>
  <c r="F10" i="67" s="1"/>
  <c r="F22" i="67"/>
  <c r="F25" i="68"/>
  <c r="D19" i="67"/>
  <c r="E3" i="67"/>
  <c r="D37" i="68"/>
  <c r="D3" i="68" s="1"/>
  <c r="D3" i="67"/>
  <c r="E3" i="68"/>
  <c r="D29" i="68"/>
  <c r="F10" i="68"/>
  <c r="F3" i="68" s="1"/>
  <c r="F3" i="67" l="1"/>
  <c r="F10" i="51"/>
  <c r="D29" i="51"/>
  <c r="F29" i="51"/>
  <c r="E29" i="51"/>
  <c r="D33" i="51"/>
  <c r="D25" i="51"/>
  <c r="F16" i="51"/>
  <c r="E19" i="51"/>
  <c r="D19" i="51"/>
  <c r="D10" i="51"/>
  <c r="E10" i="51"/>
  <c r="E29" i="48" l="1"/>
  <c r="D29" i="48"/>
  <c r="F28" i="48"/>
  <c r="F29" i="48" s="1"/>
  <c r="F24" i="48"/>
  <c r="F23" i="48"/>
  <c r="F22" i="48"/>
  <c r="F18" i="48"/>
  <c r="F17" i="48"/>
  <c r="F40" i="49"/>
  <c r="D41" i="49"/>
  <c r="F36" i="49"/>
  <c r="D37" i="49"/>
  <c r="F37" i="49"/>
  <c r="E37" i="49"/>
  <c r="E29" i="49"/>
  <c r="D29" i="49"/>
  <c r="E25" i="49"/>
  <c r="D25" i="49"/>
  <c r="E19" i="49"/>
  <c r="D19" i="49"/>
  <c r="F18" i="49"/>
  <c r="F17" i="49"/>
  <c r="F40" i="40"/>
  <c r="F41" i="40" s="1"/>
  <c r="F36" i="40"/>
  <c r="F37" i="40"/>
  <c r="F32" i="40"/>
  <c r="E33" i="40"/>
  <c r="E29" i="40"/>
  <c r="D29" i="40"/>
  <c r="F18" i="40"/>
  <c r="F17" i="40"/>
  <c r="D25" i="40"/>
  <c r="D10" i="40"/>
  <c r="E19" i="40"/>
  <c r="D19" i="40"/>
  <c r="E29" i="50" l="1"/>
  <c r="D29" i="50"/>
  <c r="F29" i="50"/>
  <c r="F28" i="49"/>
  <c r="F29" i="49" s="1"/>
  <c r="F28" i="40"/>
  <c r="F29" i="40" s="1"/>
  <c r="E29" i="54"/>
  <c r="D29" i="54"/>
  <c r="F28" i="54"/>
  <c r="F29" i="54" s="1"/>
  <c r="D10" i="54"/>
  <c r="F9" i="48"/>
  <c r="F7" i="48" l="1"/>
  <c r="F8" i="48"/>
  <c r="D10" i="48"/>
  <c r="E10" i="48"/>
  <c r="F13" i="48"/>
  <c r="F14" i="48"/>
  <c r="F15" i="48"/>
  <c r="F16" i="48"/>
  <c r="D19" i="48"/>
  <c r="E19" i="48"/>
  <c r="D25" i="48"/>
  <c r="E25" i="48"/>
  <c r="F32" i="48"/>
  <c r="F33" i="48" s="1"/>
  <c r="D33" i="48"/>
  <c r="E33" i="48"/>
  <c r="F36" i="48"/>
  <c r="F37" i="48" s="1"/>
  <c r="D37" i="48"/>
  <c r="E37" i="48"/>
  <c r="F40" i="48"/>
  <c r="F41" i="48" s="1"/>
  <c r="D41" i="48"/>
  <c r="E41" i="48"/>
  <c r="F19" i="48" l="1"/>
  <c r="D3" i="48"/>
  <c r="E3" i="48"/>
  <c r="F10" i="48"/>
  <c r="F25" i="48"/>
  <c r="F3" i="48" l="1"/>
  <c r="E41" i="50" l="1"/>
  <c r="D41" i="50"/>
  <c r="E37" i="50"/>
  <c r="D37" i="50"/>
  <c r="E33" i="50"/>
  <c r="D33" i="50"/>
  <c r="E25" i="50"/>
  <c r="D25" i="50"/>
  <c r="E19" i="50"/>
  <c r="D19" i="50"/>
  <c r="E10" i="50"/>
  <c r="D10" i="50"/>
  <c r="E41" i="54"/>
  <c r="D41" i="54"/>
  <c r="E37" i="54"/>
  <c r="D37" i="54"/>
  <c r="E33" i="54"/>
  <c r="D33" i="54"/>
  <c r="E25" i="54"/>
  <c r="D25" i="54"/>
  <c r="E19" i="54"/>
  <c r="D19" i="54"/>
  <c r="E10" i="54"/>
  <c r="F10" i="54"/>
  <c r="E41" i="51"/>
  <c r="D41" i="51"/>
  <c r="E37" i="51"/>
  <c r="D37" i="51"/>
  <c r="E33" i="51"/>
  <c r="F33" i="51"/>
  <c r="E25" i="51"/>
  <c r="F40" i="54"/>
  <c r="F41" i="54" s="1"/>
  <c r="F36" i="54"/>
  <c r="F37" i="54" s="1"/>
  <c r="F32" i="54"/>
  <c r="F33" i="54" s="1"/>
  <c r="F24" i="54"/>
  <c r="F23" i="54"/>
  <c r="F22" i="54"/>
  <c r="F18" i="54"/>
  <c r="F17" i="54"/>
  <c r="F16" i="54"/>
  <c r="F15" i="54"/>
  <c r="F14" i="54"/>
  <c r="F13" i="54"/>
  <c r="F40" i="51"/>
  <c r="F41" i="51" s="1"/>
  <c r="F37" i="51"/>
  <c r="F22" i="51"/>
  <c r="F15" i="51"/>
  <c r="F14" i="51"/>
  <c r="F19" i="51" s="1"/>
  <c r="F41" i="50"/>
  <c r="F37" i="50"/>
  <c r="F33" i="50"/>
  <c r="F18" i="50"/>
  <c r="F16" i="50"/>
  <c r="F15" i="50"/>
  <c r="F14" i="50"/>
  <c r="F13" i="50"/>
  <c r="F25" i="54" l="1"/>
  <c r="F19" i="50"/>
  <c r="F10" i="50"/>
  <c r="F19" i="54"/>
  <c r="F3" i="54" s="1"/>
  <c r="F25" i="51"/>
  <c r="F3" i="51" s="1"/>
  <c r="E3" i="50"/>
  <c r="D3" i="50"/>
  <c r="E3" i="54"/>
  <c r="D3" i="54"/>
  <c r="E3" i="51"/>
  <c r="D3" i="51"/>
  <c r="F3" i="50" l="1"/>
  <c r="E41" i="49"/>
  <c r="E33" i="49"/>
  <c r="F33" i="49"/>
  <c r="D33" i="49"/>
  <c r="E10" i="49"/>
  <c r="D10" i="49"/>
  <c r="E41" i="40"/>
  <c r="D41" i="40"/>
  <c r="E37" i="40"/>
  <c r="D37" i="40"/>
  <c r="D33" i="40"/>
  <c r="E25" i="40"/>
  <c r="E10" i="40"/>
  <c r="D3" i="49" l="1"/>
  <c r="D3" i="40"/>
  <c r="E3" i="49"/>
  <c r="E3" i="40"/>
  <c r="F41" i="49"/>
  <c r="F24" i="49"/>
  <c r="F23" i="49"/>
  <c r="F16" i="49"/>
  <c r="F15" i="49"/>
  <c r="F14" i="49"/>
  <c r="F13" i="49"/>
  <c r="F9" i="49"/>
  <c r="F8" i="49"/>
  <c r="F7" i="49"/>
  <c r="F19" i="49" l="1"/>
  <c r="F10" i="49"/>
  <c r="F3" i="49" s="1"/>
  <c r="F22" i="49"/>
  <c r="F25" i="49" s="1"/>
  <c r="F24" i="40" l="1"/>
  <c r="F14" i="40"/>
  <c r="F13" i="40"/>
  <c r="F33" i="40"/>
  <c r="F16" i="40"/>
  <c r="F9" i="40"/>
  <c r="F15" i="40" l="1"/>
  <c r="F19" i="40" s="1"/>
  <c r="F22" i="40"/>
  <c r="F23" i="40"/>
  <c r="F8" i="40"/>
  <c r="F7" i="40"/>
  <c r="F25" i="40" l="1"/>
  <c r="F10" i="40"/>
  <c r="F3" i="40" s="1"/>
</calcChain>
</file>

<file path=xl/sharedStrings.xml><?xml version="1.0" encoding="utf-8"?>
<sst xmlns="http://schemas.openxmlformats.org/spreadsheetml/2006/main" count="717" uniqueCount="67">
  <si>
    <t>Construction</t>
  </si>
  <si>
    <t>Contingency</t>
  </si>
  <si>
    <t>PIN #</t>
  </si>
  <si>
    <t>Corporate Real Estate</t>
  </si>
  <si>
    <t>Materials</t>
  </si>
  <si>
    <t>Forecast</t>
  </si>
  <si>
    <t xml:space="preserve">Total </t>
  </si>
  <si>
    <t>Environmental</t>
  </si>
  <si>
    <t>AFUDC</t>
  </si>
  <si>
    <t>Project Support</t>
  </si>
  <si>
    <t>Allocated</t>
  </si>
  <si>
    <t>Construction Management Services</t>
  </si>
  <si>
    <t>Project Management (e.g. Proj. Mgmt, Proj Admin, Proj. Controls, Estimating)</t>
  </si>
  <si>
    <t>Steel and Hardware (e.g. Stub Angles or Anchor Bolts)</t>
  </si>
  <si>
    <t>Conductor and Conductor Hardware</t>
  </si>
  <si>
    <t>Engineering and Design</t>
  </si>
  <si>
    <t>Regulatory and Licensing</t>
  </si>
  <si>
    <t>Civil and Structural Construction</t>
  </si>
  <si>
    <t>Electrical Construction</t>
  </si>
  <si>
    <t>Real Properties</t>
  </si>
  <si>
    <t>Real Properties Acquisitions</t>
  </si>
  <si>
    <t>Red Bluff Substation</t>
  </si>
  <si>
    <t>Description</t>
  </si>
  <si>
    <t>Colorado River Substation Expansion</t>
  </si>
  <si>
    <t>Total</t>
  </si>
  <si>
    <t>Regulatory, Licensing, and Legal Costs</t>
  </si>
  <si>
    <t>Transformers</t>
  </si>
  <si>
    <t>Transmission Line Major Equipment (e.g. Insulator, Ground Wire, Dampers)</t>
  </si>
  <si>
    <t>Substation Major Equipment (e.g. Circuit Breakers, Disconnect Switch, Reactors, Structural Steel)</t>
  </si>
  <si>
    <t>Civil Materials and Misc Hardware</t>
  </si>
  <si>
    <t>Eldorado-Ivanpah Transmission</t>
  </si>
  <si>
    <t>Devers-Colorado River</t>
  </si>
  <si>
    <t>Whirlwind Substation Expansion</t>
  </si>
  <si>
    <t>West of Devers Transmission</t>
  </si>
  <si>
    <t>Lugo-Pisgah Transmission</t>
  </si>
  <si>
    <t xml:space="preserve">7054/ 7066/ 7067/ 7068/ 7069
</t>
  </si>
  <si>
    <t>Steel and Hardware (e.g. Marker Balls)</t>
  </si>
  <si>
    <t>Steel and Hardware (e.g. Yard 28 Relocation and Storage)</t>
  </si>
  <si>
    <t>Steel and Hardware (e.g. Stub Angles and Anchor Bolts)</t>
  </si>
  <si>
    <t>TRTP Segment 3B</t>
  </si>
  <si>
    <t>TL</t>
  </si>
  <si>
    <t>HW SS</t>
  </si>
  <si>
    <t>AC Mitigation</t>
  </si>
  <si>
    <t xml:space="preserve">Engineering and Design </t>
  </si>
  <si>
    <t>TRTP Segment 3C</t>
  </si>
  <si>
    <t xml:space="preserve">Transformers </t>
  </si>
  <si>
    <t>Electrical Construction Inc. Wire Stringing &amp; Testing</t>
  </si>
  <si>
    <t>Transformers Setting &amp; Testing</t>
  </si>
  <si>
    <t>TRTP Segment 9</t>
  </si>
  <si>
    <t>Windhub Sub</t>
  </si>
  <si>
    <t>Whirlwind Sub</t>
  </si>
  <si>
    <t>Antelope Sub</t>
  </si>
  <si>
    <t>Vincent Sub</t>
  </si>
  <si>
    <t>Other Substations</t>
  </si>
  <si>
    <t>TRTP Segment 8</t>
  </si>
  <si>
    <t>TRTP Segment 7</t>
  </si>
  <si>
    <t>TRTP Segment 6</t>
  </si>
  <si>
    <t>TRTP Segment 11</t>
  </si>
  <si>
    <t>TRTP Segment 4</t>
  </si>
  <si>
    <t>TRTP Segment 5</t>
  </si>
  <si>
    <t>TRTP Segment 10</t>
  </si>
  <si>
    <t>Allocated (e.g., chargebacks, SCE labor loaders and Division Overhead)</t>
  </si>
  <si>
    <t>1/1/2013 - 12/31/2013</t>
  </si>
  <si>
    <t>Coolwater Lugo Transmission Project (Including Jasper)</t>
  </si>
  <si>
    <t>1/1/2014 - 12/31/2014</t>
  </si>
  <si>
    <t>7091/ 6902</t>
  </si>
  <si>
    <t>7076/ 7061</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</si>
</sst>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6" formatCode="&quot;$&quot;#,##0_);[Red]\(&quot;$&quot;#,##0\)"/>
    <numFmt numFmtId="41" formatCode="_(* #,##0_);_(* \(#,##0\);_(* &quot;-&quot;_);_(@_)"/>
    <numFmt numFmtId="44" formatCode="_(&quot;$&quot;* #,##0.00_);_(&quot;$&quot;* \(#,##0.00\);_(&quot;$&quot;* &quot;-&quot;??_);_(@_)"/>
    <numFmt numFmtId="43" formatCode="_(* #,##0.00_);_(* \(#,##0.00\);_(* &quot;-&quot;??_);_(@_)"/>
    <numFmt numFmtId="164" formatCode="0.000000"/>
    <numFmt numFmtId="165" formatCode="_(* #,##0_);_(* \(#,##0\);_(* &quot;-&quot;??_);_(@_)"/>
    <numFmt numFmtId="166" formatCode="mm/dd/yy"/>
    <numFmt numFmtId="167" formatCode="m\-d\-yy"/>
    <numFmt numFmtId="168" formatCode="0.0000%"/>
    <numFmt numFmtId="169" formatCode="_([$€-2]* #,##0.00_);_([$€-2]* \(#,##0.00\);_([$€-2]* &quot;-&quot;??_)"/>
    <numFmt numFmtId="170" formatCode="_-* #,##0.0_-;\-* #,##0.0_-;_-* &quot;-&quot;??_-;_-@_-"/>
    <numFmt numFmtId="171" formatCode="#,##0.00&quot; $&quot;;\-#,##0.00&quot; $&quot;"/>
    <numFmt numFmtId="172" formatCode="0.00_)"/>
    <numFmt numFmtId="173" formatCode="_-* #,##0.00\ _D_M_-;\-* #,##0.00\ _D_M_-;_-* &quot;-&quot;??\ _D_M_-;_-@_-"/>
    <numFmt numFmtId="174" formatCode="_-* #,##0.00\ &quot;DM&quot;_-;\-* #,##0.00\ &quot;DM&quot;_-;_-* &quot;-&quot;??\ &quot;DM&quot;_-;_-@_-"/>
    <numFmt numFmtId="175" formatCode="_([$$-409]* #,##0_);_([$$-409]* \(#,##0\);_([$$-409]* &quot;-&quot;??_);_(@_)"/>
    <numFmt numFmtId="176" formatCode="[$-409]d\-mmm\-yy;@"/>
    <numFmt numFmtId="177" formatCode="_([$$-409]* #,##0.0_);_([$$-409]* \(#,##0.0\);_([$$-409]* &quot;-&quot;??_);_(@_)"/>
    <numFmt numFmtId="178" formatCode="[$-409]mmm\-yy;@"/>
  </numFmts>
  <fonts count="114">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name val="Arial"/>
      <family val="2"/>
    </font>
    <font>
      <sz val="10"/>
      <color indexed="8"/>
      <name val="Arial"/>
      <family val="2"/>
    </font>
    <font>
      <sz val="10"/>
      <color indexed="9"/>
      <name val="Arial"/>
      <family val="2"/>
    </font>
    <font>
      <sz val="11"/>
      <color indexed="9"/>
      <name val="Calibri"/>
      <family val="2"/>
    </font>
    <font>
      <sz val="11"/>
      <color indexed="8"/>
      <name val="Calibri"/>
      <family val="2"/>
    </font>
    <font>
      <sz val="8"/>
      <name val="Arial"/>
      <family val="2"/>
    </font>
    <font>
      <b/>
      <sz val="10"/>
      <name val="Arial"/>
      <family val="2"/>
    </font>
    <font>
      <sz val="8"/>
      <name val="Times New Roman"/>
      <family val="1"/>
    </font>
    <font>
      <sz val="11"/>
      <color indexed="16"/>
      <name val="Calibri"/>
      <family val="2"/>
    </font>
    <font>
      <sz val="12"/>
      <name val="Tms Rmn"/>
    </font>
    <font>
      <b/>
      <sz val="11"/>
      <color indexed="53"/>
      <name val="Calibri"/>
      <family val="2"/>
    </font>
    <font>
      <b/>
      <sz val="11"/>
      <color indexed="9"/>
      <name val="Calibri"/>
      <family val="2"/>
    </font>
    <font>
      <sz val="10"/>
      <name val="MS Serif"/>
      <family val="1"/>
    </font>
    <font>
      <sz val="11"/>
      <name val="??"/>
      <family val="3"/>
      <charset val="129"/>
    </font>
    <font>
      <b/>
      <sz val="11"/>
      <color indexed="8"/>
      <name val="Calibri"/>
      <family val="2"/>
    </font>
    <font>
      <sz val="10"/>
      <color indexed="16"/>
      <name val="MS Serif"/>
      <family val="1"/>
    </font>
    <font>
      <i/>
      <sz val="10"/>
      <color indexed="23"/>
      <name val="Arial"/>
      <family val="2"/>
    </font>
    <font>
      <sz val="11"/>
      <color indexed="17"/>
      <name val="Calibri"/>
      <family val="2"/>
    </font>
    <font>
      <b/>
      <u/>
      <sz val="11"/>
      <color indexed="37"/>
      <name val="Arial"/>
      <family val="2"/>
    </font>
    <font>
      <b/>
      <sz val="12"/>
      <name val="Arial"/>
      <family val="2"/>
    </font>
    <font>
      <b/>
      <sz val="15"/>
      <color indexed="62"/>
      <name val="Calibri"/>
      <family val="2"/>
    </font>
    <font>
      <b/>
      <sz val="13"/>
      <color indexed="62"/>
      <name val="Calibri"/>
      <family val="2"/>
    </font>
    <font>
      <b/>
      <sz val="11"/>
      <color indexed="62"/>
      <name val="Calibri"/>
      <family val="2"/>
    </font>
    <font>
      <b/>
      <sz val="8"/>
      <name val="MS Sans Serif"/>
      <family val="2"/>
    </font>
    <font>
      <sz val="12"/>
      <name val="Helv"/>
    </font>
    <font>
      <sz val="10"/>
      <color indexed="12"/>
      <name val="Arial"/>
      <family val="2"/>
    </font>
    <font>
      <sz val="11"/>
      <color indexed="48"/>
      <name val="Calibri"/>
      <family val="2"/>
    </font>
    <font>
      <sz val="11"/>
      <color indexed="53"/>
      <name val="Calibri"/>
      <family val="2"/>
    </font>
    <font>
      <sz val="11"/>
      <color indexed="60"/>
      <name val="Calibri"/>
      <family val="2"/>
    </font>
    <font>
      <sz val="7"/>
      <name val="Small Fonts"/>
      <family val="2"/>
    </font>
    <font>
      <b/>
      <i/>
      <sz val="16"/>
      <name val="Helv"/>
    </font>
    <font>
      <b/>
      <sz val="11"/>
      <color indexed="63"/>
      <name val="Calibri"/>
      <family val="2"/>
    </font>
    <font>
      <sz val="10"/>
      <name val="MS Sans Serif"/>
      <family val="2"/>
    </font>
    <font>
      <sz val="8"/>
      <name val="Wingdings"/>
      <charset val="2"/>
    </font>
    <font>
      <sz val="8"/>
      <name val="Helv"/>
    </font>
    <font>
      <b/>
      <sz val="10"/>
      <color indexed="8"/>
      <name val="Arial"/>
      <family val="2"/>
    </font>
    <font>
      <b/>
      <sz val="10"/>
      <color indexed="39"/>
      <name val="Arial"/>
      <family val="2"/>
    </font>
    <font>
      <b/>
      <sz val="12"/>
      <color indexed="8"/>
      <name val="Arial"/>
      <family val="2"/>
    </font>
    <font>
      <sz val="10"/>
      <color indexed="8"/>
      <name val="Arial"/>
      <family val="2"/>
    </font>
    <font>
      <b/>
      <sz val="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8"/>
      <name val="MS Sans Serif"/>
      <family val="2"/>
    </font>
    <font>
      <b/>
      <sz val="8"/>
      <color indexed="8"/>
      <name val="Helv"/>
    </font>
    <font>
      <b/>
      <sz val="10"/>
      <color indexed="18"/>
      <name val="Arial"/>
      <family val="2"/>
    </font>
    <font>
      <sz val="8"/>
      <name val="Arial"/>
      <family val="2"/>
    </font>
    <font>
      <sz val="8"/>
      <color indexed="12"/>
      <name val="Arial"/>
      <family val="2"/>
    </font>
    <font>
      <sz val="11"/>
      <color indexed="10"/>
      <name val="Calibri"/>
      <family val="2"/>
    </font>
    <font>
      <sz val="10"/>
      <color indexed="44"/>
      <name val="Arial"/>
      <family val="2"/>
    </font>
    <font>
      <b/>
      <u/>
      <sz val="10"/>
      <name val="Arial"/>
      <family val="2"/>
    </font>
    <font>
      <sz val="11"/>
      <color rgb="FF3F3F76"/>
      <name val="Calibri"/>
      <family val="2"/>
      <scheme val="minor"/>
    </font>
    <font>
      <sz val="11"/>
      <color rgb="FF9C6500"/>
      <name val="Calibri"/>
      <family val="2"/>
      <scheme val="minor"/>
    </font>
    <font>
      <sz val="11"/>
      <color theme="1"/>
      <name val="Calibri"/>
      <family val="2"/>
      <scheme val="minor"/>
    </font>
    <font>
      <b/>
      <sz val="10"/>
      <color indexed="9"/>
      <name val="Arial"/>
      <family val="2"/>
    </font>
    <font>
      <b/>
      <sz val="11"/>
      <color theme="1"/>
      <name val="Calibri"/>
      <family val="2"/>
      <scheme val="minor"/>
    </font>
    <font>
      <sz val="10"/>
      <color rgb="FF99CCFF"/>
      <name val="Arial"/>
      <family val="2"/>
    </font>
    <font>
      <sz val="10"/>
      <color rgb="FFFFFFFF"/>
      <name val="Arial"/>
      <family val="2"/>
    </font>
    <font>
      <b/>
      <sz val="10"/>
      <color rgb="FF000000"/>
      <name val="Arial"/>
      <family val="2"/>
    </font>
    <font>
      <sz val="10"/>
      <color rgb="FF000000"/>
      <name val="Arial"/>
      <family val="2"/>
    </font>
    <font>
      <b/>
      <sz val="10"/>
      <color rgb="FFFFFFFF"/>
      <name val="Arial"/>
      <family val="2"/>
    </font>
    <font>
      <sz val="10"/>
      <color theme="1"/>
      <name val="Arial"/>
      <family val="2"/>
    </font>
    <font>
      <b/>
      <sz val="10"/>
      <color theme="1"/>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37"/>
      <name val="Calibri"/>
      <family val="2"/>
    </font>
    <font>
      <b/>
      <sz val="11"/>
      <color indexed="17"/>
      <name val="Calibri"/>
      <family val="2"/>
    </font>
    <font>
      <sz val="11"/>
      <color indexed="14"/>
      <name val="Calibri"/>
      <family val="2"/>
    </font>
    <font>
      <sz val="8"/>
      <color indexed="62"/>
      <name val="Arial"/>
      <family val="2"/>
    </font>
    <font>
      <u/>
      <sz val="8.8000000000000007"/>
      <color indexed="12"/>
      <name val="Calibri"/>
      <family val="2"/>
    </font>
    <font>
      <sz val="9"/>
      <name val="Geneva"/>
      <family val="2"/>
    </font>
    <font>
      <sz val="10"/>
      <color theme="0"/>
      <name val="Arial"/>
      <family val="2"/>
    </font>
    <font>
      <b/>
      <sz val="10"/>
      <color theme="0"/>
      <name val="Arial"/>
      <family val="2"/>
    </font>
    <font>
      <sz val="11"/>
      <color theme="0"/>
      <name val="Calibri"/>
      <family val="2"/>
      <scheme val="minor"/>
    </font>
    <font>
      <sz val="11"/>
      <color rgb="FF9C0006"/>
      <name val="Calibri"/>
      <family val="2"/>
      <scheme val="minor"/>
    </font>
    <font>
      <sz val="11"/>
      <color indexed="20"/>
      <name val="Calibri"/>
      <family val="2"/>
    </font>
    <font>
      <b/>
      <sz val="11"/>
      <color rgb="FFFA7D00"/>
      <name val="Calibri"/>
      <family val="2"/>
      <scheme val="minor"/>
    </font>
    <font>
      <b/>
      <sz val="11"/>
      <color indexed="52"/>
      <name val="Calibri"/>
      <family val="2"/>
    </font>
    <font>
      <b/>
      <sz val="11"/>
      <color theme="0"/>
      <name val="Calibri"/>
      <family val="2"/>
      <scheme val="minor"/>
    </font>
    <font>
      <i/>
      <sz val="11"/>
      <color rgb="FF7F7F7F"/>
      <name val="Calibri"/>
      <family val="2"/>
      <scheme val="minor"/>
    </font>
    <font>
      <i/>
      <sz val="11"/>
      <color indexed="23"/>
      <name val="Calibri"/>
      <family val="2"/>
    </font>
    <font>
      <sz val="11"/>
      <color rgb="FF006100"/>
      <name val="Calibri"/>
      <family val="2"/>
      <scheme val="minor"/>
    </font>
    <font>
      <b/>
      <sz val="15"/>
      <color theme="3"/>
      <name val="Calibri"/>
      <family val="2"/>
      <scheme val="minor"/>
    </font>
    <font>
      <b/>
      <sz val="15"/>
      <color indexed="56"/>
      <name val="Calibri"/>
      <family val="2"/>
    </font>
    <font>
      <b/>
      <sz val="13"/>
      <color theme="3"/>
      <name val="Calibri"/>
      <family val="2"/>
      <scheme val="minor"/>
    </font>
    <font>
      <b/>
      <sz val="13"/>
      <color indexed="56"/>
      <name val="Calibri"/>
      <family val="2"/>
    </font>
    <font>
      <b/>
      <sz val="11"/>
      <color theme="3"/>
      <name val="Calibri"/>
      <family val="2"/>
      <scheme val="minor"/>
    </font>
    <font>
      <b/>
      <sz val="11"/>
      <color indexed="56"/>
      <name val="Calibri"/>
      <family val="2"/>
    </font>
    <font>
      <sz val="11"/>
      <color indexed="62"/>
      <name val="Calibri"/>
      <family val="2"/>
    </font>
    <font>
      <sz val="11"/>
      <color rgb="FFFA7D00"/>
      <name val="Calibri"/>
      <family val="2"/>
      <scheme val="minor"/>
    </font>
    <font>
      <sz val="11"/>
      <color indexed="52"/>
      <name val="Calibri"/>
      <family val="2"/>
    </font>
    <font>
      <b/>
      <sz val="11"/>
      <color rgb="FF3F3F3F"/>
      <name val="Calibri"/>
      <family val="2"/>
      <scheme val="minor"/>
    </font>
    <font>
      <b/>
      <sz val="18"/>
      <color theme="3"/>
      <name val="Cambria"/>
      <family val="2"/>
      <scheme val="major"/>
    </font>
    <font>
      <b/>
      <sz val="18"/>
      <color indexed="56"/>
      <name val="Cambria"/>
      <family val="2"/>
    </font>
    <font>
      <sz val="11"/>
      <color rgb="FFFF0000"/>
      <name val="Calibri"/>
      <family val="2"/>
      <scheme val="minor"/>
    </font>
  </fonts>
  <fills count="106">
    <fill>
      <patternFill patternType="none"/>
    </fill>
    <fill>
      <patternFill patternType="gray125"/>
    </fill>
    <fill>
      <patternFill patternType="solid">
        <fgColor indexed="40"/>
      </patternFill>
    </fill>
    <fill>
      <patternFill patternType="solid">
        <fgColor indexed="29"/>
      </patternFill>
    </fill>
    <fill>
      <patternFill patternType="solid">
        <fgColor indexed="26"/>
      </patternFill>
    </fill>
    <fill>
      <patternFill patternType="solid">
        <fgColor indexed="9"/>
      </patternFill>
    </fill>
    <fill>
      <patternFill patternType="solid">
        <fgColor indexed="44"/>
      </patternFill>
    </fill>
    <fill>
      <patternFill patternType="solid">
        <fgColor indexed="45"/>
      </patternFill>
    </fill>
    <fill>
      <patternFill patternType="solid">
        <fgColor indexed="54"/>
      </patternFill>
    </fill>
    <fill>
      <patternFill patternType="solid">
        <fgColor indexed="57"/>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44"/>
        <bgColor indexed="64"/>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darkVertica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20"/>
      </patternFill>
    </fill>
    <fill>
      <patternFill patternType="solid">
        <fgColor indexed="43"/>
        <bgColor indexed="64"/>
      </patternFill>
    </fill>
    <fill>
      <patternFill patternType="solid">
        <fgColor rgb="FFFFCC99"/>
      </patternFill>
    </fill>
    <fill>
      <patternFill patternType="solid">
        <fgColor rgb="FFFFEB9C"/>
      </patternFill>
    </fill>
    <fill>
      <patternFill patternType="solid">
        <fgColor indexed="60"/>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3"/>
        <bgColor indexed="53"/>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solid">
        <fgColor indexed="49"/>
      </patternFill>
    </fill>
    <fill>
      <patternFill patternType="solid">
        <fgColor indexed="12"/>
      </patternFill>
    </fill>
    <fill>
      <patternFill patternType="solid">
        <fgColor indexed="23"/>
      </patternFill>
    </fill>
    <fill>
      <patternFill patternType="solid">
        <fgColor indexed="9"/>
        <bgColor indexed="64"/>
      </patternFill>
    </fill>
    <fill>
      <patternFill patternType="solid">
        <fgColor theme="4" tint="0.79998168889431442"/>
        <bgColor indexed="65"/>
      </patternFill>
    </fill>
    <fill>
      <patternFill patternType="solid">
        <fgColor indexed="31"/>
      </patternFill>
    </fill>
    <fill>
      <patternFill patternType="solid">
        <fgColor theme="5" tint="0.79998168889431442"/>
        <bgColor indexed="65"/>
      </patternFill>
    </fill>
    <fill>
      <patternFill patternType="solid">
        <fgColor theme="6" tint="0.79998168889431442"/>
        <bgColor indexed="65"/>
      </patternFill>
    </fill>
    <fill>
      <patternFill patternType="solid">
        <fgColor indexed="42"/>
      </patternFill>
    </fill>
    <fill>
      <patternFill patternType="solid">
        <fgColor theme="7" tint="0.79998168889431442"/>
        <bgColor indexed="65"/>
      </patternFill>
    </fill>
    <fill>
      <patternFill patternType="solid">
        <fgColor indexed="46"/>
      </patternFill>
    </fill>
    <fill>
      <patternFill patternType="solid">
        <fgColor theme="8" tint="0.79998168889431442"/>
        <bgColor indexed="65"/>
      </patternFill>
    </fill>
    <fill>
      <patternFill patternType="solid">
        <fgColor indexed="27"/>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indexed="30"/>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indexed="36"/>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indexed="62"/>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indexed="55"/>
      </patternFill>
    </fill>
    <fill>
      <patternFill patternType="solid">
        <fgColor rgb="FFC6EFCE"/>
      </patternFill>
    </fill>
    <fill>
      <patternFill patternType="solid">
        <fgColor rgb="FFFFFFCC"/>
      </patternFill>
    </fill>
  </fills>
  <borders count="50">
    <border>
      <left/>
      <right/>
      <top/>
      <bottom/>
      <diagonal/>
    </border>
    <border>
      <left style="double">
        <color indexed="64"/>
      </left>
      <right/>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diagonal/>
    </border>
    <border>
      <left/>
      <right/>
      <top style="thin">
        <color indexed="64"/>
      </top>
      <bottom/>
      <diagonal/>
    </border>
    <border>
      <left/>
      <right/>
      <top/>
      <bottom style="thin">
        <color indexed="64"/>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right style="thin">
        <color indexed="64"/>
      </right>
      <top style="medium">
        <color indexed="64"/>
      </top>
      <bottom/>
      <diagonal/>
    </border>
    <border>
      <left/>
      <right/>
      <top style="thin">
        <color auto="1"/>
      </top>
      <bottom/>
      <diagonal/>
    </border>
    <border>
      <left/>
      <right/>
      <top style="thin">
        <color rgb="FF333399"/>
      </top>
      <bottom/>
      <diagonal/>
    </border>
    <border>
      <left style="hair">
        <color rgb="FF333399"/>
      </left>
      <right style="hair">
        <color indexed="64"/>
      </right>
      <top/>
      <bottom style="thin">
        <color indexed="64"/>
      </bottom>
      <diagonal/>
    </border>
    <border>
      <left/>
      <right style="hair">
        <color indexed="64"/>
      </right>
      <top/>
      <bottom style="thin">
        <color indexed="64"/>
      </bottom>
      <diagonal/>
    </border>
    <border>
      <left/>
      <right/>
      <top style="thin">
        <color indexed="64"/>
      </top>
      <bottom style="double">
        <color indexed="64"/>
      </bottom>
      <diagonal/>
    </border>
    <border>
      <left style="thin">
        <color indexed="18"/>
      </left>
      <right style="thin">
        <color indexed="18"/>
      </right>
      <top style="thin">
        <color indexed="18"/>
      </top>
      <bottom style="thin">
        <color indexed="1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indexed="62"/>
      </bottom>
      <diagonal/>
    </border>
    <border>
      <left/>
      <right/>
      <top/>
      <bottom style="thick">
        <color theme="4" tint="0.499984740745262"/>
      </bottom>
      <diagonal/>
    </border>
    <border>
      <left/>
      <right/>
      <top/>
      <bottom style="medium">
        <color theme="4" tint="0.39997558519241921"/>
      </bottom>
      <diagonal/>
    </border>
    <border>
      <left/>
      <right/>
      <top/>
      <bottom style="medium">
        <color indexed="30"/>
      </bottom>
      <diagonal/>
    </border>
    <border>
      <left/>
      <right/>
      <top/>
      <bottom style="double">
        <color rgb="FFFF8001"/>
      </bottom>
      <diagonal/>
    </border>
    <border>
      <left/>
      <right/>
      <top/>
      <bottom style="double">
        <color indexed="52"/>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indexed="62"/>
      </top>
      <bottom style="double">
        <color indexed="62"/>
      </bottom>
      <diagonal/>
    </border>
  </borders>
  <cellStyleXfs count="1749">
    <xf numFmtId="0" fontId="0" fillId="0" borderId="0"/>
    <xf numFmtId="164" fontId="16" fillId="0" borderId="0">
      <alignment horizontal="left" wrapText="1"/>
    </xf>
    <xf numFmtId="0" fontId="17" fillId="2" borderId="0" applyNumberFormat="0" applyBorder="0" applyAlignment="0" applyProtection="0"/>
    <xf numFmtId="0" fontId="17" fillId="2"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4" borderId="0" applyNumberFormat="0" applyBorder="0" applyAlignment="0" applyProtection="0"/>
    <xf numFmtId="0" fontId="17" fillId="4" borderId="0" applyNumberFormat="0" applyBorder="0" applyAlignment="0" applyProtection="0"/>
    <xf numFmtId="0" fontId="17" fillId="5" borderId="0" applyNumberFormat="0" applyBorder="0" applyAlignment="0" applyProtection="0"/>
    <xf numFmtId="0" fontId="17" fillId="5" borderId="0" applyNumberFormat="0" applyBorder="0" applyAlignment="0" applyProtection="0"/>
    <xf numFmtId="0" fontId="17" fillId="6"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7"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3" borderId="0" applyNumberFormat="0" applyBorder="0" applyAlignment="0" applyProtection="0"/>
    <xf numFmtId="0" fontId="17" fillId="3" borderId="0" applyNumberFormat="0" applyBorder="0" applyAlignment="0" applyProtection="0"/>
    <xf numFmtId="0" fontId="17" fillId="9"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10" borderId="0" applyNumberFormat="0" applyBorder="0" applyAlignment="0" applyProtection="0"/>
    <xf numFmtId="0" fontId="17" fillId="8" borderId="0" applyNumberFormat="0" applyBorder="0" applyAlignment="0" applyProtection="0"/>
    <xf numFmtId="0" fontId="17" fillId="8" borderId="0" applyNumberFormat="0" applyBorder="0" applyAlignment="0" applyProtection="0"/>
    <xf numFmtId="0" fontId="17" fillId="11" borderId="0" applyNumberFormat="0" applyBorder="0" applyAlignment="0" applyProtection="0"/>
    <xf numFmtId="0" fontId="17" fillId="11"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3" borderId="0" applyNumberFormat="0" applyBorder="0" applyAlignment="0" applyProtection="0"/>
    <xf numFmtId="0" fontId="18" fillId="3" borderId="0" applyNumberFormat="0" applyBorder="0" applyAlignment="0" applyProtection="0"/>
    <xf numFmtId="0" fontId="18" fillId="9"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0" borderId="0" applyNumberFormat="0" applyBorder="0" applyAlignment="0" applyProtection="0"/>
    <xf numFmtId="0" fontId="18" fillId="8" borderId="0" applyNumberFormat="0" applyBorder="0" applyAlignment="0" applyProtection="0"/>
    <xf numFmtId="0" fontId="18" fillId="8" borderId="0" applyNumberFormat="0" applyBorder="0" applyAlignment="0" applyProtection="0"/>
    <xf numFmtId="0" fontId="18" fillId="11" borderId="0" applyNumberFormat="0" applyBorder="0" applyAlignment="0" applyProtection="0"/>
    <xf numFmtId="0" fontId="18" fillId="11" borderId="0" applyNumberFormat="0" applyBorder="0" applyAlignment="0" applyProtection="0"/>
    <xf numFmtId="0" fontId="19" fillId="12"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19" fillId="15" borderId="0" applyNumberFormat="0" applyBorder="0" applyAlignment="0" applyProtection="0"/>
    <xf numFmtId="0" fontId="19" fillId="12" borderId="0" applyNumberFormat="0" applyBorder="0" applyAlignment="0" applyProtection="0"/>
    <xf numFmtId="0" fontId="19" fillId="12" borderId="0" applyNumberFormat="0" applyBorder="0" applyAlignment="0" applyProtection="0"/>
    <xf numFmtId="0" fontId="19" fillId="12" borderId="0" applyNumberFormat="0" applyBorder="0" applyAlignment="0" applyProtection="0"/>
    <xf numFmtId="0" fontId="19" fillId="16" borderId="0" applyNumberFormat="0" applyBorder="0" applyAlignment="0" applyProtection="0"/>
    <xf numFmtId="0" fontId="20" fillId="17" borderId="0" applyNumberFormat="0" applyBorder="0" applyAlignment="0" applyProtection="0"/>
    <xf numFmtId="0" fontId="20" fillId="18" borderId="0" applyNumberFormat="0" applyBorder="0" applyAlignment="0" applyProtection="0"/>
    <xf numFmtId="0" fontId="19" fillId="19"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6" borderId="0" applyNumberFormat="0" applyBorder="0" applyAlignment="0" applyProtection="0"/>
    <xf numFmtId="0" fontId="19" fillId="19" borderId="0" applyNumberFormat="0" applyBorder="0" applyAlignment="0" applyProtection="0"/>
    <xf numFmtId="0" fontId="20" fillId="20" borderId="0" applyNumberFormat="0" applyBorder="0" applyAlignment="0" applyProtection="0"/>
    <xf numFmtId="0" fontId="20" fillId="21" borderId="0" applyNumberFormat="0" applyBorder="0" applyAlignment="0" applyProtection="0"/>
    <xf numFmtId="0" fontId="19" fillId="22"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19" borderId="0" applyNumberFormat="0" applyBorder="0" applyAlignment="0" applyProtection="0"/>
    <xf numFmtId="0" fontId="19" fillId="23" borderId="0" applyNumberFormat="0" applyBorder="0" applyAlignment="0" applyProtection="0"/>
    <xf numFmtId="0" fontId="20" fillId="21" borderId="0" applyNumberFormat="0" applyBorder="0" applyAlignment="0" applyProtection="0"/>
    <xf numFmtId="0" fontId="20" fillId="22"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3" borderId="0" applyNumberFormat="0" applyBorder="0" applyAlignment="0" applyProtection="0"/>
    <xf numFmtId="0" fontId="19" fillId="24" borderId="0" applyNumberFormat="0" applyBorder="0" applyAlignment="0" applyProtection="0"/>
    <xf numFmtId="0" fontId="20" fillId="13" borderId="0" applyNumberFormat="0" applyBorder="0" applyAlignment="0" applyProtection="0"/>
    <xf numFmtId="0" fontId="20" fillId="14" borderId="0" applyNumberFormat="0" applyBorder="0" applyAlignment="0" applyProtection="0"/>
    <xf numFmtId="0" fontId="19" fillId="14"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20" fillId="26" borderId="0" applyNumberFormat="0" applyBorder="0" applyAlignment="0" applyProtection="0"/>
    <xf numFmtId="0" fontId="20" fillId="18" borderId="0" applyNumberFormat="0" applyBorder="0" applyAlignment="0" applyProtection="0"/>
    <xf numFmtId="0" fontId="19" fillId="27"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19" fillId="25" borderId="0" applyNumberFormat="0" applyBorder="0" applyAlignment="0" applyProtection="0"/>
    <xf numFmtId="0" fontId="21" fillId="0" borderId="0" applyNumberFormat="0" applyAlignment="0"/>
    <xf numFmtId="167" fontId="22" fillId="28" borderId="1">
      <alignment horizontal="center" vertical="center"/>
    </xf>
    <xf numFmtId="0" fontId="23" fillId="0" borderId="0">
      <alignment horizontal="center" wrapText="1"/>
      <protection locked="0"/>
    </xf>
    <xf numFmtId="0" fontId="24" fillId="18" borderId="0" applyNumberFormat="0" applyBorder="0" applyAlignment="0" applyProtection="0"/>
    <xf numFmtId="0" fontId="24" fillId="18" borderId="0" applyNumberFormat="0" applyBorder="0" applyAlignment="0" applyProtection="0"/>
    <xf numFmtId="0" fontId="25" fillId="0" borderId="0" applyNumberFormat="0" applyFill="0" applyBorder="0" applyAlignment="0" applyProtection="0"/>
    <xf numFmtId="168" fontId="15" fillId="0" borderId="0" applyFill="0" applyBorder="0" applyAlignment="0"/>
    <xf numFmtId="0" fontId="26" fillId="29" borderId="2" applyNumberFormat="0" applyAlignment="0" applyProtection="0"/>
    <xf numFmtId="0" fontId="26" fillId="29" borderId="2" applyNumberFormat="0" applyAlignment="0" applyProtection="0"/>
    <xf numFmtId="0" fontId="27" fillId="19" borderId="3" applyNumberFormat="0" applyAlignment="0" applyProtection="0"/>
    <xf numFmtId="0" fontId="27" fillId="19" borderId="3" applyNumberFormat="0" applyAlignment="0" applyProtection="0"/>
    <xf numFmtId="43" fontId="15" fillId="0" borderId="0" applyFont="0" applyFill="0" applyBorder="0" applyAlignment="0" applyProtection="0"/>
    <xf numFmtId="173" fontId="16" fillId="0" borderId="0" applyFont="0" applyFill="0" applyBorder="0" applyAlignment="0" applyProtection="0"/>
    <xf numFmtId="0" fontId="28" fillId="0" borderId="0" applyNumberFormat="0" applyAlignment="0">
      <alignment horizontal="left"/>
    </xf>
    <xf numFmtId="44" fontId="20" fillId="0" borderId="0" applyFont="0" applyFill="0" applyBorder="0" applyAlignment="0" applyProtection="0"/>
    <xf numFmtId="44" fontId="20" fillId="0" borderId="0" applyFont="0" applyFill="0" applyBorder="0" applyAlignment="0" applyProtection="0"/>
    <xf numFmtId="44" fontId="20" fillId="0" borderId="0" applyFont="0" applyFill="0" applyBorder="0" applyAlignment="0" applyProtection="0"/>
    <xf numFmtId="174" fontId="16" fillId="0" borderId="0" applyFont="0" applyFill="0" applyBorder="0" applyAlignment="0" applyProtection="0"/>
    <xf numFmtId="44" fontId="16" fillId="0" borderId="0" applyFont="0" applyFill="0" applyBorder="0" applyAlignment="0" applyProtection="0"/>
    <xf numFmtId="44" fontId="14" fillId="0" borderId="0" applyFont="0" applyFill="0" applyBorder="0" applyAlignment="0" applyProtection="0"/>
    <xf numFmtId="6" fontId="29" fillId="0" borderId="0">
      <protection locked="0"/>
    </xf>
    <xf numFmtId="0" fontId="30" fillId="30" borderId="0" applyNumberFormat="0" applyBorder="0" applyAlignment="0" applyProtection="0"/>
    <xf numFmtId="0" fontId="30" fillId="31" borderId="0" applyNumberFormat="0" applyBorder="0" applyAlignment="0" applyProtection="0"/>
    <xf numFmtId="0" fontId="30" fillId="32" borderId="0" applyNumberFormat="0" applyBorder="0" applyAlignment="0" applyProtection="0"/>
    <xf numFmtId="0" fontId="31" fillId="0" borderId="0" applyNumberFormat="0" applyAlignment="0">
      <alignment horizontal="left"/>
    </xf>
    <xf numFmtId="169" fontId="15" fillId="0" borderId="0" applyFont="0" applyFill="0" applyBorder="0" applyAlignment="0" applyProtection="0"/>
    <xf numFmtId="0" fontId="32" fillId="0" borderId="0" applyNumberFormat="0" applyFill="0" applyBorder="0" applyAlignment="0" applyProtection="0"/>
    <xf numFmtId="0" fontId="32" fillId="0" borderId="0" applyNumberFormat="0" applyFill="0" applyBorder="0" applyAlignment="0" applyProtection="0"/>
    <xf numFmtId="170" fontId="15" fillId="0" borderId="0">
      <protection locked="0"/>
    </xf>
    <xf numFmtId="0" fontId="33" fillId="33" borderId="0" applyNumberFormat="0" applyBorder="0" applyAlignment="0" applyProtection="0"/>
    <xf numFmtId="0" fontId="33" fillId="33" borderId="0" applyNumberFormat="0" applyBorder="0" applyAlignment="0" applyProtection="0"/>
    <xf numFmtId="38" fontId="21" fillId="34" borderId="0" applyNumberFormat="0" applyBorder="0" applyAlignment="0" applyProtection="0"/>
    <xf numFmtId="0" fontId="34" fillId="0" borderId="0" applyNumberFormat="0" applyFill="0" applyBorder="0" applyAlignment="0" applyProtection="0"/>
    <xf numFmtId="0" fontId="35" fillId="0" borderId="4" applyNumberFormat="0" applyAlignment="0" applyProtection="0">
      <alignment horizontal="left" vertical="center"/>
    </xf>
    <xf numFmtId="0" fontId="35" fillId="0" borderId="5">
      <alignment horizontal="left" vertical="center"/>
    </xf>
    <xf numFmtId="0" fontId="36" fillId="0" borderId="6" applyNumberFormat="0" applyFill="0" applyAlignment="0" applyProtection="0"/>
    <xf numFmtId="0" fontId="36" fillId="0" borderId="6" applyNumberFormat="0" applyFill="0" applyAlignment="0" applyProtection="0"/>
    <xf numFmtId="0" fontId="37" fillId="0" borderId="7" applyNumberFormat="0" applyFill="0" applyAlignment="0" applyProtection="0"/>
    <xf numFmtId="0" fontId="37" fillId="0" borderId="7" applyNumberFormat="0" applyFill="0" applyAlignment="0" applyProtection="0"/>
    <xf numFmtId="0" fontId="38" fillId="0" borderId="8" applyNumberFormat="0" applyFill="0" applyAlignment="0" applyProtection="0"/>
    <xf numFmtId="0" fontId="38" fillId="0" borderId="8" applyNumberFormat="0" applyFill="0" applyAlignment="0" applyProtection="0"/>
    <xf numFmtId="0" fontId="38" fillId="0" borderId="0" applyNumberFormat="0" applyFill="0" applyBorder="0" applyAlignment="0" applyProtection="0"/>
    <xf numFmtId="0" fontId="38" fillId="0" borderId="0" applyNumberFormat="0" applyFill="0" applyBorder="0" applyAlignment="0" applyProtection="0"/>
    <xf numFmtId="171" fontId="15" fillId="0" borderId="0">
      <protection locked="0"/>
    </xf>
    <xf numFmtId="171" fontId="15" fillId="0" borderId="0">
      <protection locked="0"/>
    </xf>
    <xf numFmtId="0" fontId="39" fillId="0" borderId="9">
      <alignment horizontal="center"/>
    </xf>
    <xf numFmtId="0" fontId="39" fillId="0" borderId="0">
      <alignment horizontal="center"/>
    </xf>
    <xf numFmtId="0" fontId="40" fillId="0" borderId="0" applyProtection="0">
      <alignment horizontal="right"/>
    </xf>
    <xf numFmtId="0" fontId="41" fillId="0" borderId="10" applyNumberFormat="0" applyFill="0" applyAlignment="0" applyProtection="0"/>
    <xf numFmtId="0" fontId="42" fillId="27" borderId="2" applyNumberFormat="0" applyAlignment="0" applyProtection="0"/>
    <xf numFmtId="10" fontId="21" fillId="35" borderId="11" applyNumberFormat="0" applyBorder="0" applyAlignment="0" applyProtection="0"/>
    <xf numFmtId="0" fontId="68" fillId="49" borderId="23" applyNumberFormat="0" applyAlignment="0" applyProtection="0"/>
    <xf numFmtId="0" fontId="42" fillId="27" borderId="2" applyNumberFormat="0" applyAlignment="0" applyProtection="0"/>
    <xf numFmtId="0" fontId="42" fillId="27" borderId="2" applyNumberFormat="0" applyAlignment="0" applyProtection="0"/>
    <xf numFmtId="0" fontId="43" fillId="0" borderId="12" applyNumberFormat="0" applyFill="0" applyAlignment="0" applyProtection="0"/>
    <xf numFmtId="0" fontId="43" fillId="0" borderId="12" applyNumberFormat="0" applyFill="0" applyAlignment="0" applyProtection="0"/>
    <xf numFmtId="0" fontId="44" fillId="27" borderId="0" applyNumberFormat="0" applyBorder="0" applyAlignment="0" applyProtection="0"/>
    <xf numFmtId="0" fontId="69" fillId="50" borderId="0" applyNumberFormat="0" applyBorder="0" applyAlignment="0" applyProtection="0"/>
    <xf numFmtId="37" fontId="45" fillId="0" borderId="0"/>
    <xf numFmtId="172" fontId="46" fillId="0" borderId="0"/>
    <xf numFmtId="0" fontId="70" fillId="0" borderId="0"/>
    <xf numFmtId="0" fontId="16" fillId="0" borderId="0"/>
    <xf numFmtId="0" fontId="70" fillId="0" borderId="0"/>
    <xf numFmtId="0" fontId="70" fillId="0" borderId="0"/>
    <xf numFmtId="0" fontId="16" fillId="0" borderId="0"/>
    <xf numFmtId="0" fontId="70" fillId="0" borderId="0"/>
    <xf numFmtId="0" fontId="70" fillId="0" borderId="0"/>
    <xf numFmtId="0" fontId="15" fillId="26" borderId="13" applyNumberFormat="0" applyFont="0" applyAlignment="0" applyProtection="0"/>
    <xf numFmtId="0" fontId="15" fillId="26" borderId="13" applyNumberFormat="0" applyFont="0" applyAlignment="0" applyProtection="0"/>
    <xf numFmtId="0" fontId="47" fillId="29" borderId="14" applyNumberFormat="0" applyAlignment="0" applyProtection="0"/>
    <xf numFmtId="0" fontId="47" fillId="29" borderId="14" applyNumberFormat="0" applyAlignment="0" applyProtection="0"/>
    <xf numFmtId="14" fontId="23" fillId="0" borderId="0">
      <alignment horizontal="center" wrapText="1"/>
      <protection locked="0"/>
    </xf>
    <xf numFmtId="10" fontId="15" fillId="0" borderId="0" applyFont="0" applyFill="0" applyBorder="0" applyAlignment="0" applyProtection="0"/>
    <xf numFmtId="9" fontId="16" fillId="0" borderId="0" applyFont="0" applyFill="0" applyBorder="0" applyAlignment="0" applyProtection="0"/>
    <xf numFmtId="9" fontId="14" fillId="0" borderId="0" applyFont="0" applyFill="0" applyBorder="0" applyAlignment="0" applyProtection="0"/>
    <xf numFmtId="9" fontId="15" fillId="0" borderId="0" applyFont="0" applyFill="0" applyBorder="0" applyAlignment="0" applyProtection="0"/>
    <xf numFmtId="0" fontId="48" fillId="0" borderId="0" applyNumberFormat="0" applyFont="0" applyFill="0" applyBorder="0" applyAlignment="0" applyProtection="0">
      <alignment horizontal="left"/>
    </xf>
    <xf numFmtId="15" fontId="48" fillId="0" borderId="0" applyFont="0" applyFill="0" applyBorder="0" applyAlignment="0" applyProtection="0"/>
    <xf numFmtId="4" fontId="48" fillId="0" borderId="0" applyFont="0" applyFill="0" applyBorder="0" applyAlignment="0" applyProtection="0"/>
    <xf numFmtId="3" fontId="48" fillId="0" borderId="0" applyFont="0" applyFill="0" applyBorder="0" applyAlignment="0" applyProtection="0"/>
    <xf numFmtId="0" fontId="49" fillId="37" borderId="0" applyNumberFormat="0" applyFont="0" applyBorder="0" applyAlignment="0">
      <alignment horizontal="center"/>
    </xf>
    <xf numFmtId="166" fontId="50" fillId="0" borderId="0" applyNumberFormat="0" applyFill="0" applyBorder="0" applyAlignment="0" applyProtection="0">
      <alignment horizontal="left"/>
    </xf>
    <xf numFmtId="4" fontId="51" fillId="36" borderId="15" applyNumberFormat="0" applyProtection="0">
      <alignment vertical="center"/>
    </xf>
    <xf numFmtId="4" fontId="52" fillId="36" borderId="15" applyNumberFormat="0" applyProtection="0">
      <alignment vertical="center"/>
    </xf>
    <xf numFmtId="4" fontId="51" fillId="36" borderId="15" applyNumberFormat="0" applyProtection="0">
      <alignment horizontal="left" vertical="center" indent="1"/>
    </xf>
    <xf numFmtId="0" fontId="51" fillId="36" borderId="15" applyNumberFormat="0" applyProtection="0">
      <alignment horizontal="left" vertical="top" indent="1"/>
    </xf>
    <xf numFmtId="4" fontId="51" fillId="2" borderId="0" applyNumberFormat="0" applyProtection="0">
      <alignment horizontal="left" vertical="center" indent="1"/>
    </xf>
    <xf numFmtId="4" fontId="17" fillId="7" borderId="15" applyNumberFormat="0" applyProtection="0">
      <alignment horizontal="right" vertical="center"/>
    </xf>
    <xf numFmtId="4" fontId="17" fillId="3" borderId="15" applyNumberFormat="0" applyProtection="0">
      <alignment horizontal="right" vertical="center"/>
    </xf>
    <xf numFmtId="4" fontId="17" fillId="38" borderId="15" applyNumberFormat="0" applyProtection="0">
      <alignment horizontal="right" vertical="center"/>
    </xf>
    <xf numFmtId="4" fontId="17" fillId="39" borderId="15" applyNumberFormat="0" applyProtection="0">
      <alignment horizontal="right" vertical="center"/>
    </xf>
    <xf numFmtId="4" fontId="17" fillId="40" borderId="15" applyNumberFormat="0" applyProtection="0">
      <alignment horizontal="right" vertical="center"/>
    </xf>
    <xf numFmtId="4" fontId="17" fillId="41" borderId="15" applyNumberFormat="0" applyProtection="0">
      <alignment horizontal="right" vertical="center"/>
    </xf>
    <xf numFmtId="4" fontId="17" fillId="9" borderId="15" applyNumberFormat="0" applyProtection="0">
      <alignment horizontal="right" vertical="center"/>
    </xf>
    <xf numFmtId="4" fontId="17" fillId="42" borderId="15" applyNumberFormat="0" applyProtection="0">
      <alignment horizontal="right" vertical="center"/>
    </xf>
    <xf numFmtId="4" fontId="17" fillId="43" borderId="15" applyNumberFormat="0" applyProtection="0">
      <alignment horizontal="right" vertical="center"/>
    </xf>
    <xf numFmtId="4" fontId="51" fillId="44" borderId="16" applyNumberFormat="0" applyProtection="0">
      <alignment horizontal="left" vertical="center" indent="1"/>
    </xf>
    <xf numFmtId="4" fontId="17" fillId="45" borderId="0" applyNumberFormat="0" applyProtection="0">
      <alignment horizontal="left" vertical="center" indent="1"/>
    </xf>
    <xf numFmtId="4" fontId="53" fillId="8" borderId="0" applyNumberFormat="0" applyProtection="0">
      <alignment horizontal="left" vertical="center" indent="1"/>
    </xf>
    <xf numFmtId="4" fontId="17" fillId="2" borderId="15" applyNumberFormat="0" applyProtection="0">
      <alignment horizontal="right" vertical="center"/>
    </xf>
    <xf numFmtId="4" fontId="54" fillId="45" borderId="0" applyNumberFormat="0" applyProtection="0">
      <alignment horizontal="left" vertical="center" indent="1"/>
    </xf>
    <xf numFmtId="4" fontId="54" fillId="2" borderId="0" applyNumberFormat="0" applyProtection="0">
      <alignment horizontal="left" vertical="center" indent="1"/>
    </xf>
    <xf numFmtId="0" fontId="15" fillId="8" borderId="15" applyNumberFormat="0" applyProtection="0">
      <alignment horizontal="left" vertical="center" indent="1"/>
    </xf>
    <xf numFmtId="0" fontId="15" fillId="8" borderId="15" applyNumberFormat="0" applyProtection="0">
      <alignment horizontal="left" vertical="top" indent="1"/>
    </xf>
    <xf numFmtId="0" fontId="15" fillId="2" borderId="15" applyNumberFormat="0" applyProtection="0">
      <alignment horizontal="left" vertical="center" indent="1"/>
    </xf>
    <xf numFmtId="0" fontId="15" fillId="2" borderId="15" applyNumberFormat="0" applyProtection="0">
      <alignment horizontal="left" vertical="top" indent="1"/>
    </xf>
    <xf numFmtId="0" fontId="15" fillId="6" borderId="15" applyNumberFormat="0" applyProtection="0">
      <alignment horizontal="left" vertical="center" indent="1"/>
    </xf>
    <xf numFmtId="0" fontId="15" fillId="6" borderId="15" applyNumberFormat="0" applyProtection="0">
      <alignment horizontal="left" vertical="top" indent="1"/>
    </xf>
    <xf numFmtId="0" fontId="15" fillId="45" borderId="15" applyNumberFormat="0" applyProtection="0">
      <alignment horizontal="left" vertical="center" indent="1"/>
    </xf>
    <xf numFmtId="0" fontId="15" fillId="45" borderId="15" applyNumberFormat="0" applyProtection="0">
      <alignment horizontal="left" vertical="top" indent="1"/>
    </xf>
    <xf numFmtId="0" fontId="15" fillId="5" borderId="11" applyNumberFormat="0">
      <protection locked="0"/>
    </xf>
    <xf numFmtId="0" fontId="55" fillId="8" borderId="17" applyBorder="0"/>
    <xf numFmtId="4" fontId="17" fillId="4" borderId="15" applyNumberFormat="0" applyProtection="0">
      <alignment vertical="center"/>
    </xf>
    <xf numFmtId="4" fontId="56" fillId="4" borderId="15" applyNumberFormat="0" applyProtection="0">
      <alignment vertical="center"/>
    </xf>
    <xf numFmtId="4" fontId="17" fillId="4" borderId="15" applyNumberFormat="0" applyProtection="0">
      <alignment horizontal="left" vertical="center" indent="1"/>
    </xf>
    <xf numFmtId="0" fontId="17" fillId="4" borderId="15" applyNumberFormat="0" applyProtection="0">
      <alignment horizontal="left" vertical="top" indent="1"/>
    </xf>
    <xf numFmtId="4" fontId="17" fillId="45" borderId="15" applyNumberFormat="0" applyProtection="0">
      <alignment horizontal="right" vertical="center"/>
    </xf>
    <xf numFmtId="4" fontId="56" fillId="45" borderId="15" applyNumberFormat="0" applyProtection="0">
      <alignment horizontal="right" vertical="center"/>
    </xf>
    <xf numFmtId="4" fontId="17" fillId="2" borderId="15" applyNumberFormat="0" applyProtection="0">
      <alignment horizontal="left" vertical="center" indent="1"/>
    </xf>
    <xf numFmtId="0" fontId="17" fillId="2" borderId="15" applyNumberFormat="0" applyProtection="0">
      <alignment horizontal="left" vertical="top" indent="1"/>
    </xf>
    <xf numFmtId="4" fontId="57" fillId="46" borderId="0" applyNumberFormat="0" applyProtection="0">
      <alignment horizontal="left" vertical="center" indent="1"/>
    </xf>
    <xf numFmtId="0" fontId="21" fillId="47" borderId="11"/>
    <xf numFmtId="4" fontId="58" fillId="45" borderId="15" applyNumberFormat="0" applyProtection="0">
      <alignment horizontal="right" vertical="center"/>
    </xf>
    <xf numFmtId="0" fontId="49" fillId="1" borderId="5" applyNumberFormat="0" applyFont="0" applyAlignment="0">
      <alignment horizontal="center"/>
    </xf>
    <xf numFmtId="0" fontId="59" fillId="0" borderId="0" applyNumberFormat="0" applyFill="0" applyBorder="0" applyAlignment="0" applyProtection="0"/>
    <xf numFmtId="0" fontId="60" fillId="0" borderId="0" applyNumberFormat="0" applyFill="0" applyBorder="0" applyAlignment="0">
      <alignment horizontal="center"/>
    </xf>
    <xf numFmtId="164" fontId="15" fillId="0" borderId="0">
      <alignment horizontal="left" wrapText="1"/>
    </xf>
    <xf numFmtId="40" fontId="61" fillId="0" borderId="0" applyBorder="0">
      <alignment horizontal="right"/>
    </xf>
    <xf numFmtId="49" fontId="62" fillId="0" borderId="0">
      <alignment horizontal="left"/>
    </xf>
    <xf numFmtId="0" fontId="59" fillId="0" borderId="0" applyNumberFormat="0" applyFill="0" applyBorder="0" applyAlignment="0" applyProtection="0"/>
    <xf numFmtId="0" fontId="59" fillId="0" borderId="0" applyNumberFormat="0" applyFill="0" applyBorder="0" applyAlignment="0" applyProtection="0"/>
    <xf numFmtId="0" fontId="30" fillId="0" borderId="18" applyNumberFormat="0" applyFill="0" applyAlignment="0" applyProtection="0"/>
    <xf numFmtId="0" fontId="30" fillId="0" borderId="18" applyNumberFormat="0" applyFill="0" applyAlignment="0" applyProtection="0"/>
    <xf numFmtId="37" fontId="21" fillId="48" borderId="0" applyNumberFormat="0" applyBorder="0" applyAlignment="0" applyProtection="0"/>
    <xf numFmtId="37" fontId="63" fillId="0" borderId="0"/>
    <xf numFmtId="3" fontId="64" fillId="0" borderId="10" applyProtection="0"/>
    <xf numFmtId="0" fontId="65" fillId="0" borderId="0" applyNumberFormat="0" applyFill="0" applyBorder="0" applyAlignment="0" applyProtection="0"/>
    <xf numFmtId="0" fontId="65" fillId="0" borderId="0" applyNumberFormat="0" applyFill="0" applyBorder="0" applyAlignment="0" applyProtection="0"/>
    <xf numFmtId="0" fontId="15" fillId="0" borderId="0"/>
    <xf numFmtId="0" fontId="13" fillId="0" borderId="0"/>
    <xf numFmtId="43" fontId="13" fillId="0" borderId="0" applyFont="0" applyFill="0" applyBorder="0" applyAlignment="0" applyProtection="0"/>
    <xf numFmtId="0" fontId="12" fillId="0" borderId="0"/>
    <xf numFmtId="43" fontId="12" fillId="0" borderId="0" applyFont="0" applyFill="0" applyBorder="0" applyAlignment="0" applyProtection="0"/>
    <xf numFmtId="0" fontId="11" fillId="0" borderId="0"/>
    <xf numFmtId="43" fontId="11" fillId="0" borderId="0" applyFont="0" applyFill="0" applyBorder="0" applyAlignment="0" applyProtection="0"/>
    <xf numFmtId="0" fontId="15" fillId="0" borderId="0"/>
    <xf numFmtId="164" fontId="15" fillId="0" borderId="0">
      <alignment horizontal="left" wrapText="1"/>
    </xf>
    <xf numFmtId="0" fontId="14" fillId="13" borderId="0" applyNumberFormat="0" applyBorder="0" applyAlignment="0" applyProtection="0"/>
    <xf numFmtId="0" fontId="14" fillId="14"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20"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2" borderId="0" applyNumberFormat="0" applyBorder="0" applyAlignment="0" applyProtection="0"/>
    <xf numFmtId="0" fontId="14" fillId="13" borderId="0" applyNumberFormat="0" applyBorder="0" applyAlignment="0" applyProtection="0"/>
    <xf numFmtId="0" fontId="14" fillId="14" borderId="0" applyNumberFormat="0" applyBorder="0" applyAlignment="0" applyProtection="0"/>
    <xf numFmtId="0" fontId="14" fillId="26" borderId="0" applyNumberFormat="0" applyBorder="0" applyAlignment="0" applyProtection="0"/>
    <xf numFmtId="0" fontId="14" fillId="18" borderId="0" applyNumberFormat="0" applyBorder="0" applyAlignment="0" applyProtection="0"/>
    <xf numFmtId="173" fontId="15"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44" fontId="14" fillId="0" borderId="0" applyFont="0" applyFill="0" applyBorder="0" applyAlignment="0" applyProtection="0"/>
    <xf numFmtId="174" fontId="15" fillId="0" borderId="0" applyFont="0" applyFill="0" applyBorder="0" applyAlignment="0" applyProtection="0"/>
    <xf numFmtId="44" fontId="15" fillId="0" borderId="0" applyFont="0" applyFill="0" applyBorder="0" applyAlignment="0" applyProtection="0"/>
    <xf numFmtId="0" fontId="10" fillId="0" borderId="0"/>
    <xf numFmtId="0" fontId="10" fillId="0" borderId="0"/>
    <xf numFmtId="0" fontId="10" fillId="0" borderId="0"/>
    <xf numFmtId="0" fontId="15" fillId="0" borderId="0"/>
    <xf numFmtId="0" fontId="10" fillId="0" borderId="0"/>
    <xf numFmtId="0" fontId="10" fillId="0" borderId="0"/>
    <xf numFmtId="9" fontId="15" fillId="0" borderId="0" applyFont="0" applyFill="0" applyBorder="0" applyAlignment="0" applyProtection="0"/>
    <xf numFmtId="4" fontId="17" fillId="45" borderId="0" applyNumberFormat="0" applyProtection="0">
      <alignment horizontal="left" vertical="center" indent="1"/>
    </xf>
    <xf numFmtId="4" fontId="17" fillId="2" borderId="0" applyNumberFormat="0" applyProtection="0">
      <alignment horizontal="left" vertical="center" indent="1"/>
    </xf>
    <xf numFmtId="0" fontId="15" fillId="0" borderId="0"/>
    <xf numFmtId="37" fontId="21" fillId="0" borderId="0"/>
    <xf numFmtId="0" fontId="15" fillId="0" borderId="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9" fillId="0" borderId="0"/>
    <xf numFmtId="0" fontId="9" fillId="0" borderId="0"/>
    <xf numFmtId="0" fontId="9" fillId="0" borderId="0"/>
    <xf numFmtId="0" fontId="15" fillId="0" borderId="0"/>
    <xf numFmtId="0" fontId="9" fillId="0" borderId="0"/>
    <xf numFmtId="0" fontId="9" fillId="0" borderId="0"/>
    <xf numFmtId="0" fontId="15" fillId="0" borderId="0"/>
    <xf numFmtId="0" fontId="15" fillId="0" borderId="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8" fillId="0" borderId="0"/>
    <xf numFmtId="43" fontId="8" fillId="0" borderId="0" applyFont="0" applyFill="0" applyBorder="0" applyAlignment="0" applyProtection="0"/>
    <xf numFmtId="0" fontId="15" fillId="0" borderId="0"/>
    <xf numFmtId="0" fontId="15" fillId="0" borderId="0"/>
    <xf numFmtId="0" fontId="15" fillId="0" borderId="0"/>
    <xf numFmtId="0" fontId="15" fillId="0" borderId="0"/>
    <xf numFmtId="0" fontId="7" fillId="0" borderId="0"/>
    <xf numFmtId="0" fontId="7" fillId="0" borderId="0"/>
    <xf numFmtId="0" fontId="7" fillId="0" borderId="0"/>
    <xf numFmtId="0" fontId="7" fillId="0" borderId="0"/>
    <xf numFmtId="0" fontId="7" fillId="0" borderId="0"/>
    <xf numFmtId="0" fontId="15" fillId="0" borderId="0"/>
    <xf numFmtId="0" fontId="15" fillId="0" borderId="0"/>
    <xf numFmtId="0" fontId="15" fillId="0" borderId="0"/>
    <xf numFmtId="0" fontId="15" fillId="0" borderId="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0" fontId="7" fillId="0" borderId="0"/>
    <xf numFmtId="43" fontId="7" fillId="0" borderId="0" applyFont="0" applyFill="0" applyBorder="0" applyAlignment="0" applyProtection="0"/>
    <xf numFmtId="0" fontId="15" fillId="0" borderId="0"/>
    <xf numFmtId="0" fontId="6" fillId="0" borderId="0"/>
    <xf numFmtId="0" fontId="6" fillId="0"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43" fontId="6" fillId="0" borderId="0" applyFont="0" applyFill="0" applyBorder="0" applyAlignment="0" applyProtection="0"/>
    <xf numFmtId="0" fontId="6" fillId="0" borderId="0"/>
    <xf numFmtId="43"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43" fontId="6" fillId="0" borderId="0" applyFont="0" applyFill="0" applyBorder="0" applyAlignment="0" applyProtection="0"/>
    <xf numFmtId="0" fontId="6" fillId="0" borderId="0"/>
    <xf numFmtId="43" fontId="6" fillId="0" borderId="0" applyFont="0" applyFill="0" applyBorder="0" applyAlignment="0" applyProtection="0"/>
    <xf numFmtId="0" fontId="6" fillId="0" borderId="0"/>
    <xf numFmtId="43" fontId="6"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5" fillId="0" borderId="0"/>
    <xf numFmtId="43" fontId="5" fillId="0" borderId="0" applyFont="0" applyFill="0" applyBorder="0" applyAlignment="0" applyProtection="0"/>
    <xf numFmtId="0" fontId="21" fillId="51" borderId="0"/>
    <xf numFmtId="0" fontId="15" fillId="0" borderId="0"/>
    <xf numFmtId="171" fontId="15" fillId="0" borderId="32">
      <protection locked="0"/>
    </xf>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4" fontId="4" fillId="0" borderId="0" applyFont="0" applyFill="0" applyBorder="0" applyAlignment="0" applyProtection="0"/>
    <xf numFmtId="0" fontId="21" fillId="51" borderId="0"/>
    <xf numFmtId="0" fontId="19" fillId="12" borderId="0" applyNumberFormat="0" applyBorder="0" applyAlignment="0" applyProtection="0"/>
    <xf numFmtId="0" fontId="14" fillId="52" borderId="0" applyNumberFormat="0" applyBorder="0" applyAlignment="0" applyProtection="0"/>
    <xf numFmtId="0" fontId="14" fillId="22" borderId="0" applyNumberFormat="0" applyBorder="0" applyAlignment="0" applyProtection="0"/>
    <xf numFmtId="0" fontId="19" fillId="53" borderId="0" applyNumberFormat="0" applyBorder="0" applyAlignment="0" applyProtection="0"/>
    <xf numFmtId="0" fontId="19" fillId="16" borderId="0" applyNumberFormat="0" applyBorder="0" applyAlignment="0" applyProtection="0"/>
    <xf numFmtId="0" fontId="14" fillId="54" borderId="0" applyNumberFormat="0" applyBorder="0" applyAlignment="0" applyProtection="0"/>
    <xf numFmtId="0" fontId="14" fillId="21" borderId="0" applyNumberFormat="0" applyBorder="0" applyAlignment="0" applyProtection="0"/>
    <xf numFmtId="0" fontId="19" fillId="18" borderId="0" applyNumberFormat="0" applyBorder="0" applyAlignment="0" applyProtection="0"/>
    <xf numFmtId="0" fontId="19" fillId="55" borderId="0" applyNumberFormat="0" applyBorder="0" applyAlignment="0" applyProtection="0"/>
    <xf numFmtId="0" fontId="14" fillId="56" borderId="0" applyNumberFormat="0" applyBorder="0" applyAlignment="0" applyProtection="0"/>
    <xf numFmtId="0" fontId="14" fillId="57" borderId="0" applyNumberFormat="0" applyBorder="0" applyAlignment="0" applyProtection="0"/>
    <xf numFmtId="0" fontId="19" fillId="58" borderId="0" applyNumberFormat="0" applyBorder="0" applyAlignment="0" applyProtection="0"/>
    <xf numFmtId="0" fontId="19" fillId="59" borderId="0" applyNumberFormat="0" applyBorder="0" applyAlignment="0" applyProtection="0"/>
    <xf numFmtId="0" fontId="14" fillId="54" borderId="0" applyNumberFormat="0" applyBorder="0" applyAlignment="0" applyProtection="0"/>
    <xf numFmtId="0" fontId="14" fillId="19" borderId="0" applyNumberFormat="0" applyBorder="0" applyAlignment="0" applyProtection="0"/>
    <xf numFmtId="0" fontId="19" fillId="21" borderId="0" applyNumberFormat="0" applyBorder="0" applyAlignment="0" applyProtection="0"/>
    <xf numFmtId="0" fontId="19" fillId="53" borderId="0" applyNumberFormat="0" applyBorder="0" applyAlignment="0" applyProtection="0"/>
    <xf numFmtId="0" fontId="14" fillId="20" borderId="0" applyNumberFormat="0" applyBorder="0" applyAlignment="0" applyProtection="0"/>
    <xf numFmtId="0" fontId="19" fillId="53" borderId="0" applyNumberFormat="0" applyBorder="0" applyAlignment="0" applyProtection="0"/>
    <xf numFmtId="0" fontId="19" fillId="60" borderId="0" applyNumberFormat="0" applyBorder="0" applyAlignment="0" applyProtection="0"/>
    <xf numFmtId="0" fontId="14" fillId="27" borderId="0" applyNumberFormat="0" applyBorder="0" applyAlignment="0" applyProtection="0"/>
    <xf numFmtId="0" fontId="19" fillId="61" borderId="0" applyNumberFormat="0" applyBorder="0" applyAlignment="0" applyProtection="0"/>
    <xf numFmtId="0" fontId="84" fillId="26" borderId="0" applyNumberFormat="0" applyBorder="0" applyAlignment="0" applyProtection="0"/>
    <xf numFmtId="0" fontId="85" fillId="62" borderId="33" applyNumberFormat="0" applyAlignment="0" applyProtection="0"/>
    <xf numFmtId="0" fontId="27" fillId="59" borderId="3" applyNumberFormat="0" applyAlignment="0" applyProtection="0"/>
    <xf numFmtId="0" fontId="30" fillId="63" borderId="0" applyNumberFormat="0" applyBorder="0" applyAlignment="0" applyProtection="0"/>
    <xf numFmtId="0" fontId="30" fillId="64" borderId="0" applyNumberFormat="0" applyBorder="0" applyAlignment="0" applyProtection="0"/>
    <xf numFmtId="0" fontId="14" fillId="57" borderId="0" applyNumberFormat="0" applyBorder="0" applyAlignment="0" applyProtection="0"/>
    <xf numFmtId="0" fontId="37" fillId="0" borderId="34" applyNumberFormat="0" applyFill="0" applyAlignment="0" applyProtection="0"/>
    <xf numFmtId="0" fontId="38" fillId="0" borderId="35" applyNumberFormat="0" applyFill="0" applyAlignment="0" applyProtection="0"/>
    <xf numFmtId="0" fontId="42" fillId="27" borderId="33" applyNumberFormat="0" applyAlignment="0" applyProtection="0"/>
    <xf numFmtId="0" fontId="33" fillId="0" borderId="36" applyNumberFormat="0" applyFill="0" applyAlignment="0" applyProtection="0"/>
    <xf numFmtId="0" fontId="33" fillId="27" borderId="0" applyNumberFormat="0" applyBorder="0" applyAlignment="0" applyProtection="0"/>
    <xf numFmtId="0" fontId="21" fillId="26" borderId="33" applyNumberFormat="0" applyFont="0" applyAlignment="0" applyProtection="0"/>
    <xf numFmtId="0" fontId="47" fillId="62" borderId="14" applyNumberFormat="0" applyAlignment="0" applyProtection="0"/>
    <xf numFmtId="4" fontId="21" fillId="36" borderId="33" applyNumberFormat="0" applyProtection="0">
      <alignment vertical="center"/>
    </xf>
    <xf numFmtId="4" fontId="87" fillId="48" borderId="33" applyNumberFormat="0" applyProtection="0">
      <alignment vertical="center"/>
    </xf>
    <xf numFmtId="4" fontId="21" fillId="48" borderId="33" applyNumberFormat="0" applyProtection="0">
      <alignment horizontal="left" vertical="center" indent="1"/>
    </xf>
    <xf numFmtId="0" fontId="81" fillId="36" borderId="15" applyNumberFormat="0" applyProtection="0">
      <alignment horizontal="left" vertical="top" indent="1"/>
    </xf>
    <xf numFmtId="4" fontId="21" fillId="65" borderId="33" applyNumberFormat="0" applyProtection="0">
      <alignment horizontal="left" vertical="center" indent="1"/>
    </xf>
    <xf numFmtId="4" fontId="21" fillId="7" borderId="33" applyNumberFormat="0" applyProtection="0">
      <alignment horizontal="right" vertical="center"/>
    </xf>
    <xf numFmtId="4" fontId="21" fillId="66" borderId="33" applyNumberFormat="0" applyProtection="0">
      <alignment horizontal="right" vertical="center"/>
    </xf>
    <xf numFmtId="4" fontId="21" fillId="38" borderId="37" applyNumberFormat="0" applyProtection="0">
      <alignment horizontal="right" vertical="center"/>
    </xf>
    <xf numFmtId="4" fontId="21" fillId="39" borderId="33" applyNumberFormat="0" applyProtection="0">
      <alignment horizontal="right" vertical="center"/>
    </xf>
    <xf numFmtId="4" fontId="21" fillId="40" borderId="33" applyNumberFormat="0" applyProtection="0">
      <alignment horizontal="right" vertical="center"/>
    </xf>
    <xf numFmtId="4" fontId="21" fillId="41" borderId="33" applyNumberFormat="0" applyProtection="0">
      <alignment horizontal="right" vertical="center"/>
    </xf>
    <xf numFmtId="4" fontId="21" fillId="9" borderId="33" applyNumberFormat="0" applyProtection="0">
      <alignment horizontal="right" vertical="center"/>
    </xf>
    <xf numFmtId="4" fontId="21" fillId="42" borderId="33" applyNumberFormat="0" applyProtection="0">
      <alignment horizontal="right" vertical="center"/>
    </xf>
    <xf numFmtId="4" fontId="21" fillId="43" borderId="33" applyNumberFormat="0" applyProtection="0">
      <alignment horizontal="right" vertical="center"/>
    </xf>
    <xf numFmtId="4" fontId="21" fillId="44" borderId="37" applyNumberFormat="0" applyProtection="0">
      <alignment horizontal="left" vertical="center" indent="1"/>
    </xf>
    <xf numFmtId="4" fontId="15" fillId="8" borderId="37" applyNumberFormat="0" applyProtection="0">
      <alignment horizontal="left" vertical="center" indent="1"/>
    </xf>
    <xf numFmtId="4" fontId="15" fillId="8" borderId="37" applyNumberFormat="0" applyProtection="0">
      <alignment horizontal="left" vertical="center" indent="1"/>
    </xf>
    <xf numFmtId="4" fontId="21" fillId="2" borderId="33" applyNumberFormat="0" applyProtection="0">
      <alignment horizontal="right" vertical="center"/>
    </xf>
    <xf numFmtId="4" fontId="21" fillId="45" borderId="37" applyNumberFormat="0" applyProtection="0">
      <alignment horizontal="left" vertical="center" indent="1"/>
    </xf>
    <xf numFmtId="4" fontId="21" fillId="2" borderId="37" applyNumberFormat="0" applyProtection="0">
      <alignment horizontal="left" vertical="center" indent="1"/>
    </xf>
    <xf numFmtId="0" fontId="21" fillId="10" borderId="33" applyNumberFormat="0" applyProtection="0">
      <alignment horizontal="left" vertical="center" indent="1"/>
    </xf>
    <xf numFmtId="0" fontId="21" fillId="8" borderId="15" applyNumberFormat="0" applyProtection="0">
      <alignment horizontal="left" vertical="top" indent="1"/>
    </xf>
    <xf numFmtId="0" fontId="21" fillId="67" borderId="33" applyNumberFormat="0" applyProtection="0">
      <alignment horizontal="left" vertical="center" indent="1"/>
    </xf>
    <xf numFmtId="0" fontId="21" fillId="2" borderId="15" applyNumberFormat="0" applyProtection="0">
      <alignment horizontal="left" vertical="top" indent="1"/>
    </xf>
    <xf numFmtId="0" fontId="21" fillId="6" borderId="33" applyNumberFormat="0" applyProtection="0">
      <alignment horizontal="left" vertical="center" indent="1"/>
    </xf>
    <xf numFmtId="0" fontId="21" fillId="6" borderId="15" applyNumberFormat="0" applyProtection="0">
      <alignment horizontal="left" vertical="top" indent="1"/>
    </xf>
    <xf numFmtId="0" fontId="21" fillId="45" borderId="33" applyNumberFormat="0" applyProtection="0">
      <alignment horizontal="left" vertical="center" indent="1"/>
    </xf>
    <xf numFmtId="0" fontId="21" fillId="45" borderId="15" applyNumberFormat="0" applyProtection="0">
      <alignment horizontal="left" vertical="top" indent="1"/>
    </xf>
    <xf numFmtId="0" fontId="21" fillId="5" borderId="38" applyNumberFormat="0">
      <protection locked="0"/>
    </xf>
    <xf numFmtId="4" fontId="80" fillId="4" borderId="15" applyNumberFormat="0" applyProtection="0">
      <alignment vertical="center"/>
    </xf>
    <xf numFmtId="4" fontId="87" fillId="35" borderId="11" applyNumberFormat="0" applyProtection="0">
      <alignment vertical="center"/>
    </xf>
    <xf numFmtId="4" fontId="80" fillId="10" borderId="15" applyNumberFormat="0" applyProtection="0">
      <alignment horizontal="left" vertical="center" indent="1"/>
    </xf>
    <xf numFmtId="0" fontId="80" fillId="4" borderId="15" applyNumberFormat="0" applyProtection="0">
      <alignment horizontal="left" vertical="top" indent="1"/>
    </xf>
    <xf numFmtId="4" fontId="21" fillId="0" borderId="33" applyNumberFormat="0" applyProtection="0">
      <alignment horizontal="right" vertical="center"/>
    </xf>
    <xf numFmtId="4" fontId="87" fillId="68" borderId="33" applyNumberFormat="0" applyProtection="0">
      <alignment horizontal="right" vertical="center"/>
    </xf>
    <xf numFmtId="4" fontId="21" fillId="65" borderId="33" applyNumberFormat="0" applyProtection="0">
      <alignment horizontal="left" vertical="center" indent="1"/>
    </xf>
    <xf numFmtId="0" fontId="80" fillId="2" borderId="15" applyNumberFormat="0" applyProtection="0">
      <alignment horizontal="left" vertical="top" indent="1"/>
    </xf>
    <xf numFmtId="4" fontId="82" fillId="46" borderId="37" applyNumberFormat="0" applyProtection="0">
      <alignment horizontal="left" vertical="center" indent="1"/>
    </xf>
    <xf numFmtId="4" fontId="83" fillId="5" borderId="33" applyNumberFormat="0" applyProtection="0">
      <alignment horizontal="right" vertical="center"/>
    </xf>
    <xf numFmtId="0" fontId="86" fillId="0" borderId="0" applyNumberFormat="0" applyFill="0" applyBorder="0" applyAlignment="0" applyProtection="0"/>
    <xf numFmtId="175" fontId="15" fillId="0" borderId="0"/>
    <xf numFmtId="44" fontId="15" fillId="0" borderId="0" applyFont="0" applyFill="0" applyBorder="0" applyAlignment="0" applyProtection="0"/>
    <xf numFmtId="175" fontId="4" fillId="0" borderId="0"/>
    <xf numFmtId="9" fontId="15" fillId="0" borderId="0" applyFont="0" applyFill="0" applyBorder="0" applyAlignment="0" applyProtection="0"/>
    <xf numFmtId="175" fontId="19" fillId="12" borderId="0" applyNumberFormat="0" applyBorder="0" applyAlignment="0" applyProtection="0"/>
    <xf numFmtId="175" fontId="19" fillId="12" borderId="0" applyNumberFormat="0" applyBorder="0" applyAlignment="0" applyProtection="0"/>
    <xf numFmtId="175" fontId="19" fillId="12" borderId="0" applyNumberFormat="0" applyBorder="0" applyAlignment="0" applyProtection="0"/>
    <xf numFmtId="175" fontId="19" fillId="16" borderId="0" applyNumberFormat="0" applyBorder="0" applyAlignment="0" applyProtection="0"/>
    <xf numFmtId="175" fontId="19" fillId="16" borderId="0" applyNumberFormat="0" applyBorder="0" applyAlignment="0" applyProtection="0"/>
    <xf numFmtId="175" fontId="19" fillId="16" borderId="0" applyNumberFormat="0" applyBorder="0" applyAlignment="0" applyProtection="0"/>
    <xf numFmtId="175" fontId="19" fillId="55" borderId="0" applyNumberFormat="0" applyBorder="0" applyAlignment="0" applyProtection="0"/>
    <xf numFmtId="175" fontId="19" fillId="55" borderId="0" applyNumberFormat="0" applyBorder="0" applyAlignment="0" applyProtection="0"/>
    <xf numFmtId="175" fontId="19" fillId="55" borderId="0" applyNumberFormat="0" applyBorder="0" applyAlignment="0" applyProtection="0"/>
    <xf numFmtId="175" fontId="19" fillId="59" borderId="0" applyNumberFormat="0" applyBorder="0" applyAlignment="0" applyProtection="0"/>
    <xf numFmtId="175" fontId="19" fillId="59" borderId="0" applyNumberFormat="0" applyBorder="0" applyAlignment="0" applyProtection="0"/>
    <xf numFmtId="175" fontId="19" fillId="59" borderId="0" applyNumberFormat="0" applyBorder="0" applyAlignment="0" applyProtection="0"/>
    <xf numFmtId="175" fontId="19" fillId="53" borderId="0" applyNumberFormat="0" applyBorder="0" applyAlignment="0" applyProtection="0"/>
    <xf numFmtId="175" fontId="19" fillId="53" borderId="0" applyNumberFormat="0" applyBorder="0" applyAlignment="0" applyProtection="0"/>
    <xf numFmtId="175" fontId="19" fillId="53" borderId="0" applyNumberFormat="0" applyBorder="0" applyAlignment="0" applyProtection="0"/>
    <xf numFmtId="175" fontId="19" fillId="60" borderId="0" applyNumberFormat="0" applyBorder="0" applyAlignment="0" applyProtection="0"/>
    <xf numFmtId="175" fontId="19" fillId="60" borderId="0" applyNumberFormat="0" applyBorder="0" applyAlignment="0" applyProtection="0"/>
    <xf numFmtId="175" fontId="19" fillId="60" borderId="0" applyNumberFormat="0" applyBorder="0" applyAlignment="0" applyProtection="0"/>
    <xf numFmtId="176" fontId="85" fillId="62" borderId="33" applyNumberFormat="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14" fillId="0" borderId="0"/>
    <xf numFmtId="0" fontId="14" fillId="0" borderId="0"/>
    <xf numFmtId="0" fontId="14" fillId="0" borderId="0"/>
    <xf numFmtId="0" fontId="88" fillId="0" borderId="0" applyNumberFormat="0" applyFill="0" applyBorder="0" applyAlignment="0" applyProtection="0">
      <alignment vertical="top"/>
      <protection locked="0"/>
    </xf>
    <xf numFmtId="176" fontId="42" fillId="27" borderId="33" applyNumberFormat="0" applyAlignment="0" applyProtection="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176" fontId="4" fillId="0" borderId="0"/>
    <xf numFmtId="0" fontId="15" fillId="0" borderId="0"/>
    <xf numFmtId="175" fontId="4" fillId="0" borderId="0"/>
    <xf numFmtId="0" fontId="4" fillId="0" borderId="0"/>
    <xf numFmtId="175" fontId="21" fillId="51" borderId="0"/>
    <xf numFmtId="175" fontId="21" fillId="51" borderId="0"/>
    <xf numFmtId="176" fontId="21" fillId="51" borderId="0"/>
    <xf numFmtId="0" fontId="4" fillId="0" borderId="0"/>
    <xf numFmtId="0" fontId="4" fillId="0" borderId="0"/>
    <xf numFmtId="0" fontId="4" fillId="0" borderId="0"/>
    <xf numFmtId="176" fontId="4" fillId="0" borderId="0"/>
    <xf numFmtId="0" fontId="4" fillId="0" borderId="0"/>
    <xf numFmtId="175" fontId="4" fillId="0" borderId="0"/>
    <xf numFmtId="0" fontId="15" fillId="0" borderId="0"/>
    <xf numFmtId="0" fontId="15" fillId="0" borderId="0"/>
    <xf numFmtId="177" fontId="4" fillId="0" borderId="0"/>
    <xf numFmtId="175" fontId="4" fillId="0" borderId="0"/>
    <xf numFmtId="175" fontId="4" fillId="0" borderId="0"/>
    <xf numFmtId="177" fontId="4" fillId="0" borderId="0"/>
    <xf numFmtId="177" fontId="4" fillId="0" borderId="0"/>
    <xf numFmtId="177" fontId="4" fillId="0" borderId="0"/>
    <xf numFmtId="177" fontId="4" fillId="0" borderId="0"/>
    <xf numFmtId="175" fontId="4" fillId="0" borderId="0"/>
    <xf numFmtId="0" fontId="89" fillId="0" borderId="0"/>
    <xf numFmtId="176" fontId="21" fillId="26" borderId="33" applyNumberFormat="0" applyFont="0" applyAlignment="0" applyProtection="0"/>
    <xf numFmtId="176" fontId="47" fillId="62" borderId="14" applyNumberFormat="0" applyAlignment="0" applyProtection="0"/>
    <xf numFmtId="9" fontId="4" fillId="0" borderId="0" applyFont="0" applyFill="0" applyBorder="0" applyAlignment="0" applyProtection="0"/>
    <xf numFmtId="4" fontId="21" fillId="36" borderId="33" applyNumberFormat="0" applyProtection="0">
      <alignment vertical="center"/>
    </xf>
    <xf numFmtId="4" fontId="21" fillId="48" borderId="33" applyNumberFormat="0" applyProtection="0">
      <alignment horizontal="left" vertical="center" indent="1"/>
    </xf>
    <xf numFmtId="4" fontId="21" fillId="65" borderId="33" applyNumberFormat="0" applyProtection="0">
      <alignment horizontal="left" vertical="center" indent="1"/>
    </xf>
    <xf numFmtId="4" fontId="21" fillId="7" borderId="33" applyNumberFormat="0" applyProtection="0">
      <alignment horizontal="right" vertical="center"/>
    </xf>
    <xf numFmtId="4" fontId="21" fillId="66" borderId="33" applyNumberFormat="0" applyProtection="0">
      <alignment horizontal="right" vertical="center"/>
    </xf>
    <xf numFmtId="4" fontId="21" fillId="38" borderId="37" applyNumberFormat="0" applyProtection="0">
      <alignment horizontal="right" vertical="center"/>
    </xf>
    <xf numFmtId="4" fontId="21" fillId="39" borderId="33" applyNumberFormat="0" applyProtection="0">
      <alignment horizontal="right" vertical="center"/>
    </xf>
    <xf numFmtId="4" fontId="21" fillId="40" borderId="33" applyNumberFormat="0" applyProtection="0">
      <alignment horizontal="right" vertical="center"/>
    </xf>
    <xf numFmtId="4" fontId="21" fillId="41" borderId="33" applyNumberFormat="0" applyProtection="0">
      <alignment horizontal="right" vertical="center"/>
    </xf>
    <xf numFmtId="4" fontId="21" fillId="9" borderId="33" applyNumberFormat="0" applyProtection="0">
      <alignment horizontal="right" vertical="center"/>
    </xf>
    <xf numFmtId="4" fontId="21" fillId="42" borderId="33" applyNumberFormat="0" applyProtection="0">
      <alignment horizontal="right" vertical="center"/>
    </xf>
    <xf numFmtId="4" fontId="21" fillId="43" borderId="33" applyNumberFormat="0" applyProtection="0">
      <alignment horizontal="right" vertical="center"/>
    </xf>
    <xf numFmtId="4" fontId="21" fillId="44" borderId="37" applyNumberFormat="0" applyProtection="0">
      <alignment horizontal="left" vertical="center" indent="1"/>
    </xf>
    <xf numFmtId="4" fontId="21" fillId="2" borderId="33" applyNumberFormat="0" applyProtection="0">
      <alignment horizontal="right" vertical="center"/>
    </xf>
    <xf numFmtId="4" fontId="21" fillId="45" borderId="37" applyNumberFormat="0" applyProtection="0">
      <alignment horizontal="left" vertical="center" indent="1"/>
    </xf>
    <xf numFmtId="4" fontId="21" fillId="2" borderId="37" applyNumberFormat="0" applyProtection="0">
      <alignment horizontal="left" vertical="center" indent="1"/>
    </xf>
    <xf numFmtId="176" fontId="21" fillId="10" borderId="33" applyNumberFormat="0" applyProtection="0">
      <alignment horizontal="left" vertical="center" indent="1"/>
    </xf>
    <xf numFmtId="176" fontId="21" fillId="67" borderId="33" applyNumberFormat="0" applyProtection="0">
      <alignment horizontal="left" vertical="center" indent="1"/>
    </xf>
    <xf numFmtId="176" fontId="21" fillId="6" borderId="33" applyNumberFormat="0" applyProtection="0">
      <alignment horizontal="left" vertical="center" indent="1"/>
    </xf>
    <xf numFmtId="176" fontId="21" fillId="45" borderId="33" applyNumberFormat="0" applyProtection="0">
      <alignment horizontal="left" vertical="center" indent="1"/>
    </xf>
    <xf numFmtId="176" fontId="55" fillId="8" borderId="17" applyBorder="0"/>
    <xf numFmtId="4" fontId="21" fillId="0" borderId="33" applyNumberFormat="0" applyProtection="0">
      <alignment horizontal="right" vertical="center"/>
    </xf>
    <xf numFmtId="4" fontId="21" fillId="65" borderId="33" applyNumberFormat="0" applyProtection="0">
      <alignment horizontal="left" vertical="center" indent="1"/>
    </xf>
    <xf numFmtId="176" fontId="21" fillId="47" borderId="11"/>
    <xf numFmtId="176" fontId="21" fillId="47" borderId="11"/>
    <xf numFmtId="176" fontId="30" fillId="0" borderId="18" applyNumberFormat="0" applyFill="0" applyAlignment="0" applyProtection="0"/>
    <xf numFmtId="176" fontId="30" fillId="0" borderId="18" applyNumberFormat="0" applyFill="0" applyAlignment="0" applyProtection="0"/>
    <xf numFmtId="0" fontId="21" fillId="51" borderId="0"/>
    <xf numFmtId="0" fontId="19" fillId="12" borderId="0" applyNumberFormat="0" applyBorder="0" applyAlignment="0" applyProtection="0"/>
    <xf numFmtId="0" fontId="19" fillId="16" borderId="0" applyNumberFormat="0" applyBorder="0" applyAlignment="0" applyProtection="0"/>
    <xf numFmtId="0" fontId="19" fillId="55" borderId="0" applyNumberFormat="0" applyBorder="0" applyAlignment="0" applyProtection="0"/>
    <xf numFmtId="0" fontId="19" fillId="59" borderId="0" applyNumberFormat="0" applyBorder="0" applyAlignment="0" applyProtection="0"/>
    <xf numFmtId="0" fontId="19" fillId="53" borderId="0" applyNumberFormat="0" applyBorder="0" applyAlignment="0" applyProtection="0"/>
    <xf numFmtId="0" fontId="19" fillId="60"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2" fillId="27" borderId="33" applyNumberFormat="0" applyAlignment="0" applyProtection="0"/>
    <xf numFmtId="0" fontId="4" fillId="0" borderId="0"/>
    <xf numFmtId="0" fontId="4" fillId="0" borderId="0"/>
    <xf numFmtId="0" fontId="4" fillId="0" borderId="0"/>
    <xf numFmtId="0" fontId="4" fillId="0" borderId="0"/>
    <xf numFmtId="0" fontId="4" fillId="0" borderId="0"/>
    <xf numFmtId="0" fontId="42" fillId="27" borderId="33" applyNumberFormat="0" applyAlignment="0" applyProtection="0"/>
    <xf numFmtId="0" fontId="19" fillId="60" borderId="0" applyNumberFormat="0" applyBorder="0" applyAlignment="0" applyProtection="0"/>
    <xf numFmtId="0" fontId="19" fillId="53" borderId="0" applyNumberFormat="0" applyBorder="0" applyAlignment="0" applyProtection="0"/>
    <xf numFmtId="0" fontId="19" fillId="59" borderId="0" applyNumberFormat="0" applyBorder="0" applyAlignment="0" applyProtection="0"/>
    <xf numFmtId="0" fontId="19" fillId="55" borderId="0" applyNumberFormat="0" applyBorder="0" applyAlignment="0" applyProtection="0"/>
    <xf numFmtId="0" fontId="19" fillId="16" borderId="0" applyNumberFormat="0" applyBorder="0" applyAlignment="0" applyProtection="0"/>
    <xf numFmtId="0" fontId="19" fillId="12" borderId="0" applyNumberFormat="0" applyBorder="0" applyAlignment="0" applyProtection="0"/>
    <xf numFmtId="0" fontId="21" fillId="51" borderId="0"/>
    <xf numFmtId="0" fontId="15" fillId="0" borderId="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3" fillId="0" borderId="0"/>
    <xf numFmtId="43" fontId="3"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164" fontId="15" fillId="0" borderId="0">
      <alignment horizontal="left" wrapText="1"/>
    </xf>
    <xf numFmtId="164" fontId="15" fillId="0" borderId="0">
      <alignment horizontal="left" wrapText="1"/>
    </xf>
    <xf numFmtId="178" fontId="1" fillId="69" borderId="0" applyNumberFormat="0" applyBorder="0" applyAlignment="0" applyProtection="0"/>
    <xf numFmtId="178" fontId="17" fillId="2" borderId="0" applyNumberFormat="0" applyBorder="0" applyAlignment="0" applyProtection="0"/>
    <xf numFmtId="178" fontId="17" fillId="2" borderId="0" applyNumberFormat="0" applyBorder="0" applyAlignment="0" applyProtection="0"/>
    <xf numFmtId="178" fontId="1" fillId="69" borderId="0" applyNumberFormat="0" applyBorder="0" applyAlignment="0" applyProtection="0"/>
    <xf numFmtId="178" fontId="1" fillId="69" borderId="0" applyNumberFormat="0" applyBorder="0" applyAlignment="0" applyProtection="0"/>
    <xf numFmtId="178" fontId="14" fillId="70" borderId="0" applyNumberFormat="0" applyBorder="0" applyAlignment="0" applyProtection="0"/>
    <xf numFmtId="178" fontId="17" fillId="2" borderId="0" applyNumberFormat="0" applyBorder="0" applyAlignment="0" applyProtection="0"/>
    <xf numFmtId="178" fontId="1" fillId="71" borderId="0" applyNumberFormat="0" applyBorder="0" applyAlignment="0" applyProtection="0"/>
    <xf numFmtId="178" fontId="17" fillId="3" borderId="0" applyNumberFormat="0" applyBorder="0" applyAlignment="0" applyProtection="0"/>
    <xf numFmtId="178" fontId="17" fillId="3" borderId="0" applyNumberFormat="0" applyBorder="0" applyAlignment="0" applyProtection="0"/>
    <xf numFmtId="178" fontId="1" fillId="71" borderId="0" applyNumberFormat="0" applyBorder="0" applyAlignment="0" applyProtection="0"/>
    <xf numFmtId="178" fontId="1" fillId="71" borderId="0" applyNumberFormat="0" applyBorder="0" applyAlignment="0" applyProtection="0"/>
    <xf numFmtId="178" fontId="14" fillId="7" borderId="0" applyNumberFormat="0" applyBorder="0" applyAlignment="0" applyProtection="0"/>
    <xf numFmtId="178" fontId="17" fillId="3" borderId="0" applyNumberFormat="0" applyBorder="0" applyAlignment="0" applyProtection="0"/>
    <xf numFmtId="178" fontId="1" fillId="72" borderId="0" applyNumberFormat="0" applyBorder="0" applyAlignment="0" applyProtection="0"/>
    <xf numFmtId="178" fontId="17" fillId="4" borderId="0" applyNumberFormat="0" applyBorder="0" applyAlignment="0" applyProtection="0"/>
    <xf numFmtId="178" fontId="17" fillId="4" borderId="0" applyNumberFormat="0" applyBorder="0" applyAlignment="0" applyProtection="0"/>
    <xf numFmtId="178" fontId="1" fillId="72" borderId="0" applyNumberFormat="0" applyBorder="0" applyAlignment="0" applyProtection="0"/>
    <xf numFmtId="178" fontId="1" fillId="72" borderId="0" applyNumberFormat="0" applyBorder="0" applyAlignment="0" applyProtection="0"/>
    <xf numFmtId="178" fontId="14" fillId="73" borderId="0" applyNumberFormat="0" applyBorder="0" applyAlignment="0" applyProtection="0"/>
    <xf numFmtId="178" fontId="17" fillId="4" borderId="0" applyNumberFormat="0" applyBorder="0" applyAlignment="0" applyProtection="0"/>
    <xf numFmtId="178" fontId="1" fillId="74" borderId="0" applyNumberFormat="0" applyBorder="0" applyAlignment="0" applyProtection="0"/>
    <xf numFmtId="178" fontId="17" fillId="5" borderId="0" applyNumberFormat="0" applyBorder="0" applyAlignment="0" applyProtection="0"/>
    <xf numFmtId="178" fontId="17" fillId="5" borderId="0" applyNumberFormat="0" applyBorder="0" applyAlignment="0" applyProtection="0"/>
    <xf numFmtId="178" fontId="1" fillId="74" borderId="0" applyNumberFormat="0" applyBorder="0" applyAlignment="0" applyProtection="0"/>
    <xf numFmtId="178" fontId="1" fillId="74" borderId="0" applyNumberFormat="0" applyBorder="0" applyAlignment="0" applyProtection="0"/>
    <xf numFmtId="178" fontId="14" fillId="75" borderId="0" applyNumberFormat="0" applyBorder="0" applyAlignment="0" applyProtection="0"/>
    <xf numFmtId="178" fontId="17" fillId="5" borderId="0" applyNumberFormat="0" applyBorder="0" applyAlignment="0" applyProtection="0"/>
    <xf numFmtId="178" fontId="1" fillId="76" borderId="0" applyNumberFormat="0" applyBorder="0" applyAlignment="0" applyProtection="0"/>
    <xf numFmtId="178" fontId="17" fillId="6" borderId="0" applyNumberFormat="0" applyBorder="0" applyAlignment="0" applyProtection="0"/>
    <xf numFmtId="178" fontId="17" fillId="6" borderId="0" applyNumberFormat="0" applyBorder="0" applyAlignment="0" applyProtection="0"/>
    <xf numFmtId="178" fontId="1" fillId="76" borderId="0" applyNumberFormat="0" applyBorder="0" applyAlignment="0" applyProtection="0"/>
    <xf numFmtId="178" fontId="1" fillId="76" borderId="0" applyNumberFormat="0" applyBorder="0" applyAlignment="0" applyProtection="0"/>
    <xf numFmtId="178" fontId="14" fillId="77" borderId="0" applyNumberFormat="0" applyBorder="0" applyAlignment="0" applyProtection="0"/>
    <xf numFmtId="178" fontId="17" fillId="6" borderId="0" applyNumberFormat="0" applyBorder="0" applyAlignment="0" applyProtection="0"/>
    <xf numFmtId="178" fontId="1" fillId="78" borderId="0" applyNumberFormat="0" applyBorder="0" applyAlignment="0" applyProtection="0"/>
    <xf numFmtId="178" fontId="17" fillId="7" borderId="0" applyNumberFormat="0" applyBorder="0" applyAlignment="0" applyProtection="0"/>
    <xf numFmtId="178" fontId="17" fillId="7" borderId="0" applyNumberFormat="0" applyBorder="0" applyAlignment="0" applyProtection="0"/>
    <xf numFmtId="178" fontId="1" fillId="78" borderId="0" applyNumberFormat="0" applyBorder="0" applyAlignment="0" applyProtection="0"/>
    <xf numFmtId="178" fontId="1" fillId="78" borderId="0" applyNumberFormat="0" applyBorder="0" applyAlignment="0" applyProtection="0"/>
    <xf numFmtId="178" fontId="14" fillId="11" borderId="0" applyNumberFormat="0" applyBorder="0" applyAlignment="0" applyProtection="0"/>
    <xf numFmtId="178" fontId="17" fillId="7" borderId="0" applyNumberFormat="0" applyBorder="0" applyAlignment="0" applyProtection="0"/>
    <xf numFmtId="178" fontId="1" fillId="79" borderId="0" applyNumberFormat="0" applyBorder="0" applyAlignment="0" applyProtection="0"/>
    <xf numFmtId="178" fontId="17" fillId="8" borderId="0" applyNumberFormat="0" applyBorder="0" applyAlignment="0" applyProtection="0"/>
    <xf numFmtId="178" fontId="17" fillId="8" borderId="0" applyNumberFormat="0" applyBorder="0" applyAlignment="0" applyProtection="0"/>
    <xf numFmtId="178" fontId="1" fillId="79" borderId="0" applyNumberFormat="0" applyBorder="0" applyAlignment="0" applyProtection="0"/>
    <xf numFmtId="178" fontId="1" fillId="79" borderId="0" applyNumberFormat="0" applyBorder="0" applyAlignment="0" applyProtection="0"/>
    <xf numFmtId="178" fontId="14" fillId="6" borderId="0" applyNumberFormat="0" applyBorder="0" applyAlignment="0" applyProtection="0"/>
    <xf numFmtId="178" fontId="17" fillId="8" borderId="0" applyNumberFormat="0" applyBorder="0" applyAlignment="0" applyProtection="0"/>
    <xf numFmtId="178" fontId="1" fillId="80" borderId="0" applyNumberFormat="0" applyBorder="0" applyAlignment="0" applyProtection="0"/>
    <xf numFmtId="178" fontId="17" fillId="3" borderId="0" applyNumberFormat="0" applyBorder="0" applyAlignment="0" applyProtection="0"/>
    <xf numFmtId="178" fontId="17" fillId="3" borderId="0" applyNumberFormat="0" applyBorder="0" applyAlignment="0" applyProtection="0"/>
    <xf numFmtId="178" fontId="1" fillId="80" borderId="0" applyNumberFormat="0" applyBorder="0" applyAlignment="0" applyProtection="0"/>
    <xf numFmtId="178" fontId="1" fillId="80" borderId="0" applyNumberFormat="0" applyBorder="0" applyAlignment="0" applyProtection="0"/>
    <xf numFmtId="178" fontId="14" fillId="3" borderId="0" applyNumberFormat="0" applyBorder="0" applyAlignment="0" applyProtection="0"/>
    <xf numFmtId="178" fontId="17" fillId="3" borderId="0" applyNumberFormat="0" applyBorder="0" applyAlignment="0" applyProtection="0"/>
    <xf numFmtId="178" fontId="1" fillId="81" borderId="0" applyNumberFormat="0" applyBorder="0" applyAlignment="0" applyProtection="0"/>
    <xf numFmtId="178" fontId="17" fillId="9" borderId="0" applyNumberFormat="0" applyBorder="0" applyAlignment="0" applyProtection="0"/>
    <xf numFmtId="178" fontId="17" fillId="9" borderId="0" applyNumberFormat="0" applyBorder="0" applyAlignment="0" applyProtection="0"/>
    <xf numFmtId="178" fontId="1" fillId="81" borderId="0" applyNumberFormat="0" applyBorder="0" applyAlignment="0" applyProtection="0"/>
    <xf numFmtId="178" fontId="1" fillId="81" borderId="0" applyNumberFormat="0" applyBorder="0" applyAlignment="0" applyProtection="0"/>
    <xf numFmtId="178" fontId="14" fillId="43" borderId="0" applyNumberFormat="0" applyBorder="0" applyAlignment="0" applyProtection="0"/>
    <xf numFmtId="178" fontId="17" fillId="9" borderId="0" applyNumberFormat="0" applyBorder="0" applyAlignment="0" applyProtection="0"/>
    <xf numFmtId="178" fontId="1" fillId="82" borderId="0" applyNumberFormat="0" applyBorder="0" applyAlignment="0" applyProtection="0"/>
    <xf numFmtId="178" fontId="17" fillId="10" borderId="0" applyNumberFormat="0" applyBorder="0" applyAlignment="0" applyProtection="0"/>
    <xf numFmtId="178" fontId="17" fillId="10" borderId="0" applyNumberFormat="0" applyBorder="0" applyAlignment="0" applyProtection="0"/>
    <xf numFmtId="178" fontId="1" fillId="82" borderId="0" applyNumberFormat="0" applyBorder="0" applyAlignment="0" applyProtection="0"/>
    <xf numFmtId="178" fontId="1" fillId="82" borderId="0" applyNumberFormat="0" applyBorder="0" applyAlignment="0" applyProtection="0"/>
    <xf numFmtId="178" fontId="14" fillId="75" borderId="0" applyNumberFormat="0" applyBorder="0" applyAlignment="0" applyProtection="0"/>
    <xf numFmtId="178" fontId="17" fillId="10" borderId="0" applyNumberFormat="0" applyBorder="0" applyAlignment="0" applyProtection="0"/>
    <xf numFmtId="178" fontId="1" fillId="83" borderId="0" applyNumberFormat="0" applyBorder="0" applyAlignment="0" applyProtection="0"/>
    <xf numFmtId="178" fontId="17" fillId="8" borderId="0" applyNumberFormat="0" applyBorder="0" applyAlignment="0" applyProtection="0"/>
    <xf numFmtId="178" fontId="17" fillId="8" borderId="0" applyNumberFormat="0" applyBorder="0" applyAlignment="0" applyProtection="0"/>
    <xf numFmtId="178" fontId="1" fillId="83" borderId="0" applyNumberFormat="0" applyBorder="0" applyAlignment="0" applyProtection="0"/>
    <xf numFmtId="178" fontId="1" fillId="83" borderId="0" applyNumberFormat="0" applyBorder="0" applyAlignment="0" applyProtection="0"/>
    <xf numFmtId="178" fontId="14" fillId="6" borderId="0" applyNumberFormat="0" applyBorder="0" applyAlignment="0" applyProtection="0"/>
    <xf numFmtId="178" fontId="17" fillId="8" borderId="0" applyNumberFormat="0" applyBorder="0" applyAlignment="0" applyProtection="0"/>
    <xf numFmtId="178" fontId="1" fillId="84" borderId="0" applyNumberFormat="0" applyBorder="0" applyAlignment="0" applyProtection="0"/>
    <xf numFmtId="178" fontId="17" fillId="11" borderId="0" applyNumberFormat="0" applyBorder="0" applyAlignment="0" applyProtection="0"/>
    <xf numFmtId="178" fontId="17" fillId="11" borderId="0" applyNumberFormat="0" applyBorder="0" applyAlignment="0" applyProtection="0"/>
    <xf numFmtId="178" fontId="1" fillId="84" borderId="0" applyNumberFormat="0" applyBorder="0" applyAlignment="0" applyProtection="0"/>
    <xf numFmtId="178" fontId="1" fillId="84" borderId="0" applyNumberFormat="0" applyBorder="0" applyAlignment="0" applyProtection="0"/>
    <xf numFmtId="178" fontId="14" fillId="39" borderId="0" applyNumberFormat="0" applyBorder="0" applyAlignment="0" applyProtection="0"/>
    <xf numFmtId="178" fontId="17" fillId="11" borderId="0" applyNumberFormat="0" applyBorder="0" applyAlignment="0" applyProtection="0"/>
    <xf numFmtId="178" fontId="92" fillId="85" borderId="0" applyNumberFormat="0" applyBorder="0" applyAlignment="0" applyProtection="0"/>
    <xf numFmtId="178" fontId="18" fillId="8" borderId="0" applyNumberFormat="0" applyBorder="0" applyAlignment="0" applyProtection="0"/>
    <xf numFmtId="178" fontId="18" fillId="8" borderId="0" applyNumberFormat="0" applyBorder="0" applyAlignment="0" applyProtection="0"/>
    <xf numFmtId="178" fontId="92" fillId="85" borderId="0" applyNumberFormat="0" applyBorder="0" applyAlignment="0" applyProtection="0"/>
    <xf numFmtId="178" fontId="92" fillId="85" borderId="0" applyNumberFormat="0" applyBorder="0" applyAlignment="0" applyProtection="0"/>
    <xf numFmtId="178" fontId="19" fillId="86" borderId="0" applyNumberFormat="0" applyBorder="0" applyAlignment="0" applyProtection="0"/>
    <xf numFmtId="178" fontId="18" fillId="8" borderId="0" applyNumberFormat="0" applyBorder="0" applyAlignment="0" applyProtection="0"/>
    <xf numFmtId="178" fontId="92" fillId="87" borderId="0" applyNumberFormat="0" applyBorder="0" applyAlignment="0" applyProtection="0"/>
    <xf numFmtId="178" fontId="18" fillId="3" borderId="0" applyNumberFormat="0" applyBorder="0" applyAlignment="0" applyProtection="0"/>
    <xf numFmtId="178" fontId="18" fillId="3" borderId="0" applyNumberFormat="0" applyBorder="0" applyAlignment="0" applyProtection="0"/>
    <xf numFmtId="178" fontId="92" fillId="87" borderId="0" applyNumberFormat="0" applyBorder="0" applyAlignment="0" applyProtection="0"/>
    <xf numFmtId="178" fontId="92" fillId="87" borderId="0" applyNumberFormat="0" applyBorder="0" applyAlignment="0" applyProtection="0"/>
    <xf numFmtId="178" fontId="19" fillId="3" borderId="0" applyNumberFormat="0" applyBorder="0" applyAlignment="0" applyProtection="0"/>
    <xf numFmtId="178" fontId="18" fillId="3" borderId="0" applyNumberFormat="0" applyBorder="0" applyAlignment="0" applyProtection="0"/>
    <xf numFmtId="178" fontId="92" fillId="88" borderId="0" applyNumberFormat="0" applyBorder="0" applyAlignment="0" applyProtection="0"/>
    <xf numFmtId="178" fontId="18" fillId="9" borderId="0" applyNumberFormat="0" applyBorder="0" applyAlignment="0" applyProtection="0"/>
    <xf numFmtId="178" fontId="18" fillId="9" borderId="0" applyNumberFormat="0" applyBorder="0" applyAlignment="0" applyProtection="0"/>
    <xf numFmtId="178" fontId="92" fillId="88" borderId="0" applyNumberFormat="0" applyBorder="0" applyAlignment="0" applyProtection="0"/>
    <xf numFmtId="178" fontId="92" fillId="88" borderId="0" applyNumberFormat="0" applyBorder="0" applyAlignment="0" applyProtection="0"/>
    <xf numFmtId="178" fontId="19" fillId="43" borderId="0" applyNumberFormat="0" applyBorder="0" applyAlignment="0" applyProtection="0"/>
    <xf numFmtId="178" fontId="18" fillId="9" borderId="0" applyNumberFormat="0" applyBorder="0" applyAlignment="0" applyProtection="0"/>
    <xf numFmtId="178" fontId="92" fillId="89" borderId="0" applyNumberFormat="0" applyBorder="0" applyAlignment="0" applyProtection="0"/>
    <xf numFmtId="178" fontId="18" fillId="10" borderId="0" applyNumberFormat="0" applyBorder="0" applyAlignment="0" applyProtection="0"/>
    <xf numFmtId="178" fontId="18" fillId="10" borderId="0" applyNumberFormat="0" applyBorder="0" applyAlignment="0" applyProtection="0"/>
    <xf numFmtId="178" fontId="92" fillId="89" borderId="0" applyNumberFormat="0" applyBorder="0" applyAlignment="0" applyProtection="0"/>
    <xf numFmtId="178" fontId="92" fillId="89" borderId="0" applyNumberFormat="0" applyBorder="0" applyAlignment="0" applyProtection="0"/>
    <xf numFmtId="178" fontId="19" fillId="90" borderId="0" applyNumberFormat="0" applyBorder="0" applyAlignment="0" applyProtection="0"/>
    <xf numFmtId="178" fontId="18" fillId="10" borderId="0" applyNumberFormat="0" applyBorder="0" applyAlignment="0" applyProtection="0"/>
    <xf numFmtId="178" fontId="92" fillId="91" borderId="0" applyNumberFormat="0" applyBorder="0" applyAlignment="0" applyProtection="0"/>
    <xf numFmtId="178" fontId="18" fillId="8" borderId="0" applyNumberFormat="0" applyBorder="0" applyAlignment="0" applyProtection="0"/>
    <xf numFmtId="178" fontId="18" fillId="8" borderId="0" applyNumberFormat="0" applyBorder="0" applyAlignment="0" applyProtection="0"/>
    <xf numFmtId="178" fontId="92" fillId="91" borderId="0" applyNumberFormat="0" applyBorder="0" applyAlignment="0" applyProtection="0"/>
    <xf numFmtId="178" fontId="92" fillId="91" borderId="0" applyNumberFormat="0" applyBorder="0" applyAlignment="0" applyProtection="0"/>
    <xf numFmtId="178" fontId="19" fillId="65" borderId="0" applyNumberFormat="0" applyBorder="0" applyAlignment="0" applyProtection="0"/>
    <xf numFmtId="178" fontId="18" fillId="8" borderId="0" applyNumberFormat="0" applyBorder="0" applyAlignment="0" applyProtection="0"/>
    <xf numFmtId="178" fontId="92" fillId="92" borderId="0" applyNumberFormat="0" applyBorder="0" applyAlignment="0" applyProtection="0"/>
    <xf numFmtId="178" fontId="18" fillId="11" borderId="0" applyNumberFormat="0" applyBorder="0" applyAlignment="0" applyProtection="0"/>
    <xf numFmtId="178" fontId="18" fillId="11" borderId="0" applyNumberFormat="0" applyBorder="0" applyAlignment="0" applyProtection="0"/>
    <xf numFmtId="178" fontId="92" fillId="92" borderId="0" applyNumberFormat="0" applyBorder="0" applyAlignment="0" applyProtection="0"/>
    <xf numFmtId="178" fontId="92" fillId="92" borderId="0" applyNumberFormat="0" applyBorder="0" applyAlignment="0" applyProtection="0"/>
    <xf numFmtId="178" fontId="19" fillId="40" borderId="0" applyNumberFormat="0" applyBorder="0" applyAlignment="0" applyProtection="0"/>
    <xf numFmtId="178" fontId="18" fillId="11" borderId="0" applyNumberFormat="0" applyBorder="0" applyAlignment="0" applyProtection="0"/>
    <xf numFmtId="178" fontId="14" fillId="13" borderId="0" applyNumberFormat="0" applyBorder="0" applyAlignment="0" applyProtection="0"/>
    <xf numFmtId="178" fontId="14" fillId="14" borderId="0" applyNumberFormat="0" applyBorder="0" applyAlignment="0" applyProtection="0"/>
    <xf numFmtId="178" fontId="19" fillId="15"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92" fillId="93"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92" fillId="93"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92" fillId="93"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12"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12"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12"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94"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9" fillId="12" borderId="0" applyNumberFormat="0" applyBorder="0" applyAlignment="0" applyProtection="0"/>
    <xf numFmtId="178" fontId="14" fillId="17" borderId="0" applyNumberFormat="0" applyBorder="0" applyAlignment="0" applyProtection="0"/>
    <xf numFmtId="178" fontId="14" fillId="18" borderId="0" applyNumberFormat="0" applyBorder="0" applyAlignment="0" applyProtection="0"/>
    <xf numFmtId="178" fontId="19" fillId="19"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92" fillId="95"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92" fillId="95"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92" fillId="95"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16"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16"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16"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38"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9" fillId="16" borderId="0" applyNumberFormat="0" applyBorder="0" applyAlignment="0" applyProtection="0"/>
    <xf numFmtId="178" fontId="14" fillId="20" borderId="0" applyNumberFormat="0" applyBorder="0" applyAlignment="0" applyProtection="0"/>
    <xf numFmtId="178" fontId="14" fillId="21" borderId="0" applyNumberFormat="0" applyBorder="0" applyAlignment="0" applyProtection="0"/>
    <xf numFmtId="178" fontId="19" fillId="22"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92" fillId="96"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92" fillId="96"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92" fillId="96"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1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1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1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9" fillId="19" borderId="0" applyNumberFormat="0" applyBorder="0" applyAlignment="0" applyProtection="0"/>
    <xf numFmtId="178" fontId="14" fillId="21" borderId="0" applyNumberFormat="0" applyBorder="0" applyAlignment="0" applyProtection="0"/>
    <xf numFmtId="178" fontId="14" fillId="22" borderId="0" applyNumberFormat="0" applyBorder="0" applyAlignment="0" applyProtection="0"/>
    <xf numFmtId="178" fontId="19" fillId="22"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92" fillId="97"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92" fillId="97"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92" fillId="97"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23"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23"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23"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90"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9" fillId="23" borderId="0" applyNumberFormat="0" applyBorder="0" applyAlignment="0" applyProtection="0"/>
    <xf numFmtId="178" fontId="14" fillId="13" borderId="0" applyNumberFormat="0" applyBorder="0" applyAlignment="0" applyProtection="0"/>
    <xf numFmtId="178" fontId="14" fillId="14" borderId="0" applyNumberFormat="0" applyBorder="0" applyAlignment="0" applyProtection="0"/>
    <xf numFmtId="178" fontId="19" fillId="1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92" fillId="98"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92" fillId="98"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92" fillId="98"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24"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24"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24"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65"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9" fillId="24" borderId="0" applyNumberFormat="0" applyBorder="0" applyAlignment="0" applyProtection="0"/>
    <xf numFmtId="178" fontId="14" fillId="26" borderId="0" applyNumberFormat="0" applyBorder="0" applyAlignment="0" applyProtection="0"/>
    <xf numFmtId="178" fontId="14" fillId="18" borderId="0" applyNumberFormat="0" applyBorder="0" applyAlignment="0" applyProtection="0"/>
    <xf numFmtId="178" fontId="19" fillId="27"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92" fillId="99"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92" fillId="99"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92" fillId="99"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25"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25"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25"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41"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19" fillId="25" borderId="0" applyNumberFormat="0" applyBorder="0" applyAlignment="0" applyProtection="0"/>
    <xf numFmtId="178" fontId="21" fillId="0" borderId="0" applyNumberFormat="0" applyAlignment="0"/>
    <xf numFmtId="178" fontId="21" fillId="0" borderId="0" applyNumberFormat="0" applyAlignment="0"/>
    <xf numFmtId="178" fontId="23" fillId="0" borderId="0">
      <alignment horizontal="center" wrapText="1"/>
      <protection locked="0"/>
    </xf>
    <xf numFmtId="178" fontId="23" fillId="0" borderId="0">
      <alignment horizontal="center" wrapText="1"/>
      <protection locked="0"/>
    </xf>
    <xf numFmtId="178" fontId="23" fillId="0" borderId="0">
      <alignment horizontal="center" wrapText="1"/>
      <protection locked="0"/>
    </xf>
    <xf numFmtId="178" fontId="93" fillId="100" borderId="0" applyNumberFormat="0" applyBorder="0" applyAlignment="0" applyProtection="0"/>
    <xf numFmtId="178" fontId="24" fillId="18" borderId="0" applyNumberFormat="0" applyBorder="0" applyAlignment="0" applyProtection="0"/>
    <xf numFmtId="178" fontId="24" fillId="18" borderId="0" applyNumberFormat="0" applyBorder="0" applyAlignment="0" applyProtection="0"/>
    <xf numFmtId="178" fontId="93" fillId="100" borderId="0" applyNumberFormat="0" applyBorder="0" applyAlignment="0" applyProtection="0"/>
    <xf numFmtId="178" fontId="94" fillId="7" borderId="0" applyNumberFormat="0" applyBorder="0" applyAlignment="0" applyProtection="0"/>
    <xf numFmtId="178" fontId="94" fillId="7" borderId="0" applyNumberFormat="0" applyBorder="0" applyAlignment="0" applyProtection="0"/>
    <xf numFmtId="178" fontId="94" fillId="7" borderId="0" applyNumberFormat="0" applyBorder="0" applyAlignment="0" applyProtection="0"/>
    <xf numFmtId="178" fontId="24" fillId="18" borderId="0" applyNumberFormat="0" applyBorder="0" applyAlignment="0" applyProtection="0"/>
    <xf numFmtId="178" fontId="24" fillId="18" borderId="0" applyNumberFormat="0" applyBorder="0" applyAlignment="0" applyProtection="0"/>
    <xf numFmtId="0" fontId="93" fillId="100" borderId="0" applyNumberFormat="0" applyBorder="0" applyAlignment="0" applyProtection="0"/>
    <xf numFmtId="178" fontId="25" fillId="0" borderId="0" applyNumberFormat="0" applyFill="0" applyBorder="0" applyAlignment="0" applyProtection="0"/>
    <xf numFmtId="178" fontId="25" fillId="0" borderId="0" applyNumberFormat="0" applyFill="0" applyBorder="0" applyAlignment="0" applyProtection="0"/>
    <xf numFmtId="168" fontId="15" fillId="0" borderId="0" applyFill="0" applyBorder="0" applyAlignment="0"/>
    <xf numFmtId="178" fontId="26" fillId="29" borderId="2" applyNumberFormat="0" applyAlignment="0" applyProtection="0"/>
    <xf numFmtId="178" fontId="26" fillId="29" borderId="2" applyNumberFormat="0" applyAlignment="0" applyProtection="0"/>
    <xf numFmtId="178" fontId="95" fillId="101" borderId="23" applyNumberFormat="0" applyAlignment="0" applyProtection="0"/>
    <xf numFmtId="178" fontId="96" fillId="10" borderId="2" applyNumberFormat="0" applyAlignment="0" applyProtection="0"/>
    <xf numFmtId="178" fontId="26" fillId="29" borderId="2" applyNumberFormat="0" applyAlignment="0" applyProtection="0"/>
    <xf numFmtId="178" fontId="97" fillId="102" borderId="39" applyNumberFormat="0" applyAlignment="0" applyProtection="0"/>
    <xf numFmtId="178" fontId="27" fillId="19" borderId="3" applyNumberFormat="0" applyAlignment="0" applyProtection="0"/>
    <xf numFmtId="178" fontId="27" fillId="19" borderId="3" applyNumberFormat="0" applyAlignment="0" applyProtection="0"/>
    <xf numFmtId="178" fontId="97" fillId="102" borderId="39" applyNumberFormat="0" applyAlignment="0" applyProtection="0"/>
    <xf numFmtId="178" fontId="27" fillId="103" borderId="3" applyNumberFormat="0" applyAlignment="0" applyProtection="0"/>
    <xf numFmtId="178" fontId="27" fillId="19" borderId="3" applyNumberFormat="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 fillId="0" borderId="0" applyFont="0" applyFill="0" applyBorder="0" applyAlignment="0" applyProtection="0"/>
    <xf numFmtId="178" fontId="28" fillId="0" borderId="0" applyNumberFormat="0" applyAlignment="0">
      <alignment horizontal="left"/>
    </xf>
    <xf numFmtId="178" fontId="28" fillId="0" borderId="0" applyNumberFormat="0" applyAlignment="0">
      <alignment horizontal="left"/>
    </xf>
    <xf numFmtId="178" fontId="28" fillId="0" borderId="0" applyNumberFormat="0" applyAlignment="0">
      <alignment horizontal="left"/>
    </xf>
    <xf numFmtId="174" fontId="15" fillId="0" borderId="0" applyFont="0" applyFill="0" applyBorder="0" applyAlignment="0" applyProtection="0"/>
    <xf numFmtId="178" fontId="30" fillId="30" borderId="0" applyNumberFormat="0" applyBorder="0" applyAlignment="0" applyProtection="0"/>
    <xf numFmtId="178" fontId="30" fillId="31" borderId="0" applyNumberFormat="0" applyBorder="0" applyAlignment="0" applyProtection="0"/>
    <xf numFmtId="178" fontId="30" fillId="32" borderId="0" applyNumberFormat="0" applyBorder="0" applyAlignment="0" applyProtection="0"/>
    <xf numFmtId="178" fontId="30" fillId="32" borderId="0" applyNumberFormat="0" applyBorder="0" applyAlignment="0" applyProtection="0"/>
    <xf numFmtId="178" fontId="31" fillId="0" borderId="0" applyNumberFormat="0" applyAlignment="0">
      <alignment horizontal="left"/>
    </xf>
    <xf numFmtId="178" fontId="31" fillId="0" borderId="0" applyNumberFormat="0" applyAlignment="0">
      <alignment horizontal="left"/>
    </xf>
    <xf numFmtId="178" fontId="31" fillId="0" borderId="0" applyNumberFormat="0" applyAlignment="0">
      <alignment horizontal="left"/>
    </xf>
    <xf numFmtId="178" fontId="15" fillId="0" borderId="0" applyFont="0" applyFill="0" applyBorder="0" applyAlignment="0" applyProtection="0"/>
    <xf numFmtId="178" fontId="98" fillId="0" borderId="0" applyNumberFormat="0" applyFill="0" applyBorder="0" applyAlignment="0" applyProtection="0"/>
    <xf numFmtId="178" fontId="32" fillId="0" borderId="0" applyNumberFormat="0" applyFill="0" applyBorder="0" applyAlignment="0" applyProtection="0"/>
    <xf numFmtId="178" fontId="32" fillId="0" borderId="0" applyNumberFormat="0" applyFill="0" applyBorder="0" applyAlignment="0" applyProtection="0"/>
    <xf numFmtId="178" fontId="98" fillId="0" borderId="0" applyNumberFormat="0" applyFill="0" applyBorder="0" applyAlignment="0" applyProtection="0"/>
    <xf numFmtId="178" fontId="98" fillId="0" borderId="0" applyNumberFormat="0" applyFill="0" applyBorder="0" applyAlignment="0" applyProtection="0"/>
    <xf numFmtId="178" fontId="99" fillId="0" borderId="0" applyNumberFormat="0" applyFill="0" applyBorder="0" applyAlignment="0" applyProtection="0"/>
    <xf numFmtId="178" fontId="32" fillId="0" borderId="0" applyNumberFormat="0" applyFill="0" applyBorder="0" applyAlignment="0" applyProtection="0"/>
    <xf numFmtId="170" fontId="15" fillId="0" borderId="0">
      <protection locked="0"/>
    </xf>
    <xf numFmtId="178" fontId="100" fillId="104" borderId="0" applyNumberFormat="0" applyBorder="0" applyAlignment="0" applyProtection="0"/>
    <xf numFmtId="178" fontId="33" fillId="33" borderId="0" applyNumberFormat="0" applyBorder="0" applyAlignment="0" applyProtection="0"/>
    <xf numFmtId="178" fontId="33" fillId="33" borderId="0" applyNumberFormat="0" applyBorder="0" applyAlignment="0" applyProtection="0"/>
    <xf numFmtId="178" fontId="100" fillId="104" borderId="0" applyNumberFormat="0" applyBorder="0" applyAlignment="0" applyProtection="0"/>
    <xf numFmtId="178" fontId="33" fillId="73" borderId="0" applyNumberFormat="0" applyBorder="0" applyAlignment="0" applyProtection="0"/>
    <xf numFmtId="178" fontId="33" fillId="33" borderId="0" applyNumberFormat="0" applyBorder="0" applyAlignment="0" applyProtection="0"/>
    <xf numFmtId="178" fontId="34" fillId="0" borderId="0" applyNumberFormat="0" applyFill="0" applyBorder="0" applyAlignment="0" applyProtection="0"/>
    <xf numFmtId="178" fontId="34" fillId="0" borderId="0" applyNumberFormat="0" applyFill="0" applyBorder="0" applyAlignment="0" applyProtection="0"/>
    <xf numFmtId="178" fontId="35" fillId="0" borderId="4" applyNumberFormat="0" applyAlignment="0" applyProtection="0">
      <alignment horizontal="left" vertical="center"/>
    </xf>
    <xf numFmtId="178" fontId="35" fillId="0" borderId="4" applyNumberFormat="0" applyAlignment="0" applyProtection="0">
      <alignment horizontal="left" vertical="center"/>
    </xf>
    <xf numFmtId="178" fontId="35" fillId="0" borderId="5">
      <alignment horizontal="left" vertical="center"/>
    </xf>
    <xf numFmtId="178" fontId="35" fillId="0" borderId="5">
      <alignment horizontal="left" vertical="center"/>
    </xf>
    <xf numFmtId="178" fontId="101" fillId="0" borderId="40" applyNumberFormat="0" applyFill="0" applyAlignment="0" applyProtection="0"/>
    <xf numFmtId="178" fontId="36" fillId="0" borderId="6" applyNumberFormat="0" applyFill="0" applyAlignment="0" applyProtection="0"/>
    <xf numFmtId="178" fontId="36" fillId="0" borderId="6" applyNumberFormat="0" applyFill="0" applyAlignment="0" applyProtection="0"/>
    <xf numFmtId="178" fontId="101" fillId="0" borderId="40" applyNumberFormat="0" applyFill="0" applyAlignment="0" applyProtection="0"/>
    <xf numFmtId="178" fontId="101" fillId="0" borderId="40" applyNumberFormat="0" applyFill="0" applyAlignment="0" applyProtection="0"/>
    <xf numFmtId="178" fontId="102" fillId="0" borderId="41" applyNumberFormat="0" applyFill="0" applyAlignment="0" applyProtection="0"/>
    <xf numFmtId="178" fontId="36" fillId="0" borderId="6" applyNumberFormat="0" applyFill="0" applyAlignment="0" applyProtection="0"/>
    <xf numFmtId="178" fontId="103" fillId="0" borderId="42" applyNumberFormat="0" applyFill="0" applyAlignment="0" applyProtection="0"/>
    <xf numFmtId="178" fontId="37" fillId="0" borderId="7" applyNumberFormat="0" applyFill="0" applyAlignment="0" applyProtection="0"/>
    <xf numFmtId="178" fontId="37" fillId="0" borderId="7" applyNumberFormat="0" applyFill="0" applyAlignment="0" applyProtection="0"/>
    <xf numFmtId="178" fontId="103" fillId="0" borderId="42" applyNumberFormat="0" applyFill="0" applyAlignment="0" applyProtection="0"/>
    <xf numFmtId="178" fontId="104" fillId="0" borderId="7" applyNumberFormat="0" applyFill="0" applyAlignment="0" applyProtection="0"/>
    <xf numFmtId="178" fontId="37" fillId="0" borderId="7" applyNumberFormat="0" applyFill="0" applyAlignment="0" applyProtection="0"/>
    <xf numFmtId="178" fontId="105" fillId="0" borderId="43" applyNumberFormat="0" applyFill="0" applyAlignment="0" applyProtection="0"/>
    <xf numFmtId="178" fontId="38" fillId="0" borderId="8" applyNumberFormat="0" applyFill="0" applyAlignment="0" applyProtection="0"/>
    <xf numFmtId="178" fontId="38" fillId="0" borderId="8" applyNumberFormat="0" applyFill="0" applyAlignment="0" applyProtection="0"/>
    <xf numFmtId="178" fontId="105" fillId="0" borderId="43" applyNumberFormat="0" applyFill="0" applyAlignment="0" applyProtection="0"/>
    <xf numFmtId="178" fontId="106" fillId="0" borderId="44" applyNumberFormat="0" applyFill="0" applyAlignment="0" applyProtection="0"/>
    <xf numFmtId="178" fontId="38" fillId="0" borderId="8" applyNumberFormat="0" applyFill="0" applyAlignment="0" applyProtection="0"/>
    <xf numFmtId="178" fontId="105" fillId="0" borderId="0" applyNumberFormat="0" applyFill="0" applyBorder="0" applyAlignment="0" applyProtection="0"/>
    <xf numFmtId="178" fontId="38" fillId="0" borderId="0" applyNumberFormat="0" applyFill="0" applyBorder="0" applyAlignment="0" applyProtection="0"/>
    <xf numFmtId="178" fontId="38" fillId="0" borderId="0" applyNumberFormat="0" applyFill="0" applyBorder="0" applyAlignment="0" applyProtection="0"/>
    <xf numFmtId="178" fontId="105" fillId="0" borderId="0" applyNumberFormat="0" applyFill="0" applyBorder="0" applyAlignment="0" applyProtection="0"/>
    <xf numFmtId="178" fontId="105" fillId="0" borderId="0" applyNumberFormat="0" applyFill="0" applyBorder="0" applyAlignment="0" applyProtection="0"/>
    <xf numFmtId="178" fontId="106" fillId="0" borderId="0" applyNumberFormat="0" applyFill="0" applyBorder="0" applyAlignment="0" applyProtection="0"/>
    <xf numFmtId="178" fontId="38" fillId="0" borderId="0" applyNumberFormat="0" applyFill="0" applyBorder="0" applyAlignment="0" applyProtection="0"/>
    <xf numFmtId="171" fontId="15" fillId="0" borderId="0">
      <protection locked="0"/>
    </xf>
    <xf numFmtId="171" fontId="15" fillId="0" borderId="0">
      <protection locked="0"/>
    </xf>
    <xf numFmtId="178" fontId="39" fillId="0" borderId="9">
      <alignment horizontal="center"/>
    </xf>
    <xf numFmtId="178" fontId="39" fillId="0" borderId="9">
      <alignment horizontal="center"/>
    </xf>
    <xf numFmtId="178" fontId="39" fillId="0" borderId="9">
      <alignment horizontal="center"/>
    </xf>
    <xf numFmtId="178" fontId="39" fillId="0" borderId="0">
      <alignment horizontal="center"/>
    </xf>
    <xf numFmtId="178" fontId="39" fillId="0" borderId="0">
      <alignment horizontal="center"/>
    </xf>
    <xf numFmtId="178" fontId="39" fillId="0" borderId="0">
      <alignment horizontal="center"/>
    </xf>
    <xf numFmtId="178" fontId="40" fillId="0" borderId="0" applyProtection="0">
      <alignment horizontal="right"/>
    </xf>
    <xf numFmtId="178" fontId="40" fillId="0" borderId="0" applyProtection="0">
      <alignment horizontal="right"/>
    </xf>
    <xf numFmtId="178" fontId="41" fillId="0" borderId="10" applyNumberFormat="0" applyFill="0" applyAlignment="0" applyProtection="0"/>
    <xf numFmtId="178" fontId="41" fillId="0" borderId="10" applyNumberFormat="0" applyFill="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68" fillId="49" borderId="23"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68" fillId="49" borderId="23"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107" fillId="11" borderId="2" applyNumberFormat="0" applyAlignment="0" applyProtection="0"/>
    <xf numFmtId="178" fontId="107" fillId="11" borderId="2" applyNumberFormat="0" applyAlignment="0" applyProtection="0"/>
    <xf numFmtId="178" fontId="42" fillId="27"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107" fillId="11" borderId="2" applyNumberFormat="0" applyAlignment="0" applyProtection="0"/>
    <xf numFmtId="178" fontId="107" fillId="11" borderId="2" applyNumberFormat="0" applyAlignment="0" applyProtection="0"/>
    <xf numFmtId="178" fontId="42" fillId="27"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42" fillId="27"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42" fillId="27"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107" fillId="11"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42" fillId="27" borderId="2" applyNumberFormat="0" applyAlignment="0" applyProtection="0"/>
    <xf numFmtId="178" fontId="108" fillId="0" borderId="45" applyNumberFormat="0" applyFill="0" applyAlignment="0" applyProtection="0"/>
    <xf numFmtId="178" fontId="43" fillId="0" borderId="12" applyNumberFormat="0" applyFill="0" applyAlignment="0" applyProtection="0"/>
    <xf numFmtId="178" fontId="43" fillId="0" borderId="12" applyNumberFormat="0" applyFill="0" applyAlignment="0" applyProtection="0"/>
    <xf numFmtId="178" fontId="108" fillId="0" borderId="45" applyNumberFormat="0" applyFill="0" applyAlignment="0" applyProtection="0"/>
    <xf numFmtId="178" fontId="109" fillId="0" borderId="46" applyNumberFormat="0" applyFill="0" applyAlignment="0" applyProtection="0"/>
    <xf numFmtId="178" fontId="43" fillId="0" borderId="12" applyNumberFormat="0" applyFill="0" applyAlignment="0" applyProtection="0"/>
    <xf numFmtId="178" fontId="69" fillId="50" borderId="0" applyNumberFormat="0" applyBorder="0" applyAlignment="0" applyProtection="0"/>
    <xf numFmtId="178" fontId="44" fillId="27" borderId="0" applyNumberFormat="0" applyBorder="0" applyAlignment="0" applyProtection="0"/>
    <xf numFmtId="178" fontId="44" fillId="27" borderId="0" applyNumberFormat="0" applyBorder="0" applyAlignment="0" applyProtection="0"/>
    <xf numFmtId="178" fontId="69" fillId="50" borderId="0" applyNumberFormat="0" applyBorder="0" applyAlignment="0" applyProtection="0"/>
    <xf numFmtId="178" fontId="44" fillId="36" borderId="0" applyNumberFormat="0" applyBorder="0" applyAlignment="0" applyProtection="0"/>
    <xf numFmtId="178" fontId="44" fillId="27" borderId="0" applyNumberFormat="0" applyBorder="0" applyAlignment="0" applyProtection="0"/>
    <xf numFmtId="178" fontId="15" fillId="0" borderId="0"/>
    <xf numFmtId="178" fontId="15" fillId="0" borderId="0"/>
    <xf numFmtId="178" fontId="15" fillId="0" borderId="0"/>
    <xf numFmtId="178" fontId="1" fillId="0" borderId="0"/>
    <xf numFmtId="178" fontId="1" fillId="0" borderId="0"/>
    <xf numFmtId="178" fontId="1"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178" fontId="15" fillId="0" borderId="0"/>
    <xf numFmtId="0" fontId="1" fillId="0" borderId="0"/>
    <xf numFmtId="0" fontId="1" fillId="0" borderId="0"/>
    <xf numFmtId="178" fontId="15" fillId="26" borderId="13" applyNumberFormat="0" applyFont="0" applyAlignment="0" applyProtection="0"/>
    <xf numFmtId="178" fontId="14" fillId="105" borderId="47" applyNumberFormat="0" applyFont="0" applyAlignment="0" applyProtection="0"/>
    <xf numFmtId="178" fontId="15" fillId="26" borderId="13" applyNumberFormat="0" applyFont="0" applyAlignment="0" applyProtection="0"/>
    <xf numFmtId="178" fontId="1" fillId="105" borderId="47" applyNumberFormat="0" applyFont="0" applyAlignment="0" applyProtection="0"/>
    <xf numFmtId="178" fontId="14" fillId="105" borderId="47" applyNumberFormat="0" applyFont="0" applyAlignment="0" applyProtection="0"/>
    <xf numFmtId="178" fontId="1" fillId="105" borderId="47" applyNumberFormat="0" applyFont="0" applyAlignment="0" applyProtection="0"/>
    <xf numFmtId="178" fontId="1" fillId="105" borderId="47" applyNumberFormat="0" applyFont="0" applyAlignment="0" applyProtection="0"/>
    <xf numFmtId="178" fontId="14" fillId="105" borderId="47" applyNumberFormat="0" applyFont="0" applyAlignment="0" applyProtection="0"/>
    <xf numFmtId="178" fontId="1" fillId="105" borderId="47" applyNumberFormat="0" applyFont="0" applyAlignment="0" applyProtection="0"/>
    <xf numFmtId="178" fontId="15" fillId="4" borderId="13" applyNumberFormat="0" applyFont="0" applyAlignment="0" applyProtection="0"/>
    <xf numFmtId="178" fontId="15" fillId="26" borderId="13" applyNumberFormat="0" applyFont="0" applyAlignment="0" applyProtection="0"/>
    <xf numFmtId="178" fontId="47" fillId="29" borderId="14" applyNumberFormat="0" applyAlignment="0" applyProtection="0"/>
    <xf numFmtId="178" fontId="47" fillId="29" borderId="14" applyNumberFormat="0" applyAlignment="0" applyProtection="0"/>
    <xf numFmtId="178" fontId="110" fillId="101" borderId="48" applyNumberFormat="0" applyAlignment="0" applyProtection="0"/>
    <xf numFmtId="178" fontId="47" fillId="10" borderId="14" applyNumberFormat="0" applyAlignment="0" applyProtection="0"/>
    <xf numFmtId="178" fontId="47" fillId="29" borderId="14" applyNumberFormat="0" applyAlignment="0" applyProtection="0"/>
    <xf numFmtId="14" fontId="23" fillId="0" borderId="0">
      <alignment horizontal="center" wrapText="1"/>
      <protection locked="0"/>
    </xf>
    <xf numFmtId="10"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9" fontId="14"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9" fontId="1" fillId="0" borderId="0" applyFont="0" applyFill="0" applyBorder="0" applyAlignment="0" applyProtection="0"/>
    <xf numFmtId="178" fontId="48" fillId="0" borderId="0" applyNumberFormat="0" applyFont="0" applyFill="0" applyBorder="0" applyAlignment="0" applyProtection="0">
      <alignment horizontal="left"/>
    </xf>
    <xf numFmtId="178" fontId="48" fillId="0" borderId="0" applyNumberFormat="0" applyFont="0" applyFill="0" applyBorder="0" applyAlignment="0" applyProtection="0">
      <alignment horizontal="left"/>
    </xf>
    <xf numFmtId="178" fontId="48" fillId="0" borderId="0" applyNumberFormat="0" applyFont="0" applyFill="0" applyBorder="0" applyAlignment="0" applyProtection="0">
      <alignment horizontal="left"/>
    </xf>
    <xf numFmtId="15" fontId="48" fillId="0" borderId="0" applyFont="0" applyFill="0" applyBorder="0" applyAlignment="0" applyProtection="0"/>
    <xf numFmtId="4" fontId="48" fillId="0" borderId="0" applyFont="0" applyFill="0" applyBorder="0" applyAlignment="0" applyProtection="0"/>
    <xf numFmtId="3" fontId="48" fillId="0" borderId="0" applyFont="0" applyFill="0" applyBorder="0" applyAlignment="0" applyProtection="0"/>
    <xf numFmtId="178" fontId="49" fillId="37" borderId="0" applyNumberFormat="0" applyFont="0" applyBorder="0" applyAlignment="0">
      <alignment horizontal="center"/>
    </xf>
    <xf numFmtId="178" fontId="49" fillId="37" borderId="0" applyNumberFormat="0" applyFont="0" applyBorder="0" applyAlignment="0">
      <alignment horizontal="center"/>
    </xf>
    <xf numFmtId="178" fontId="49" fillId="37" borderId="0" applyNumberFormat="0" applyFont="0" applyBorder="0" applyAlignment="0">
      <alignment horizontal="center"/>
    </xf>
    <xf numFmtId="178" fontId="51" fillId="36" borderId="15" applyNumberFormat="0" applyProtection="0">
      <alignment horizontal="left" vertical="top" indent="1"/>
    </xf>
    <xf numFmtId="178" fontId="15" fillId="8" borderId="15" applyNumberFormat="0" applyProtection="0">
      <alignment horizontal="left" vertical="top" indent="1"/>
    </xf>
    <xf numFmtId="178" fontId="15" fillId="2" borderId="15" applyNumberFormat="0" applyProtection="0">
      <alignment horizontal="left" vertical="top" indent="1"/>
    </xf>
    <xf numFmtId="178" fontId="15" fillId="6" borderId="15" applyNumberFormat="0" applyProtection="0">
      <alignment horizontal="left" vertical="top" indent="1"/>
    </xf>
    <xf numFmtId="178" fontId="15" fillId="45" borderId="15" applyNumberFormat="0" applyProtection="0">
      <alignment horizontal="left" vertical="top" indent="1"/>
    </xf>
    <xf numFmtId="178" fontId="15" fillId="5" borderId="11" applyNumberFormat="0">
      <protection locked="0"/>
    </xf>
    <xf numFmtId="178" fontId="55" fillId="8" borderId="17" applyBorder="0"/>
    <xf numFmtId="178" fontId="17" fillId="4" borderId="15" applyNumberFormat="0" applyProtection="0">
      <alignment horizontal="left" vertical="top" indent="1"/>
    </xf>
    <xf numFmtId="178" fontId="17" fillId="2" borderId="15" applyNumberFormat="0" applyProtection="0">
      <alignment horizontal="left" vertical="top" indent="1"/>
    </xf>
    <xf numFmtId="178" fontId="49" fillId="1" borderId="5" applyNumberFormat="0" applyFont="0" applyAlignment="0">
      <alignment horizontal="center"/>
    </xf>
    <xf numFmtId="178" fontId="49" fillId="1" borderId="5" applyNumberFormat="0" applyFont="0" applyAlignment="0">
      <alignment horizontal="center"/>
    </xf>
    <xf numFmtId="178" fontId="49" fillId="1" borderId="5" applyNumberFormat="0" applyFont="0" applyAlignment="0">
      <alignment horizontal="center"/>
    </xf>
    <xf numFmtId="178" fontId="59" fillId="0" borderId="0" applyNumberFormat="0" applyFill="0" applyBorder="0" applyAlignment="0" applyProtection="0"/>
    <xf numFmtId="178" fontId="59" fillId="0" borderId="0" applyNumberFormat="0" applyFill="0" applyBorder="0" applyAlignment="0" applyProtection="0"/>
    <xf numFmtId="178" fontId="60" fillId="0" borderId="0" applyNumberFormat="0" applyFill="0" applyBorder="0" applyAlignment="0">
      <alignment horizontal="center"/>
    </xf>
    <xf numFmtId="178" fontId="60" fillId="0" borderId="0" applyNumberFormat="0" applyFill="0" applyBorder="0" applyAlignment="0">
      <alignment horizontal="center"/>
    </xf>
    <xf numFmtId="178" fontId="60" fillId="0" borderId="0" applyNumberFormat="0" applyFill="0" applyBorder="0" applyAlignment="0">
      <alignment horizontal="center"/>
    </xf>
    <xf numFmtId="164" fontId="15" fillId="0" borderId="0">
      <alignment horizontal="left" wrapText="1"/>
    </xf>
    <xf numFmtId="178" fontId="111" fillId="0" borderId="0" applyNumberFormat="0" applyFill="0" applyBorder="0" applyAlignment="0" applyProtection="0"/>
    <xf numFmtId="178" fontId="59" fillId="0" borderId="0" applyNumberFormat="0" applyFill="0" applyBorder="0" applyAlignment="0" applyProtection="0"/>
    <xf numFmtId="178" fontId="59" fillId="0" borderId="0" applyNumberFormat="0" applyFill="0" applyBorder="0" applyAlignment="0" applyProtection="0"/>
    <xf numFmtId="178" fontId="111" fillId="0" borderId="0" applyNumberFormat="0" applyFill="0" applyBorder="0" applyAlignment="0" applyProtection="0"/>
    <xf numFmtId="178" fontId="111" fillId="0" borderId="0" applyNumberFormat="0" applyFill="0" applyBorder="0" applyAlignment="0" applyProtection="0"/>
    <xf numFmtId="178" fontId="112" fillId="0" borderId="0" applyNumberFormat="0" applyFill="0" applyBorder="0" applyAlignment="0" applyProtection="0"/>
    <xf numFmtId="178" fontId="59" fillId="0" borderId="0" applyNumberFormat="0" applyFill="0" applyBorder="0" applyAlignment="0" applyProtection="0"/>
    <xf numFmtId="178" fontId="30" fillId="0" borderId="18" applyNumberFormat="0" applyFill="0" applyAlignment="0" applyProtection="0"/>
    <xf numFmtId="178" fontId="30" fillId="0" borderId="18" applyNumberFormat="0" applyFill="0" applyAlignment="0" applyProtection="0"/>
    <xf numFmtId="178" fontId="30" fillId="0" borderId="49" applyNumberFormat="0" applyFill="0" applyAlignment="0" applyProtection="0"/>
    <xf numFmtId="178" fontId="30" fillId="0" borderId="18" applyNumberFormat="0" applyFill="0" applyAlignment="0" applyProtection="0"/>
    <xf numFmtId="178" fontId="30" fillId="0" borderId="18" applyNumberFormat="0" applyFill="0" applyAlignment="0" applyProtection="0"/>
    <xf numFmtId="178" fontId="113" fillId="0" borderId="0" applyNumberFormat="0" applyFill="0" applyBorder="0" applyAlignment="0" applyProtection="0"/>
    <xf numFmtId="178" fontId="65" fillId="0" borderId="0" applyNumberFormat="0" applyFill="0" applyBorder="0" applyAlignment="0" applyProtection="0"/>
    <xf numFmtId="178" fontId="65" fillId="0" borderId="0" applyNumberFormat="0" applyFill="0" applyBorder="0" applyAlignment="0" applyProtection="0"/>
    <xf numFmtId="178" fontId="113" fillId="0" borderId="0" applyNumberFormat="0" applyFill="0" applyBorder="0" applyAlignment="0" applyProtection="0"/>
    <xf numFmtId="178" fontId="65" fillId="0" borderId="0" applyNumberFormat="0" applyFill="0" applyBorder="0" applyAlignment="0" applyProtection="0"/>
    <xf numFmtId="178" fontId="65" fillId="0" borderId="0" applyNumberFormat="0" applyFill="0" applyBorder="0" applyAlignment="0" applyProtection="0"/>
  </cellStyleXfs>
  <cellXfs count="170">
    <xf numFmtId="0" fontId="0" fillId="0" borderId="0" xfId="0"/>
    <xf numFmtId="0" fontId="67" fillId="0" borderId="0" xfId="218" applyFont="1" applyFill="1" applyBorder="1"/>
    <xf numFmtId="165" fontId="22" fillId="0" borderId="30" xfId="91" applyNumberFormat="1" applyFont="1" applyFill="1" applyBorder="1" applyAlignment="1">
      <alignment vertical="center"/>
    </xf>
    <xf numFmtId="0" fontId="22" fillId="0" borderId="0" xfId="218" applyFont="1" applyFill="1" applyBorder="1" applyAlignment="1">
      <alignment vertical="center"/>
    </xf>
    <xf numFmtId="0" fontId="74" fillId="0" borderId="0" xfId="218" applyFont="1" applyFill="1" applyBorder="1" applyAlignment="1">
      <alignment horizontal="center"/>
    </xf>
    <xf numFmtId="0" fontId="73" fillId="0" borderId="0" xfId="218" applyFont="1" applyFill="1" applyBorder="1"/>
    <xf numFmtId="165" fontId="73" fillId="0" borderId="0" xfId="91" applyNumberFormat="1" applyFont="1" applyFill="1" applyBorder="1"/>
    <xf numFmtId="0" fontId="77" fillId="0" borderId="0" xfId="218" applyFont="1" applyFill="1" applyBorder="1" applyAlignment="1">
      <alignment horizontal="center"/>
    </xf>
    <xf numFmtId="0" fontId="72" fillId="0" borderId="0" xfId="221" applyFont="1" applyFill="1"/>
    <xf numFmtId="165" fontId="22" fillId="0" borderId="31" xfId="91" applyNumberFormat="1" applyFont="1" applyFill="1" applyBorder="1" applyAlignment="1">
      <alignment vertical="center"/>
    </xf>
    <xf numFmtId="41" fontId="15" fillId="0" borderId="0" xfId="91" applyNumberFormat="1" applyFont="1" applyFill="1" applyBorder="1"/>
    <xf numFmtId="41" fontId="22" fillId="0" borderId="0" xfId="91" applyNumberFormat="1" applyFont="1" applyFill="1" applyBorder="1"/>
    <xf numFmtId="165" fontId="22" fillId="0" borderId="0" xfId="218" applyNumberFormat="1" applyFont="1" applyFill="1" applyBorder="1"/>
    <xf numFmtId="0" fontId="18" fillId="0" borderId="0" xfId="218" applyFont="1" applyFill="1" applyBorder="1" applyAlignment="1">
      <alignment horizontal="center"/>
    </xf>
    <xf numFmtId="41" fontId="73" fillId="0" borderId="0" xfId="91" applyNumberFormat="1" applyFont="1" applyFill="1" applyBorder="1"/>
    <xf numFmtId="0" fontId="22" fillId="0" borderId="20" xfId="218" applyFont="1" applyFill="1" applyBorder="1" applyAlignment="1">
      <alignment horizontal="center"/>
    </xf>
    <xf numFmtId="0" fontId="71" fillId="0" borderId="0" xfId="218" applyFont="1" applyFill="1" applyBorder="1" applyAlignment="1">
      <alignment horizontal="center"/>
    </xf>
    <xf numFmtId="0" fontId="78" fillId="0" borderId="0" xfId="223" applyFont="1" applyFill="1"/>
    <xf numFmtId="38" fontId="78" fillId="0" borderId="0" xfId="223" applyNumberFormat="1" applyFont="1" applyFill="1"/>
    <xf numFmtId="0" fontId="79" fillId="0" borderId="0" xfId="223" applyFont="1" applyFill="1"/>
    <xf numFmtId="38" fontId="79" fillId="0" borderId="0" xfId="223" applyNumberFormat="1" applyFont="1" applyFill="1"/>
    <xf numFmtId="41" fontId="79" fillId="0" borderId="0" xfId="223" applyNumberFormat="1" applyFont="1" applyFill="1"/>
    <xf numFmtId="0" fontId="78" fillId="0" borderId="0" xfId="223" applyFont="1" applyFill="1" applyBorder="1"/>
    <xf numFmtId="38" fontId="78" fillId="0" borderId="0" xfId="223" applyNumberFormat="1" applyFont="1" applyFill="1" applyBorder="1"/>
    <xf numFmtId="0" fontId="22" fillId="0" borderId="19" xfId="218" applyFont="1" applyFill="1" applyBorder="1" applyAlignment="1">
      <alignment horizontal="center"/>
    </xf>
    <xf numFmtId="0" fontId="15" fillId="0" borderId="0" xfId="218" applyFont="1" applyFill="1"/>
    <xf numFmtId="0" fontId="15" fillId="0" borderId="0" xfId="218" applyFont="1" applyFill="1" applyBorder="1" applyAlignment="1">
      <alignment horizontal="center"/>
    </xf>
    <xf numFmtId="0" fontId="15" fillId="0" borderId="0" xfId="218" applyFont="1" applyFill="1" applyBorder="1"/>
    <xf numFmtId="0" fontId="22" fillId="0" borderId="0" xfId="218" applyFont="1" applyFill="1" applyBorder="1" applyAlignment="1">
      <alignment horizontal="center"/>
    </xf>
    <xf numFmtId="0" fontId="66" fillId="0" borderId="0" xfId="218" applyFont="1" applyFill="1" applyBorder="1"/>
    <xf numFmtId="0" fontId="22" fillId="0" borderId="0" xfId="218" applyFont="1" applyFill="1" applyBorder="1"/>
    <xf numFmtId="0" fontId="22" fillId="0" borderId="0" xfId="218" applyFont="1" applyFill="1"/>
    <xf numFmtId="0" fontId="22" fillId="0" borderId="0" xfId="218" applyFont="1" applyFill="1" applyAlignment="1">
      <alignment vertical="center"/>
    </xf>
    <xf numFmtId="165" fontId="15" fillId="0" borderId="0" xfId="218" applyNumberFormat="1" applyFont="1" applyFill="1"/>
    <xf numFmtId="0" fontId="22" fillId="0" borderId="9" xfId="218" applyFont="1" applyFill="1" applyBorder="1" applyAlignment="1">
      <alignment horizontal="center"/>
    </xf>
    <xf numFmtId="165" fontId="15" fillId="0" borderId="0" xfId="218" applyNumberFormat="1" applyFont="1" applyFill="1" applyBorder="1"/>
    <xf numFmtId="165" fontId="66" fillId="0" borderId="0" xfId="91" applyNumberFormat="1" applyFont="1" applyFill="1" applyBorder="1"/>
    <xf numFmtId="165" fontId="22" fillId="0" borderId="0" xfId="91" applyNumberFormat="1" applyFont="1" applyFill="1" applyBorder="1"/>
    <xf numFmtId="41" fontId="22" fillId="0" borderId="0" xfId="218" applyNumberFormat="1" applyFont="1" applyFill="1" applyBorder="1"/>
    <xf numFmtId="165" fontId="15" fillId="0" borderId="0" xfId="91" applyNumberFormat="1" applyFont="1" applyFill="1"/>
    <xf numFmtId="41" fontId="15" fillId="0" borderId="0" xfId="218" applyNumberFormat="1" applyFont="1" applyFill="1" applyBorder="1"/>
    <xf numFmtId="165" fontId="15" fillId="0" borderId="0" xfId="91" applyNumberFormat="1" applyFont="1" applyFill="1" applyBorder="1"/>
    <xf numFmtId="165" fontId="79" fillId="0" borderId="0" xfId="91" applyNumberFormat="1" applyFont="1" applyFill="1"/>
    <xf numFmtId="0" fontId="22" fillId="0" borderId="29" xfId="256" applyFont="1" applyFill="1" applyBorder="1" applyAlignment="1">
      <alignment horizontal="center"/>
    </xf>
    <xf numFmtId="0" fontId="22" fillId="0" borderId="28" xfId="256" applyFont="1" applyFill="1" applyBorder="1" applyAlignment="1">
      <alignment horizontal="center"/>
    </xf>
    <xf numFmtId="0" fontId="15" fillId="0" borderId="0" xfId="256" applyFont="1" applyFill="1" applyBorder="1"/>
    <xf numFmtId="0" fontId="22" fillId="0" borderId="0" xfId="256" applyFont="1" applyFill="1" applyBorder="1" applyAlignment="1">
      <alignment horizontal="center"/>
    </xf>
    <xf numFmtId="0" fontId="22" fillId="0" borderId="9" xfId="256" applyFont="1" applyFill="1" applyBorder="1" applyAlignment="1">
      <alignment horizontal="center"/>
    </xf>
    <xf numFmtId="0" fontId="22" fillId="0" borderId="0" xfId="256" applyFont="1" applyFill="1" applyBorder="1"/>
    <xf numFmtId="0" fontId="67" fillId="0" borderId="0" xfId="256" applyFont="1" applyFill="1" applyBorder="1"/>
    <xf numFmtId="0" fontId="15" fillId="0" borderId="0" xfId="256" applyFont="1" applyFill="1" applyBorder="1" applyAlignment="1">
      <alignment horizontal="center"/>
    </xf>
    <xf numFmtId="0" fontId="15" fillId="0" borderId="19" xfId="218" applyFont="1" applyFill="1" applyBorder="1" applyAlignment="1">
      <alignment horizontal="center"/>
    </xf>
    <xf numFmtId="0" fontId="15" fillId="0" borderId="20" xfId="218" applyFont="1" applyFill="1" applyBorder="1" applyAlignment="1">
      <alignment horizontal="center"/>
    </xf>
    <xf numFmtId="0" fontId="90" fillId="0" borderId="29" xfId="256" applyFont="1" applyFill="1" applyBorder="1" applyAlignment="1">
      <alignment horizontal="center"/>
    </xf>
    <xf numFmtId="0" fontId="90" fillId="0" borderId="0" xfId="256" applyFont="1" applyFill="1" applyBorder="1" applyAlignment="1">
      <alignment horizontal="center"/>
    </xf>
    <xf numFmtId="0" fontId="91" fillId="0" borderId="0" xfId="218" applyFont="1" applyFill="1" applyBorder="1"/>
    <xf numFmtId="165" fontId="90" fillId="0" borderId="0" xfId="218" applyNumberFormat="1" applyFont="1" applyFill="1" applyBorder="1" applyAlignment="1">
      <alignment vertical="center"/>
    </xf>
    <xf numFmtId="0" fontId="90" fillId="0" borderId="0" xfId="218" applyFont="1" applyFill="1" applyBorder="1"/>
    <xf numFmtId="0" fontId="75" fillId="0" borderId="20" xfId="256" applyFont="1" applyFill="1" applyBorder="1" applyAlignment="1">
      <alignment horizontal="center" wrapText="1"/>
    </xf>
    <xf numFmtId="0" fontId="75" fillId="0" borderId="20" xfId="256" applyFont="1" applyFill="1" applyBorder="1" applyAlignment="1">
      <alignment horizontal="center"/>
    </xf>
    <xf numFmtId="0" fontId="76" fillId="0" borderId="0" xfId="256" applyFont="1" applyFill="1" applyBorder="1"/>
    <xf numFmtId="0" fontId="75" fillId="0" borderId="9" xfId="256" applyFont="1" applyFill="1" applyBorder="1" applyAlignment="1">
      <alignment horizontal="center" wrapText="1"/>
    </xf>
    <xf numFmtId="0" fontId="75" fillId="0" borderId="0" xfId="256" applyFont="1" applyFill="1" applyBorder="1" applyAlignment="1">
      <alignment horizontal="center"/>
    </xf>
    <xf numFmtId="0" fontId="75" fillId="0" borderId="0" xfId="256" applyFont="1" applyFill="1" applyBorder="1" applyAlignment="1"/>
    <xf numFmtId="3" fontId="76" fillId="0" borderId="0" xfId="256" applyNumberFormat="1" applyFont="1" applyFill="1" applyBorder="1"/>
    <xf numFmtId="0" fontId="75" fillId="0" borderId="0" xfId="256" applyFont="1" applyFill="1" applyBorder="1"/>
    <xf numFmtId="41" fontId="76" fillId="0" borderId="0" xfId="256" applyNumberFormat="1" applyFont="1" applyFill="1" applyBorder="1"/>
    <xf numFmtId="0" fontId="76" fillId="0" borderId="0" xfId="256" applyFont="1" applyFill="1" applyBorder="1" applyAlignment="1">
      <alignment horizontal="center"/>
    </xf>
    <xf numFmtId="41" fontId="75" fillId="0" borderId="0" xfId="256" applyNumberFormat="1" applyFont="1" applyFill="1" applyBorder="1"/>
    <xf numFmtId="0" fontId="79" fillId="0" borderId="19" xfId="221" applyFont="1" applyFill="1" applyBorder="1" applyAlignment="1">
      <alignment horizontal="center"/>
    </xf>
    <xf numFmtId="0" fontId="1" fillId="0" borderId="0" xfId="221" applyFont="1" applyFill="1"/>
    <xf numFmtId="0" fontId="79" fillId="0" borderId="0" xfId="223" applyFont="1" applyFill="1" applyBorder="1" applyAlignment="1">
      <alignment horizontal="center" wrapText="1"/>
    </xf>
    <xf numFmtId="0" fontId="79" fillId="0" borderId="9" xfId="221" applyFont="1" applyFill="1" applyBorder="1" applyAlignment="1">
      <alignment horizontal="center"/>
    </xf>
    <xf numFmtId="0" fontId="1" fillId="0" borderId="0" xfId="221" applyFont="1" applyFill="1" applyAlignment="1"/>
    <xf numFmtId="0" fontId="78" fillId="0" borderId="0" xfId="218" applyFont="1" applyFill="1" applyBorder="1"/>
    <xf numFmtId="165" fontId="78" fillId="0" borderId="0" xfId="222" applyNumberFormat="1" applyFont="1" applyFill="1" applyBorder="1"/>
    <xf numFmtId="165" fontId="1" fillId="0" borderId="0" xfId="221" applyNumberFormat="1" applyFont="1" applyFill="1"/>
    <xf numFmtId="0" fontId="79" fillId="0" borderId="0" xfId="218" applyFont="1" applyFill="1" applyBorder="1"/>
    <xf numFmtId="165" fontId="79" fillId="0" borderId="0" xfId="222" applyNumberFormat="1" applyFont="1" applyFill="1" applyBorder="1"/>
    <xf numFmtId="0" fontId="78" fillId="0" borderId="0" xfId="218" applyFont="1" applyFill="1"/>
    <xf numFmtId="0" fontId="78" fillId="0" borderId="0" xfId="218" applyFont="1" applyFill="1" applyAlignment="1">
      <alignment horizontal="center"/>
    </xf>
    <xf numFmtId="165" fontId="78" fillId="0" borderId="0" xfId="91" applyNumberFormat="1" applyFont="1" applyFill="1" applyBorder="1"/>
    <xf numFmtId="0" fontId="78" fillId="0" borderId="0" xfId="218" applyFont="1" applyFill="1" applyBorder="1" applyAlignment="1">
      <alignment horizontal="center"/>
    </xf>
    <xf numFmtId="0" fontId="79" fillId="0" borderId="0" xfId="218" applyFont="1" applyFill="1" applyAlignment="1">
      <alignment horizontal="center"/>
    </xf>
    <xf numFmtId="0" fontId="78" fillId="0" borderId="0" xfId="221" applyFont="1" applyFill="1" applyBorder="1"/>
    <xf numFmtId="0" fontId="79" fillId="0" borderId="0" xfId="218" applyFont="1" applyFill="1"/>
    <xf numFmtId="0" fontId="79" fillId="0" borderId="0" xfId="218" applyFont="1" applyFill="1" applyBorder="1" applyAlignment="1">
      <alignment horizontal="center"/>
    </xf>
    <xf numFmtId="0" fontId="79" fillId="0" borderId="0" xfId="218" applyFont="1" applyFill="1" applyAlignment="1">
      <alignment horizontal="left"/>
    </xf>
    <xf numFmtId="41" fontId="79" fillId="0" borderId="0" xfId="218" applyNumberFormat="1" applyFont="1" applyFill="1" applyBorder="1"/>
    <xf numFmtId="0" fontId="79" fillId="0" borderId="0" xfId="221" applyFont="1" applyFill="1" applyBorder="1"/>
    <xf numFmtId="165" fontId="79" fillId="0" borderId="0" xfId="218" applyNumberFormat="1" applyFont="1" applyFill="1" applyBorder="1"/>
    <xf numFmtId="0" fontId="78" fillId="0" borderId="0" xfId="221" applyFont="1" applyFill="1" applyBorder="1" applyAlignment="1">
      <alignment horizontal="center"/>
    </xf>
    <xf numFmtId="43" fontId="1" fillId="0" borderId="0" xfId="221" applyNumberFormat="1" applyFont="1" applyFill="1"/>
    <xf numFmtId="0" fontId="79" fillId="0" borderId="19" xfId="218" applyFont="1" applyFill="1" applyBorder="1" applyAlignment="1">
      <alignment horizontal="center"/>
    </xf>
    <xf numFmtId="0" fontId="79" fillId="0" borderId="9" xfId="218" applyFont="1" applyFill="1" applyBorder="1" applyAlignment="1">
      <alignment horizontal="center"/>
    </xf>
    <xf numFmtId="0" fontId="79" fillId="0" borderId="0" xfId="218" applyFont="1" applyFill="1" applyAlignment="1">
      <alignment vertical="center"/>
    </xf>
    <xf numFmtId="165" fontId="79" fillId="0" borderId="0" xfId="91" applyNumberFormat="1" applyFont="1" applyFill="1" applyBorder="1"/>
    <xf numFmtId="41" fontId="78" fillId="0" borderId="0" xfId="218" applyNumberFormat="1" applyFont="1" applyFill="1" applyBorder="1"/>
    <xf numFmtId="165" fontId="78" fillId="0" borderId="0" xfId="218" applyNumberFormat="1" applyFont="1" applyFill="1" applyBorder="1"/>
    <xf numFmtId="165" fontId="78" fillId="0" borderId="0" xfId="218" applyNumberFormat="1" applyFont="1" applyFill="1"/>
    <xf numFmtId="165" fontId="78" fillId="0" borderId="0" xfId="91" applyNumberFormat="1" applyFont="1" applyFill="1"/>
    <xf numFmtId="0" fontId="79" fillId="0" borderId="19" xfId="223" applyFont="1" applyFill="1" applyBorder="1" applyAlignment="1">
      <alignment horizontal="center"/>
    </xf>
    <xf numFmtId="0" fontId="79" fillId="0" borderId="0" xfId="218" applyFont="1" applyFill="1" applyBorder="1" applyAlignment="1">
      <alignment horizontal="center" vertical="center"/>
    </xf>
    <xf numFmtId="0" fontId="79" fillId="0" borderId="0" xfId="218" applyFont="1" applyFill="1" applyBorder="1" applyAlignment="1">
      <alignment horizontal="center" vertical="center" wrapText="1"/>
    </xf>
    <xf numFmtId="41" fontId="79" fillId="0" borderId="0" xfId="224" applyNumberFormat="1" applyFont="1" applyFill="1" applyBorder="1" applyAlignment="1">
      <alignment vertical="center"/>
    </xf>
    <xf numFmtId="0" fontId="79" fillId="0" borderId="0" xfId="223" applyFont="1" applyFill="1" applyBorder="1"/>
    <xf numFmtId="0" fontId="78" fillId="0" borderId="0" xfId="223" applyFont="1" applyFill="1" applyBorder="1" applyAlignment="1">
      <alignment horizontal="center"/>
    </xf>
    <xf numFmtId="0" fontId="79" fillId="0" borderId="19" xfId="0" applyFont="1" applyFill="1" applyBorder="1" applyAlignment="1">
      <alignment horizontal="center"/>
    </xf>
    <xf numFmtId="165" fontId="79" fillId="0" borderId="28" xfId="91" applyNumberFormat="1" applyFont="1" applyFill="1" applyBorder="1" applyAlignment="1">
      <alignment horizontal="center"/>
    </xf>
    <xf numFmtId="0" fontId="79" fillId="0" borderId="0" xfId="141" applyFont="1" applyFill="1"/>
    <xf numFmtId="0" fontId="79" fillId="0" borderId="9" xfId="0" applyFont="1" applyFill="1" applyBorder="1" applyAlignment="1">
      <alignment horizontal="center"/>
    </xf>
    <xf numFmtId="165" fontId="79" fillId="0" borderId="9" xfId="91" applyNumberFormat="1" applyFont="1" applyFill="1" applyBorder="1" applyAlignment="1">
      <alignment horizontal="center"/>
    </xf>
    <xf numFmtId="0" fontId="79" fillId="0" borderId="0" xfId="141" applyFont="1" applyFill="1" applyAlignment="1">
      <alignment vertical="center"/>
    </xf>
    <xf numFmtId="0" fontId="78" fillId="0" borderId="0" xfId="141" applyFont="1" applyFill="1" applyBorder="1"/>
    <xf numFmtId="0" fontId="78" fillId="0" borderId="0" xfId="141" applyFont="1" applyFill="1"/>
    <xf numFmtId="0" fontId="79" fillId="0" borderId="0" xfId="141" applyFont="1" applyFill="1" applyBorder="1"/>
    <xf numFmtId="0" fontId="78" fillId="0" borderId="0" xfId="141" applyFont="1" applyFill="1" applyAlignment="1">
      <alignment horizontal="center"/>
    </xf>
    <xf numFmtId="0" fontId="79" fillId="0" borderId="0" xfId="141" applyFont="1" applyFill="1" applyAlignment="1">
      <alignment horizontal="center"/>
    </xf>
    <xf numFmtId="0" fontId="78" fillId="0" borderId="0" xfId="0" applyFont="1" applyFill="1" applyBorder="1"/>
    <xf numFmtId="0" fontId="79" fillId="0" borderId="0" xfId="0" applyFont="1" applyFill="1" applyBorder="1"/>
    <xf numFmtId="0" fontId="78" fillId="0" borderId="0" xfId="0" applyFont="1" applyFill="1" applyBorder="1" applyAlignment="1">
      <alignment horizontal="center"/>
    </xf>
    <xf numFmtId="165" fontId="78" fillId="0" borderId="0" xfId="141" applyNumberFormat="1" applyFont="1" applyFill="1"/>
    <xf numFmtId="165" fontId="79" fillId="0" borderId="19" xfId="91" applyNumberFormat="1" applyFont="1" applyFill="1" applyBorder="1" applyAlignment="1">
      <alignment horizontal="center"/>
    </xf>
    <xf numFmtId="165" fontId="79" fillId="0" borderId="25" xfId="91" applyNumberFormat="1" applyFont="1" applyFill="1" applyBorder="1" applyAlignment="1">
      <alignment horizontal="center" vertical="center"/>
    </xf>
    <xf numFmtId="165" fontId="79" fillId="0" borderId="26" xfId="91" applyNumberFormat="1" applyFont="1" applyFill="1" applyBorder="1" applyAlignment="1">
      <alignment horizontal="center" vertical="center"/>
    </xf>
    <xf numFmtId="0" fontId="79" fillId="0" borderId="28" xfId="218" applyFont="1" applyFill="1" applyBorder="1" applyAlignment="1">
      <alignment horizontal="center" vertical="center"/>
    </xf>
    <xf numFmtId="0" fontId="79" fillId="0" borderId="9" xfId="218" applyFont="1" applyFill="1" applyBorder="1" applyAlignment="1">
      <alignment horizontal="center" vertical="center"/>
    </xf>
    <xf numFmtId="0" fontId="79" fillId="0" borderId="22" xfId="218" applyFont="1" applyFill="1" applyBorder="1" applyAlignment="1">
      <alignment horizontal="center" vertical="center"/>
    </xf>
    <xf numFmtId="0" fontId="79" fillId="0" borderId="21" xfId="218" applyFont="1" applyFill="1" applyBorder="1" applyAlignment="1">
      <alignment horizontal="center" vertical="center"/>
    </xf>
    <xf numFmtId="0" fontId="79" fillId="0" borderId="22" xfId="218" applyFont="1" applyFill="1" applyBorder="1" applyAlignment="1">
      <alignment horizontal="center" vertical="center" wrapText="1"/>
    </xf>
    <xf numFmtId="0" fontId="79" fillId="0" borderId="21" xfId="218" applyFont="1" applyFill="1" applyBorder="1" applyAlignment="1">
      <alignment horizontal="center" vertical="center" wrapText="1"/>
    </xf>
    <xf numFmtId="165" fontId="22" fillId="0" borderId="25" xfId="91" applyNumberFormat="1" applyFont="1" applyFill="1" applyBorder="1" applyAlignment="1">
      <alignment horizontal="center" vertical="center"/>
    </xf>
    <xf numFmtId="165" fontId="22" fillId="0" borderId="26" xfId="91" applyNumberFormat="1" applyFont="1" applyFill="1" applyBorder="1" applyAlignment="1">
      <alignment horizontal="center" vertical="center"/>
    </xf>
    <xf numFmtId="0" fontId="22" fillId="0" borderId="28" xfId="218" applyFont="1" applyFill="1" applyBorder="1" applyAlignment="1">
      <alignment horizontal="center" vertical="center"/>
    </xf>
    <xf numFmtId="0" fontId="22" fillId="0" borderId="9" xfId="218" applyFont="1" applyFill="1" applyBorder="1" applyAlignment="1">
      <alignment horizontal="center" vertical="center"/>
    </xf>
    <xf numFmtId="0" fontId="22" fillId="0" borderId="22" xfId="218" applyFont="1" applyFill="1" applyBorder="1" applyAlignment="1">
      <alignment horizontal="center" vertical="center"/>
    </xf>
    <xf numFmtId="0" fontId="22" fillId="0" borderId="21" xfId="218" applyFont="1" applyFill="1" applyBorder="1" applyAlignment="1">
      <alignment horizontal="center" vertical="center"/>
    </xf>
    <xf numFmtId="0" fontId="22" fillId="0" borderId="22" xfId="218" applyFont="1" applyFill="1" applyBorder="1" applyAlignment="1">
      <alignment horizontal="center" vertical="center" wrapText="1"/>
    </xf>
    <xf numFmtId="0" fontId="22" fillId="0" borderId="27" xfId="218" applyFont="1" applyFill="1" applyBorder="1" applyAlignment="1">
      <alignment horizontal="center" vertical="center" wrapText="1"/>
    </xf>
    <xf numFmtId="0" fontId="22" fillId="0" borderId="21" xfId="218" applyFont="1" applyFill="1" applyBorder="1" applyAlignment="1">
      <alignment horizontal="center" vertical="center" wrapText="1"/>
    </xf>
    <xf numFmtId="0" fontId="22" fillId="0" borderId="24" xfId="218" applyFont="1" applyFill="1" applyBorder="1" applyAlignment="1">
      <alignment horizontal="center" vertical="center" wrapText="1"/>
    </xf>
    <xf numFmtId="41" fontId="22" fillId="0" borderId="25" xfId="91" applyNumberFormat="1" applyFont="1" applyFill="1" applyBorder="1" applyAlignment="1">
      <alignment horizontal="center" vertical="center"/>
    </xf>
    <xf numFmtId="41" fontId="22" fillId="0" borderId="26" xfId="91" applyNumberFormat="1" applyFont="1" applyFill="1" applyBorder="1" applyAlignment="1">
      <alignment horizontal="center" vertical="center"/>
    </xf>
    <xf numFmtId="0" fontId="22" fillId="0" borderId="20" xfId="218" applyFont="1" applyFill="1" applyBorder="1" applyAlignment="1">
      <alignment horizontal="center" vertical="center"/>
    </xf>
    <xf numFmtId="3" fontId="75" fillId="0" borderId="25" xfId="256" applyNumberFormat="1" applyFont="1" applyFill="1" applyBorder="1" applyAlignment="1">
      <alignment horizontal="right" vertical="center"/>
    </xf>
    <xf numFmtId="3" fontId="75" fillId="0" borderId="26" xfId="256" applyNumberFormat="1" applyFont="1" applyFill="1" applyBorder="1" applyAlignment="1">
      <alignment horizontal="right" vertical="center"/>
    </xf>
    <xf numFmtId="0" fontId="75" fillId="0" borderId="20" xfId="256" applyFont="1" applyFill="1" applyBorder="1" applyAlignment="1">
      <alignment horizontal="center" vertical="center"/>
    </xf>
    <xf numFmtId="0" fontId="75" fillId="0" borderId="9" xfId="256" applyFont="1" applyFill="1" applyBorder="1" applyAlignment="1">
      <alignment horizontal="center" vertical="center"/>
    </xf>
    <xf numFmtId="0" fontId="75" fillId="0" borderId="22" xfId="256" applyFont="1" applyFill="1" applyBorder="1" applyAlignment="1">
      <alignment horizontal="center" vertical="center"/>
    </xf>
    <xf numFmtId="0" fontId="75" fillId="0" borderId="21" xfId="256" applyFont="1" applyFill="1" applyBorder="1" applyAlignment="1">
      <alignment horizontal="center" vertical="center"/>
    </xf>
    <xf numFmtId="41" fontId="79" fillId="0" borderId="25" xfId="224" applyNumberFormat="1" applyFont="1" applyFill="1" applyBorder="1" applyAlignment="1">
      <alignment horizontal="center" vertical="center"/>
    </xf>
    <xf numFmtId="41" fontId="79" fillId="0" borderId="26" xfId="224" applyNumberFormat="1" applyFont="1" applyFill="1" applyBorder="1" applyAlignment="1">
      <alignment horizontal="center" vertical="center"/>
    </xf>
    <xf numFmtId="0" fontId="79" fillId="0" borderId="20" xfId="218" applyFont="1" applyFill="1" applyBorder="1" applyAlignment="1">
      <alignment horizontal="center" vertical="center"/>
    </xf>
    <xf numFmtId="165" fontId="79" fillId="0" borderId="25" xfId="224" applyNumberFormat="1" applyFont="1" applyFill="1" applyBorder="1" applyAlignment="1">
      <alignment horizontal="center" vertical="center"/>
    </xf>
    <xf numFmtId="165" fontId="79" fillId="0" borderId="26" xfId="224" applyNumberFormat="1" applyFont="1" applyFill="1" applyBorder="1" applyAlignment="1">
      <alignment horizontal="center" vertical="center"/>
    </xf>
    <xf numFmtId="0" fontId="79" fillId="0" borderId="20" xfId="141" applyFont="1" applyFill="1" applyBorder="1" applyAlignment="1">
      <alignment horizontal="center" vertical="center"/>
    </xf>
    <xf numFmtId="0" fontId="79" fillId="0" borderId="9" xfId="141" applyFont="1" applyFill="1" applyBorder="1" applyAlignment="1">
      <alignment horizontal="center" vertical="center"/>
    </xf>
    <xf numFmtId="0" fontId="79" fillId="0" borderId="22" xfId="141" applyFont="1" applyFill="1" applyBorder="1" applyAlignment="1">
      <alignment horizontal="center" vertical="center"/>
    </xf>
    <xf numFmtId="0" fontId="79" fillId="0" borderId="21" xfId="141" applyFont="1" applyFill="1" applyBorder="1" applyAlignment="1">
      <alignment horizontal="center" vertical="center"/>
    </xf>
    <xf numFmtId="0" fontId="79" fillId="0" borderId="22" xfId="141" applyFont="1" applyFill="1" applyBorder="1" applyAlignment="1">
      <alignment horizontal="center" vertical="center" wrapText="1"/>
    </xf>
    <xf numFmtId="0" fontId="79" fillId="0" borderId="21" xfId="141" applyFont="1" applyFill="1" applyBorder="1" applyAlignment="1">
      <alignment horizontal="center" vertical="center" wrapText="1"/>
    </xf>
    <xf numFmtId="0" fontId="79" fillId="0" borderId="22" xfId="218" applyNumberFormat="1" applyFont="1" applyFill="1" applyBorder="1" applyAlignment="1">
      <alignment horizontal="center" vertical="center" wrapText="1"/>
    </xf>
    <xf numFmtId="0" fontId="79" fillId="0" borderId="21" xfId="218" applyNumberFormat="1" applyFont="1" applyFill="1" applyBorder="1" applyAlignment="1">
      <alignment horizontal="center" vertical="center" wrapText="1"/>
    </xf>
    <xf numFmtId="0" fontId="79" fillId="0" borderId="0" xfId="218" applyFont="1" applyFill="1" applyBorder="1" applyAlignment="1">
      <alignment horizontal="center" vertical="center" wrapText="1"/>
    </xf>
    <xf numFmtId="3" fontId="79" fillId="0" borderId="22" xfId="218" applyNumberFormat="1" applyFont="1" applyFill="1" applyBorder="1" applyAlignment="1">
      <alignment horizontal="center" vertical="top" wrapText="1"/>
    </xf>
    <xf numFmtId="0" fontId="79" fillId="0" borderId="21" xfId="218" applyFont="1" applyFill="1" applyBorder="1" applyAlignment="1">
      <alignment horizontal="center" vertical="top" wrapText="1"/>
    </xf>
    <xf numFmtId="165" fontId="79" fillId="0" borderId="25" xfId="222" applyNumberFormat="1" applyFont="1" applyFill="1" applyBorder="1" applyAlignment="1">
      <alignment horizontal="center" vertical="center"/>
    </xf>
    <xf numFmtId="165" fontId="79" fillId="0" borderId="26" xfId="222" applyNumberFormat="1" applyFont="1" applyFill="1" applyBorder="1" applyAlignment="1">
      <alignment horizontal="center" vertical="center"/>
    </xf>
    <xf numFmtId="0" fontId="79" fillId="0" borderId="27" xfId="218" applyFont="1" applyFill="1" applyBorder="1" applyAlignment="1">
      <alignment horizontal="center" vertical="center" wrapText="1"/>
    </xf>
    <xf numFmtId="0" fontId="79" fillId="0" borderId="24" xfId="218" applyFont="1" applyFill="1" applyBorder="1" applyAlignment="1">
      <alignment horizontal="center" vertical="center" wrapText="1"/>
    </xf>
  </cellXfs>
  <cellStyles count="1749">
    <cellStyle name="_Base Case (Rev 3)" xfId="1"/>
    <cellStyle name="_Base Case (Rev 3) 2" xfId="226"/>
    <cellStyle name="_Base Case (Rev 3) 2 2" xfId="633"/>
    <cellStyle name="_Base Case (Rev 3) 3" xfId="634"/>
    <cellStyle name="20% - Accent1" xfId="2" builtinId="30" customBuiltin="1"/>
    <cellStyle name="20% - Accent1 2" xfId="3"/>
    <cellStyle name="20% - Accent1 2 2" xfId="635"/>
    <cellStyle name="20% - Accent1 2 3" xfId="636"/>
    <cellStyle name="20% - Accent1 2 4" xfId="637"/>
    <cellStyle name="20% - Accent1 3" xfId="638"/>
    <cellStyle name="20% - Accent1 4" xfId="639"/>
    <cellStyle name="20% - Accent1 5" xfId="640"/>
    <cellStyle name="20% - Accent1 6" xfId="641"/>
    <cellStyle name="20% - Accent2" xfId="4" builtinId="34" customBuiltin="1"/>
    <cellStyle name="20% - Accent2 2" xfId="5"/>
    <cellStyle name="20% - Accent2 2 2" xfId="642"/>
    <cellStyle name="20% - Accent2 2 3" xfId="643"/>
    <cellStyle name="20% - Accent2 2 4" xfId="644"/>
    <cellStyle name="20% - Accent2 3" xfId="645"/>
    <cellStyle name="20% - Accent2 4" xfId="646"/>
    <cellStyle name="20% - Accent2 5" xfId="647"/>
    <cellStyle name="20% - Accent2 6" xfId="648"/>
    <cellStyle name="20% - Accent3" xfId="6" builtinId="38" customBuiltin="1"/>
    <cellStyle name="20% - Accent3 2" xfId="7"/>
    <cellStyle name="20% - Accent3 2 2" xfId="649"/>
    <cellStyle name="20% - Accent3 2 3" xfId="650"/>
    <cellStyle name="20% - Accent3 2 4" xfId="651"/>
    <cellStyle name="20% - Accent3 3" xfId="652"/>
    <cellStyle name="20% - Accent3 4" xfId="653"/>
    <cellStyle name="20% - Accent3 5" xfId="654"/>
    <cellStyle name="20% - Accent3 6" xfId="655"/>
    <cellStyle name="20% - Accent4" xfId="8" builtinId="42" customBuiltin="1"/>
    <cellStyle name="20% - Accent4 2" xfId="9"/>
    <cellStyle name="20% - Accent4 2 2" xfId="656"/>
    <cellStyle name="20% - Accent4 2 3" xfId="657"/>
    <cellStyle name="20% - Accent4 2 4" xfId="658"/>
    <cellStyle name="20% - Accent4 3" xfId="659"/>
    <cellStyle name="20% - Accent4 4" xfId="660"/>
    <cellStyle name="20% - Accent4 5" xfId="661"/>
    <cellStyle name="20% - Accent4 6" xfId="662"/>
    <cellStyle name="20% - Accent5" xfId="10" builtinId="46" customBuiltin="1"/>
    <cellStyle name="20% - Accent5 2" xfId="11"/>
    <cellStyle name="20% - Accent5 2 2" xfId="663"/>
    <cellStyle name="20% - Accent5 2 3" xfId="664"/>
    <cellStyle name="20% - Accent5 2 4" xfId="665"/>
    <cellStyle name="20% - Accent5 3" xfId="666"/>
    <cellStyle name="20% - Accent5 4" xfId="667"/>
    <cellStyle name="20% - Accent5 5" xfId="668"/>
    <cellStyle name="20% - Accent5 6" xfId="669"/>
    <cellStyle name="20% - Accent6" xfId="12" builtinId="50" customBuiltin="1"/>
    <cellStyle name="20% - Accent6 2" xfId="13"/>
    <cellStyle name="20% - Accent6 2 2" xfId="670"/>
    <cellStyle name="20% - Accent6 2 3" xfId="671"/>
    <cellStyle name="20% - Accent6 2 4" xfId="672"/>
    <cellStyle name="20% - Accent6 3" xfId="673"/>
    <cellStyle name="20% - Accent6 4" xfId="674"/>
    <cellStyle name="20% - Accent6 5" xfId="675"/>
    <cellStyle name="20% - Accent6 6" xfId="676"/>
    <cellStyle name="40% - Accent1" xfId="14" builtinId="31" customBuiltin="1"/>
    <cellStyle name="40% - Accent1 2" xfId="15"/>
    <cellStyle name="40% - Accent1 2 2" xfId="677"/>
    <cellStyle name="40% - Accent1 2 3" xfId="678"/>
    <cellStyle name="40% - Accent1 2 4" xfId="679"/>
    <cellStyle name="40% - Accent1 3" xfId="680"/>
    <cellStyle name="40% - Accent1 4" xfId="681"/>
    <cellStyle name="40% - Accent1 5" xfId="682"/>
    <cellStyle name="40% - Accent1 6" xfId="683"/>
    <cellStyle name="40% - Accent2" xfId="16" builtinId="35" customBuiltin="1"/>
    <cellStyle name="40% - Accent2 2" xfId="17"/>
    <cellStyle name="40% - Accent2 2 2" xfId="684"/>
    <cellStyle name="40% - Accent2 2 3" xfId="685"/>
    <cellStyle name="40% - Accent2 2 4" xfId="686"/>
    <cellStyle name="40% - Accent2 3" xfId="687"/>
    <cellStyle name="40% - Accent2 4" xfId="688"/>
    <cellStyle name="40% - Accent2 5" xfId="689"/>
    <cellStyle name="40% - Accent2 6" xfId="690"/>
    <cellStyle name="40% - Accent3" xfId="18" builtinId="39" customBuiltin="1"/>
    <cellStyle name="40% - Accent3 2" xfId="19"/>
    <cellStyle name="40% - Accent3 2 2" xfId="691"/>
    <cellStyle name="40% - Accent3 2 3" xfId="692"/>
    <cellStyle name="40% - Accent3 2 4" xfId="693"/>
    <cellStyle name="40% - Accent3 3" xfId="694"/>
    <cellStyle name="40% - Accent3 4" xfId="695"/>
    <cellStyle name="40% - Accent3 5" xfId="696"/>
    <cellStyle name="40% - Accent3 6" xfId="697"/>
    <cellStyle name="40% - Accent4" xfId="20" builtinId="43" customBuiltin="1"/>
    <cellStyle name="40% - Accent4 2" xfId="21"/>
    <cellStyle name="40% - Accent4 2 2" xfId="698"/>
    <cellStyle name="40% - Accent4 2 3" xfId="699"/>
    <cellStyle name="40% - Accent4 2 4" xfId="700"/>
    <cellStyle name="40% - Accent4 3" xfId="701"/>
    <cellStyle name="40% - Accent4 4" xfId="702"/>
    <cellStyle name="40% - Accent4 5" xfId="703"/>
    <cellStyle name="40% - Accent4 6" xfId="704"/>
    <cellStyle name="40% - Accent5" xfId="22" builtinId="47" customBuiltin="1"/>
    <cellStyle name="40% - Accent5 2" xfId="23"/>
    <cellStyle name="40% - Accent5 2 2" xfId="705"/>
    <cellStyle name="40% - Accent5 2 3" xfId="706"/>
    <cellStyle name="40% - Accent5 2 4" xfId="707"/>
    <cellStyle name="40% - Accent5 3" xfId="708"/>
    <cellStyle name="40% - Accent5 4" xfId="709"/>
    <cellStyle name="40% - Accent5 5" xfId="710"/>
    <cellStyle name="40% - Accent5 6" xfId="711"/>
    <cellStyle name="40% - Accent6" xfId="24" builtinId="51" customBuiltin="1"/>
    <cellStyle name="40% - Accent6 2" xfId="25"/>
    <cellStyle name="40% - Accent6 2 2" xfId="712"/>
    <cellStyle name="40% - Accent6 2 3" xfId="713"/>
    <cellStyle name="40% - Accent6 2 4" xfId="714"/>
    <cellStyle name="40% - Accent6 3" xfId="715"/>
    <cellStyle name="40% - Accent6 4" xfId="716"/>
    <cellStyle name="40% - Accent6 5" xfId="717"/>
    <cellStyle name="40% - Accent6 6" xfId="718"/>
    <cellStyle name="60% - Accent1" xfId="26" builtinId="32" customBuiltin="1"/>
    <cellStyle name="60% - Accent1 2" xfId="27"/>
    <cellStyle name="60% - Accent1 2 2" xfId="719"/>
    <cellStyle name="60% - Accent1 2 3" xfId="720"/>
    <cellStyle name="60% - Accent1 2 4" xfId="721"/>
    <cellStyle name="60% - Accent1 3" xfId="722"/>
    <cellStyle name="60% - Accent1 4" xfId="723"/>
    <cellStyle name="60% - Accent1 5" xfId="724"/>
    <cellStyle name="60% - Accent1 6" xfId="725"/>
    <cellStyle name="60% - Accent2" xfId="28" builtinId="36" customBuiltin="1"/>
    <cellStyle name="60% - Accent2 2" xfId="29"/>
    <cellStyle name="60% - Accent2 2 2" xfId="726"/>
    <cellStyle name="60% - Accent2 2 3" xfId="727"/>
    <cellStyle name="60% - Accent2 2 4" xfId="728"/>
    <cellStyle name="60% - Accent2 3" xfId="729"/>
    <cellStyle name="60% - Accent2 4" xfId="730"/>
    <cellStyle name="60% - Accent2 5" xfId="731"/>
    <cellStyle name="60% - Accent2 6" xfId="732"/>
    <cellStyle name="60% - Accent3" xfId="30" builtinId="40" customBuiltin="1"/>
    <cellStyle name="60% - Accent3 2" xfId="31"/>
    <cellStyle name="60% - Accent3 2 2" xfId="733"/>
    <cellStyle name="60% - Accent3 2 3" xfId="734"/>
    <cellStyle name="60% - Accent3 2 4" xfId="735"/>
    <cellStyle name="60% - Accent3 3" xfId="736"/>
    <cellStyle name="60% - Accent3 4" xfId="737"/>
    <cellStyle name="60% - Accent3 5" xfId="738"/>
    <cellStyle name="60% - Accent3 6" xfId="739"/>
    <cellStyle name="60% - Accent4" xfId="32" builtinId="44" customBuiltin="1"/>
    <cellStyle name="60% - Accent4 2" xfId="33"/>
    <cellStyle name="60% - Accent4 2 2" xfId="740"/>
    <cellStyle name="60% - Accent4 2 3" xfId="741"/>
    <cellStyle name="60% - Accent4 2 4" xfId="742"/>
    <cellStyle name="60% - Accent4 3" xfId="743"/>
    <cellStyle name="60% - Accent4 4" xfId="744"/>
    <cellStyle name="60% - Accent4 5" xfId="745"/>
    <cellStyle name="60% - Accent4 6" xfId="746"/>
    <cellStyle name="60% - Accent5" xfId="34" builtinId="48" customBuiltin="1"/>
    <cellStyle name="60% - Accent5 2" xfId="35"/>
    <cellStyle name="60% - Accent5 2 2" xfId="747"/>
    <cellStyle name="60% - Accent5 2 3" xfId="748"/>
    <cellStyle name="60% - Accent5 2 4" xfId="749"/>
    <cellStyle name="60% - Accent5 3" xfId="750"/>
    <cellStyle name="60% - Accent5 4" xfId="751"/>
    <cellStyle name="60% - Accent5 5" xfId="752"/>
    <cellStyle name="60% - Accent5 6" xfId="753"/>
    <cellStyle name="60% - Accent6" xfId="36" builtinId="52" customBuiltin="1"/>
    <cellStyle name="60% - Accent6 2" xfId="37"/>
    <cellStyle name="60% - Accent6 2 2" xfId="754"/>
    <cellStyle name="60% - Accent6 2 3" xfId="755"/>
    <cellStyle name="60% - Accent6 2 4" xfId="756"/>
    <cellStyle name="60% - Accent6 3" xfId="757"/>
    <cellStyle name="60% - Accent6 4" xfId="758"/>
    <cellStyle name="60% - Accent6 5" xfId="759"/>
    <cellStyle name="60% - Accent6 6" xfId="760"/>
    <cellStyle name="Accent1" xfId="38" builtinId="29" customBuiltin="1"/>
    <cellStyle name="Accent1 - 20%" xfId="39"/>
    <cellStyle name="Accent1 - 20% 2" xfId="227"/>
    <cellStyle name="Accent1 - 20% 2 2" xfId="397"/>
    <cellStyle name="Accent1 - 20% 3" xfId="761"/>
    <cellStyle name="Accent1 - 40%" xfId="40"/>
    <cellStyle name="Accent1 - 40% 2" xfId="228"/>
    <cellStyle name="Accent1 - 40% 2 2" xfId="398"/>
    <cellStyle name="Accent1 - 40% 3" xfId="762"/>
    <cellStyle name="Accent1 - 60%" xfId="41"/>
    <cellStyle name="Accent1 - 60% 2" xfId="399"/>
    <cellStyle name="Accent1 - 60% 3" xfId="763"/>
    <cellStyle name="Accent1 10" xfId="586"/>
    <cellStyle name="Accent1 11" xfId="764"/>
    <cellStyle name="Accent1 12" xfId="765"/>
    <cellStyle name="Accent1 13" xfId="766"/>
    <cellStyle name="Accent1 14" xfId="767"/>
    <cellStyle name="Accent1 15" xfId="768"/>
    <cellStyle name="Accent1 16" xfId="769"/>
    <cellStyle name="Accent1 17" xfId="770"/>
    <cellStyle name="Accent1 18" xfId="771"/>
    <cellStyle name="Accent1 19" xfId="772"/>
    <cellStyle name="Accent1 2" xfId="42"/>
    <cellStyle name="Accent1 2 2" xfId="773"/>
    <cellStyle name="Accent1 2 3" xfId="774"/>
    <cellStyle name="Accent1 2 4" xfId="775"/>
    <cellStyle name="Accent1 20" xfId="776"/>
    <cellStyle name="Accent1 21" xfId="777"/>
    <cellStyle name="Accent1 22" xfId="778"/>
    <cellStyle name="Accent1 23" xfId="779"/>
    <cellStyle name="Accent1 24" xfId="780"/>
    <cellStyle name="Accent1 25" xfId="781"/>
    <cellStyle name="Accent1 26" xfId="782"/>
    <cellStyle name="Accent1 27" xfId="783"/>
    <cellStyle name="Accent1 28" xfId="784"/>
    <cellStyle name="Accent1 29" xfId="785"/>
    <cellStyle name="Accent1 3" xfId="43"/>
    <cellStyle name="Accent1 3 2" xfId="786"/>
    <cellStyle name="Accent1 3 3" xfId="787"/>
    <cellStyle name="Accent1 3 4" xfId="788"/>
    <cellStyle name="Accent1 30" xfId="789"/>
    <cellStyle name="Accent1 31" xfId="790"/>
    <cellStyle name="Accent1 32" xfId="791"/>
    <cellStyle name="Accent1 33" xfId="792"/>
    <cellStyle name="Accent1 34" xfId="793"/>
    <cellStyle name="Accent1 35" xfId="794"/>
    <cellStyle name="Accent1 36" xfId="795"/>
    <cellStyle name="Accent1 37" xfId="796"/>
    <cellStyle name="Accent1 38" xfId="797"/>
    <cellStyle name="Accent1 39" xfId="798"/>
    <cellStyle name="Accent1 4" xfId="44"/>
    <cellStyle name="Accent1 4 2" xfId="799"/>
    <cellStyle name="Accent1 4 3" xfId="800"/>
    <cellStyle name="Accent1 4 4" xfId="801"/>
    <cellStyle name="Accent1 40" xfId="802"/>
    <cellStyle name="Accent1 41" xfId="803"/>
    <cellStyle name="Accent1 42" xfId="804"/>
    <cellStyle name="Accent1 43" xfId="805"/>
    <cellStyle name="Accent1 44" xfId="806"/>
    <cellStyle name="Accent1 45" xfId="807"/>
    <cellStyle name="Accent1 46" xfId="808"/>
    <cellStyle name="Accent1 47" xfId="809"/>
    <cellStyle name="Accent1 48" xfId="810"/>
    <cellStyle name="Accent1 49" xfId="811"/>
    <cellStyle name="Accent1 5" xfId="396"/>
    <cellStyle name="Accent1 5 2" xfId="812"/>
    <cellStyle name="Accent1 5 3" xfId="813"/>
    <cellStyle name="Accent1 50" xfId="814"/>
    <cellStyle name="Accent1 51" xfId="815"/>
    <cellStyle name="Accent1 52" xfId="816"/>
    <cellStyle name="Accent1 53" xfId="817"/>
    <cellStyle name="Accent1 54" xfId="818"/>
    <cellStyle name="Accent1 55" xfId="819"/>
    <cellStyle name="Accent1 56" xfId="820"/>
    <cellStyle name="Accent1 57" xfId="821"/>
    <cellStyle name="Accent1 58" xfId="822"/>
    <cellStyle name="Accent1 59" xfId="823"/>
    <cellStyle name="Accent1 6" xfId="475"/>
    <cellStyle name="Accent1 6 2" xfId="824"/>
    <cellStyle name="Accent1 60" xfId="825"/>
    <cellStyle name="Accent1 61" xfId="826"/>
    <cellStyle name="Accent1 62" xfId="827"/>
    <cellStyle name="Accent1 63" xfId="828"/>
    <cellStyle name="Accent1 64" xfId="829"/>
    <cellStyle name="Accent1 65" xfId="830"/>
    <cellStyle name="Accent1 66" xfId="831"/>
    <cellStyle name="Accent1 67" xfId="832"/>
    <cellStyle name="Accent1 68" xfId="833"/>
    <cellStyle name="Accent1 69" xfId="834"/>
    <cellStyle name="Accent1 7" xfId="476"/>
    <cellStyle name="Accent1 7 2" xfId="835"/>
    <cellStyle name="Accent1 70" xfId="836"/>
    <cellStyle name="Accent1 71" xfId="837"/>
    <cellStyle name="Accent1 72" xfId="838"/>
    <cellStyle name="Accent1 73" xfId="839"/>
    <cellStyle name="Accent1 74" xfId="840"/>
    <cellStyle name="Accent1 75" xfId="841"/>
    <cellStyle name="Accent1 76" xfId="842"/>
    <cellStyle name="Accent1 77" xfId="843"/>
    <cellStyle name="Accent1 78" xfId="844"/>
    <cellStyle name="Accent1 79" xfId="845"/>
    <cellStyle name="Accent1 8" xfId="477"/>
    <cellStyle name="Accent1 80" xfId="846"/>
    <cellStyle name="Accent1 81" xfId="847"/>
    <cellStyle name="Accent1 82" xfId="848"/>
    <cellStyle name="Accent1 83" xfId="849"/>
    <cellStyle name="Accent1 84" xfId="850"/>
    <cellStyle name="Accent1 85" xfId="851"/>
    <cellStyle name="Accent1 86" xfId="852"/>
    <cellStyle name="Accent1 87" xfId="853"/>
    <cellStyle name="Accent1 88" xfId="854"/>
    <cellStyle name="Accent1 89" xfId="855"/>
    <cellStyle name="Accent1 9" xfId="564"/>
    <cellStyle name="Accent1 90" xfId="856"/>
    <cellStyle name="Accent2" xfId="45" builtinId="33" customBuiltin="1"/>
    <cellStyle name="Accent2 - 20%" xfId="46"/>
    <cellStyle name="Accent2 - 20% 2" xfId="229"/>
    <cellStyle name="Accent2 - 20% 2 2" xfId="401"/>
    <cellStyle name="Accent2 - 20% 3" xfId="857"/>
    <cellStyle name="Accent2 - 40%" xfId="47"/>
    <cellStyle name="Accent2 - 40% 2" xfId="230"/>
    <cellStyle name="Accent2 - 40% 2 2" xfId="402"/>
    <cellStyle name="Accent2 - 40% 3" xfId="858"/>
    <cellStyle name="Accent2 - 60%" xfId="48"/>
    <cellStyle name="Accent2 - 60% 2" xfId="403"/>
    <cellStyle name="Accent2 - 60% 3" xfId="859"/>
    <cellStyle name="Accent2 10" xfId="585"/>
    <cellStyle name="Accent2 11" xfId="860"/>
    <cellStyle name="Accent2 12" xfId="861"/>
    <cellStyle name="Accent2 13" xfId="862"/>
    <cellStyle name="Accent2 14" xfId="863"/>
    <cellStyle name="Accent2 15" xfId="864"/>
    <cellStyle name="Accent2 16" xfId="865"/>
    <cellStyle name="Accent2 17" xfId="866"/>
    <cellStyle name="Accent2 18" xfId="867"/>
    <cellStyle name="Accent2 19" xfId="868"/>
    <cellStyle name="Accent2 2" xfId="49"/>
    <cellStyle name="Accent2 2 2" xfId="869"/>
    <cellStyle name="Accent2 2 3" xfId="870"/>
    <cellStyle name="Accent2 2 4" xfId="871"/>
    <cellStyle name="Accent2 20" xfId="872"/>
    <cellStyle name="Accent2 21" xfId="873"/>
    <cellStyle name="Accent2 22" xfId="874"/>
    <cellStyle name="Accent2 23" xfId="875"/>
    <cellStyle name="Accent2 24" xfId="876"/>
    <cellStyle name="Accent2 25" xfId="877"/>
    <cellStyle name="Accent2 26" xfId="878"/>
    <cellStyle name="Accent2 27" xfId="879"/>
    <cellStyle name="Accent2 28" xfId="880"/>
    <cellStyle name="Accent2 29" xfId="881"/>
    <cellStyle name="Accent2 3" xfId="50"/>
    <cellStyle name="Accent2 3 2" xfId="882"/>
    <cellStyle name="Accent2 3 3" xfId="883"/>
    <cellStyle name="Accent2 3 4" xfId="884"/>
    <cellStyle name="Accent2 30" xfId="885"/>
    <cellStyle name="Accent2 31" xfId="886"/>
    <cellStyle name="Accent2 32" xfId="887"/>
    <cellStyle name="Accent2 33" xfId="888"/>
    <cellStyle name="Accent2 34" xfId="889"/>
    <cellStyle name="Accent2 35" xfId="890"/>
    <cellStyle name="Accent2 36" xfId="891"/>
    <cellStyle name="Accent2 37" xfId="892"/>
    <cellStyle name="Accent2 38" xfId="893"/>
    <cellStyle name="Accent2 39" xfId="894"/>
    <cellStyle name="Accent2 4" xfId="51"/>
    <cellStyle name="Accent2 4 2" xfId="895"/>
    <cellStyle name="Accent2 4 3" xfId="896"/>
    <cellStyle name="Accent2 4 4" xfId="897"/>
    <cellStyle name="Accent2 40" xfId="898"/>
    <cellStyle name="Accent2 41" xfId="899"/>
    <cellStyle name="Accent2 42" xfId="900"/>
    <cellStyle name="Accent2 43" xfId="901"/>
    <cellStyle name="Accent2 44" xfId="902"/>
    <cellStyle name="Accent2 45" xfId="903"/>
    <cellStyle name="Accent2 46" xfId="904"/>
    <cellStyle name="Accent2 47" xfId="905"/>
    <cellStyle name="Accent2 48" xfId="906"/>
    <cellStyle name="Accent2 49" xfId="907"/>
    <cellStyle name="Accent2 5" xfId="400"/>
    <cellStyle name="Accent2 5 2" xfId="908"/>
    <cellStyle name="Accent2 5 3" xfId="909"/>
    <cellStyle name="Accent2 50" xfId="910"/>
    <cellStyle name="Accent2 51" xfId="911"/>
    <cellStyle name="Accent2 52" xfId="912"/>
    <cellStyle name="Accent2 53" xfId="913"/>
    <cellStyle name="Accent2 54" xfId="914"/>
    <cellStyle name="Accent2 55" xfId="915"/>
    <cellStyle name="Accent2 56" xfId="916"/>
    <cellStyle name="Accent2 57" xfId="917"/>
    <cellStyle name="Accent2 58" xfId="918"/>
    <cellStyle name="Accent2 59" xfId="919"/>
    <cellStyle name="Accent2 6" xfId="478"/>
    <cellStyle name="Accent2 6 2" xfId="920"/>
    <cellStyle name="Accent2 60" xfId="921"/>
    <cellStyle name="Accent2 61" xfId="922"/>
    <cellStyle name="Accent2 62" xfId="923"/>
    <cellStyle name="Accent2 63" xfId="924"/>
    <cellStyle name="Accent2 64" xfId="925"/>
    <cellStyle name="Accent2 65" xfId="926"/>
    <cellStyle name="Accent2 66" xfId="927"/>
    <cellStyle name="Accent2 67" xfId="928"/>
    <cellStyle name="Accent2 68" xfId="929"/>
    <cellStyle name="Accent2 69" xfId="930"/>
    <cellStyle name="Accent2 7" xfId="479"/>
    <cellStyle name="Accent2 7 2" xfId="931"/>
    <cellStyle name="Accent2 70" xfId="932"/>
    <cellStyle name="Accent2 71" xfId="933"/>
    <cellStyle name="Accent2 72" xfId="934"/>
    <cellStyle name="Accent2 73" xfId="935"/>
    <cellStyle name="Accent2 74" xfId="936"/>
    <cellStyle name="Accent2 75" xfId="937"/>
    <cellStyle name="Accent2 76" xfId="938"/>
    <cellStyle name="Accent2 77" xfId="939"/>
    <cellStyle name="Accent2 78" xfId="940"/>
    <cellStyle name="Accent2 79" xfId="941"/>
    <cellStyle name="Accent2 8" xfId="480"/>
    <cellStyle name="Accent2 80" xfId="942"/>
    <cellStyle name="Accent2 81" xfId="943"/>
    <cellStyle name="Accent2 82" xfId="944"/>
    <cellStyle name="Accent2 83" xfId="945"/>
    <cellStyle name="Accent2 84" xfId="946"/>
    <cellStyle name="Accent2 85" xfId="947"/>
    <cellStyle name="Accent2 86" xfId="948"/>
    <cellStyle name="Accent2 87" xfId="949"/>
    <cellStyle name="Accent2 88" xfId="950"/>
    <cellStyle name="Accent2 89" xfId="951"/>
    <cellStyle name="Accent2 9" xfId="565"/>
    <cellStyle name="Accent2 90" xfId="952"/>
    <cellStyle name="Accent3" xfId="52" builtinId="37" customBuiltin="1"/>
    <cellStyle name="Accent3 - 20%" xfId="53"/>
    <cellStyle name="Accent3 - 20% 2" xfId="231"/>
    <cellStyle name="Accent3 - 20% 2 2" xfId="405"/>
    <cellStyle name="Accent3 - 20% 3" xfId="953"/>
    <cellStyle name="Accent3 - 40%" xfId="54"/>
    <cellStyle name="Accent3 - 40% 2" xfId="232"/>
    <cellStyle name="Accent3 - 40% 2 2" xfId="406"/>
    <cellStyle name="Accent3 - 40% 3" xfId="954"/>
    <cellStyle name="Accent3 - 60%" xfId="55"/>
    <cellStyle name="Accent3 - 60% 2" xfId="407"/>
    <cellStyle name="Accent3 - 60% 3" xfId="955"/>
    <cellStyle name="Accent3 10" xfId="584"/>
    <cellStyle name="Accent3 11" xfId="956"/>
    <cellStyle name="Accent3 12" xfId="957"/>
    <cellStyle name="Accent3 13" xfId="958"/>
    <cellStyle name="Accent3 14" xfId="959"/>
    <cellStyle name="Accent3 15" xfId="960"/>
    <cellStyle name="Accent3 16" xfId="961"/>
    <cellStyle name="Accent3 17" xfId="962"/>
    <cellStyle name="Accent3 18" xfId="963"/>
    <cellStyle name="Accent3 19" xfId="964"/>
    <cellStyle name="Accent3 2" xfId="56"/>
    <cellStyle name="Accent3 2 2" xfId="965"/>
    <cellStyle name="Accent3 2 3" xfId="966"/>
    <cellStyle name="Accent3 2 4" xfId="967"/>
    <cellStyle name="Accent3 20" xfId="968"/>
    <cellStyle name="Accent3 21" xfId="969"/>
    <cellStyle name="Accent3 22" xfId="970"/>
    <cellStyle name="Accent3 23" xfId="971"/>
    <cellStyle name="Accent3 24" xfId="972"/>
    <cellStyle name="Accent3 25" xfId="973"/>
    <cellStyle name="Accent3 26" xfId="974"/>
    <cellStyle name="Accent3 27" xfId="975"/>
    <cellStyle name="Accent3 28" xfId="976"/>
    <cellStyle name="Accent3 29" xfId="977"/>
    <cellStyle name="Accent3 3" xfId="57"/>
    <cellStyle name="Accent3 3 2" xfId="978"/>
    <cellStyle name="Accent3 3 3" xfId="979"/>
    <cellStyle name="Accent3 3 4" xfId="980"/>
    <cellStyle name="Accent3 30" xfId="981"/>
    <cellStyle name="Accent3 31" xfId="982"/>
    <cellStyle name="Accent3 32" xfId="983"/>
    <cellStyle name="Accent3 33" xfId="984"/>
    <cellStyle name="Accent3 34" xfId="985"/>
    <cellStyle name="Accent3 35" xfId="986"/>
    <cellStyle name="Accent3 36" xfId="987"/>
    <cellStyle name="Accent3 37" xfId="988"/>
    <cellStyle name="Accent3 38" xfId="989"/>
    <cellStyle name="Accent3 39" xfId="990"/>
    <cellStyle name="Accent3 4" xfId="58"/>
    <cellStyle name="Accent3 4 2" xfId="991"/>
    <cellStyle name="Accent3 4 3" xfId="992"/>
    <cellStyle name="Accent3 4 4" xfId="993"/>
    <cellStyle name="Accent3 40" xfId="994"/>
    <cellStyle name="Accent3 41" xfId="995"/>
    <cellStyle name="Accent3 42" xfId="996"/>
    <cellStyle name="Accent3 43" xfId="997"/>
    <cellStyle name="Accent3 44" xfId="998"/>
    <cellStyle name="Accent3 45" xfId="999"/>
    <cellStyle name="Accent3 46" xfId="1000"/>
    <cellStyle name="Accent3 47" xfId="1001"/>
    <cellStyle name="Accent3 48" xfId="1002"/>
    <cellStyle name="Accent3 49" xfId="1003"/>
    <cellStyle name="Accent3 5" xfId="404"/>
    <cellStyle name="Accent3 5 2" xfId="1004"/>
    <cellStyle name="Accent3 5 3" xfId="1005"/>
    <cellStyle name="Accent3 50" xfId="1006"/>
    <cellStyle name="Accent3 51" xfId="1007"/>
    <cellStyle name="Accent3 52" xfId="1008"/>
    <cellStyle name="Accent3 53" xfId="1009"/>
    <cellStyle name="Accent3 54" xfId="1010"/>
    <cellStyle name="Accent3 55" xfId="1011"/>
    <cellStyle name="Accent3 56" xfId="1012"/>
    <cellStyle name="Accent3 57" xfId="1013"/>
    <cellStyle name="Accent3 58" xfId="1014"/>
    <cellStyle name="Accent3 59" xfId="1015"/>
    <cellStyle name="Accent3 6" xfId="481"/>
    <cellStyle name="Accent3 6 2" xfId="1016"/>
    <cellStyle name="Accent3 60" xfId="1017"/>
    <cellStyle name="Accent3 61" xfId="1018"/>
    <cellStyle name="Accent3 62" xfId="1019"/>
    <cellStyle name="Accent3 63" xfId="1020"/>
    <cellStyle name="Accent3 64" xfId="1021"/>
    <cellStyle name="Accent3 65" xfId="1022"/>
    <cellStyle name="Accent3 66" xfId="1023"/>
    <cellStyle name="Accent3 67" xfId="1024"/>
    <cellStyle name="Accent3 68" xfId="1025"/>
    <cellStyle name="Accent3 69" xfId="1026"/>
    <cellStyle name="Accent3 7" xfId="482"/>
    <cellStyle name="Accent3 7 2" xfId="1027"/>
    <cellStyle name="Accent3 70" xfId="1028"/>
    <cellStyle name="Accent3 71" xfId="1029"/>
    <cellStyle name="Accent3 72" xfId="1030"/>
    <cellStyle name="Accent3 73" xfId="1031"/>
    <cellStyle name="Accent3 74" xfId="1032"/>
    <cellStyle name="Accent3 75" xfId="1033"/>
    <cellStyle name="Accent3 76" xfId="1034"/>
    <cellStyle name="Accent3 77" xfId="1035"/>
    <cellStyle name="Accent3 78" xfId="1036"/>
    <cellStyle name="Accent3 79" xfId="1037"/>
    <cellStyle name="Accent3 8" xfId="483"/>
    <cellStyle name="Accent3 80" xfId="1038"/>
    <cellStyle name="Accent3 81" xfId="1039"/>
    <cellStyle name="Accent3 82" xfId="1040"/>
    <cellStyle name="Accent3 83" xfId="1041"/>
    <cellStyle name="Accent3 84" xfId="1042"/>
    <cellStyle name="Accent3 85" xfId="1043"/>
    <cellStyle name="Accent3 86" xfId="1044"/>
    <cellStyle name="Accent3 87" xfId="1045"/>
    <cellStyle name="Accent3 88" xfId="1046"/>
    <cellStyle name="Accent3 89" xfId="1047"/>
    <cellStyle name="Accent3 9" xfId="566"/>
    <cellStyle name="Accent3 90" xfId="1048"/>
    <cellStyle name="Accent4" xfId="59" builtinId="41" customBuiltin="1"/>
    <cellStyle name="Accent4 - 20%" xfId="60"/>
    <cellStyle name="Accent4 - 20% 2" xfId="233"/>
    <cellStyle name="Accent4 - 20% 2 2" xfId="409"/>
    <cellStyle name="Accent4 - 20% 3" xfId="1049"/>
    <cellStyle name="Accent4 - 40%" xfId="61"/>
    <cellStyle name="Accent4 - 40% 2" xfId="234"/>
    <cellStyle name="Accent4 - 40% 2 2" xfId="410"/>
    <cellStyle name="Accent4 - 40% 3" xfId="1050"/>
    <cellStyle name="Accent4 - 60%" xfId="62"/>
    <cellStyle name="Accent4 - 60% 2" xfId="411"/>
    <cellStyle name="Accent4 - 60% 3" xfId="1051"/>
    <cellStyle name="Accent4 10" xfId="583"/>
    <cellStyle name="Accent4 11" xfId="1052"/>
    <cellStyle name="Accent4 12" xfId="1053"/>
    <cellStyle name="Accent4 13" xfId="1054"/>
    <cellStyle name="Accent4 14" xfId="1055"/>
    <cellStyle name="Accent4 15" xfId="1056"/>
    <cellStyle name="Accent4 16" xfId="1057"/>
    <cellStyle name="Accent4 17" xfId="1058"/>
    <cellStyle name="Accent4 18" xfId="1059"/>
    <cellStyle name="Accent4 19" xfId="1060"/>
    <cellStyle name="Accent4 2" xfId="63"/>
    <cellStyle name="Accent4 2 2" xfId="1061"/>
    <cellStyle name="Accent4 2 3" xfId="1062"/>
    <cellStyle name="Accent4 2 4" xfId="1063"/>
    <cellStyle name="Accent4 20" xfId="1064"/>
    <cellStyle name="Accent4 21" xfId="1065"/>
    <cellStyle name="Accent4 22" xfId="1066"/>
    <cellStyle name="Accent4 23" xfId="1067"/>
    <cellStyle name="Accent4 24" xfId="1068"/>
    <cellStyle name="Accent4 25" xfId="1069"/>
    <cellStyle name="Accent4 26" xfId="1070"/>
    <cellStyle name="Accent4 27" xfId="1071"/>
    <cellStyle name="Accent4 28" xfId="1072"/>
    <cellStyle name="Accent4 29" xfId="1073"/>
    <cellStyle name="Accent4 3" xfId="64"/>
    <cellStyle name="Accent4 3 2" xfId="1074"/>
    <cellStyle name="Accent4 3 3" xfId="1075"/>
    <cellStyle name="Accent4 3 4" xfId="1076"/>
    <cellStyle name="Accent4 30" xfId="1077"/>
    <cellStyle name="Accent4 31" xfId="1078"/>
    <cellStyle name="Accent4 32" xfId="1079"/>
    <cellStyle name="Accent4 33" xfId="1080"/>
    <cellStyle name="Accent4 34" xfId="1081"/>
    <cellStyle name="Accent4 35" xfId="1082"/>
    <cellStyle name="Accent4 36" xfId="1083"/>
    <cellStyle name="Accent4 37" xfId="1084"/>
    <cellStyle name="Accent4 38" xfId="1085"/>
    <cellStyle name="Accent4 39" xfId="1086"/>
    <cellStyle name="Accent4 4" xfId="65"/>
    <cellStyle name="Accent4 4 2" xfId="1087"/>
    <cellStyle name="Accent4 4 3" xfId="1088"/>
    <cellStyle name="Accent4 4 4" xfId="1089"/>
    <cellStyle name="Accent4 40" xfId="1090"/>
    <cellStyle name="Accent4 41" xfId="1091"/>
    <cellStyle name="Accent4 42" xfId="1092"/>
    <cellStyle name="Accent4 43" xfId="1093"/>
    <cellStyle name="Accent4 44" xfId="1094"/>
    <cellStyle name="Accent4 45" xfId="1095"/>
    <cellStyle name="Accent4 46" xfId="1096"/>
    <cellStyle name="Accent4 47" xfId="1097"/>
    <cellStyle name="Accent4 48" xfId="1098"/>
    <cellStyle name="Accent4 49" xfId="1099"/>
    <cellStyle name="Accent4 5" xfId="408"/>
    <cellStyle name="Accent4 5 2" xfId="1100"/>
    <cellStyle name="Accent4 5 3" xfId="1101"/>
    <cellStyle name="Accent4 50" xfId="1102"/>
    <cellStyle name="Accent4 51" xfId="1103"/>
    <cellStyle name="Accent4 52" xfId="1104"/>
    <cellStyle name="Accent4 53" xfId="1105"/>
    <cellStyle name="Accent4 54" xfId="1106"/>
    <cellStyle name="Accent4 55" xfId="1107"/>
    <cellStyle name="Accent4 56" xfId="1108"/>
    <cellStyle name="Accent4 57" xfId="1109"/>
    <cellStyle name="Accent4 58" xfId="1110"/>
    <cellStyle name="Accent4 59" xfId="1111"/>
    <cellStyle name="Accent4 6" xfId="484"/>
    <cellStyle name="Accent4 6 2" xfId="1112"/>
    <cellStyle name="Accent4 60" xfId="1113"/>
    <cellStyle name="Accent4 61" xfId="1114"/>
    <cellStyle name="Accent4 62" xfId="1115"/>
    <cellStyle name="Accent4 63" xfId="1116"/>
    <cellStyle name="Accent4 64" xfId="1117"/>
    <cellStyle name="Accent4 65" xfId="1118"/>
    <cellStyle name="Accent4 66" xfId="1119"/>
    <cellStyle name="Accent4 67" xfId="1120"/>
    <cellStyle name="Accent4 68" xfId="1121"/>
    <cellStyle name="Accent4 69" xfId="1122"/>
    <cellStyle name="Accent4 7" xfId="485"/>
    <cellStyle name="Accent4 7 2" xfId="1123"/>
    <cellStyle name="Accent4 70" xfId="1124"/>
    <cellStyle name="Accent4 71" xfId="1125"/>
    <cellStyle name="Accent4 72" xfId="1126"/>
    <cellStyle name="Accent4 73" xfId="1127"/>
    <cellStyle name="Accent4 74" xfId="1128"/>
    <cellStyle name="Accent4 75" xfId="1129"/>
    <cellStyle name="Accent4 76" xfId="1130"/>
    <cellStyle name="Accent4 77" xfId="1131"/>
    <cellStyle name="Accent4 78" xfId="1132"/>
    <cellStyle name="Accent4 79" xfId="1133"/>
    <cellStyle name="Accent4 8" xfId="486"/>
    <cellStyle name="Accent4 80" xfId="1134"/>
    <cellStyle name="Accent4 81" xfId="1135"/>
    <cellStyle name="Accent4 82" xfId="1136"/>
    <cellStyle name="Accent4 83" xfId="1137"/>
    <cellStyle name="Accent4 84" xfId="1138"/>
    <cellStyle name="Accent4 85" xfId="1139"/>
    <cellStyle name="Accent4 86" xfId="1140"/>
    <cellStyle name="Accent4 87" xfId="1141"/>
    <cellStyle name="Accent4 88" xfId="1142"/>
    <cellStyle name="Accent4 89" xfId="1143"/>
    <cellStyle name="Accent4 9" xfId="567"/>
    <cellStyle name="Accent4 90" xfId="1144"/>
    <cellStyle name="Accent5" xfId="66" builtinId="45" customBuiltin="1"/>
    <cellStyle name="Accent5 - 20%" xfId="67"/>
    <cellStyle name="Accent5 - 20% 2" xfId="235"/>
    <cellStyle name="Accent5 - 20% 2 2" xfId="413"/>
    <cellStyle name="Accent5 - 20% 3" xfId="1145"/>
    <cellStyle name="Accent5 - 40%" xfId="68"/>
    <cellStyle name="Accent5 - 40% 2" xfId="236"/>
    <cellStyle name="Accent5 - 40% 3" xfId="1146"/>
    <cellStyle name="Accent5 - 60%" xfId="69"/>
    <cellStyle name="Accent5 - 60% 2" xfId="414"/>
    <cellStyle name="Accent5 - 60% 3" xfId="1147"/>
    <cellStyle name="Accent5 10" xfId="582"/>
    <cellStyle name="Accent5 11" xfId="1148"/>
    <cellStyle name="Accent5 12" xfId="1149"/>
    <cellStyle name="Accent5 13" xfId="1150"/>
    <cellStyle name="Accent5 14" xfId="1151"/>
    <cellStyle name="Accent5 15" xfId="1152"/>
    <cellStyle name="Accent5 16" xfId="1153"/>
    <cellStyle name="Accent5 17" xfId="1154"/>
    <cellStyle name="Accent5 18" xfId="1155"/>
    <cellStyle name="Accent5 19" xfId="1156"/>
    <cellStyle name="Accent5 2" xfId="70"/>
    <cellStyle name="Accent5 2 2" xfId="1157"/>
    <cellStyle name="Accent5 2 3" xfId="1158"/>
    <cellStyle name="Accent5 2 4" xfId="1159"/>
    <cellStyle name="Accent5 20" xfId="1160"/>
    <cellStyle name="Accent5 21" xfId="1161"/>
    <cellStyle name="Accent5 22" xfId="1162"/>
    <cellStyle name="Accent5 23" xfId="1163"/>
    <cellStyle name="Accent5 24" xfId="1164"/>
    <cellStyle name="Accent5 25" xfId="1165"/>
    <cellStyle name="Accent5 26" xfId="1166"/>
    <cellStyle name="Accent5 27" xfId="1167"/>
    <cellStyle name="Accent5 28" xfId="1168"/>
    <cellStyle name="Accent5 29" xfId="1169"/>
    <cellStyle name="Accent5 3" xfId="71"/>
    <cellStyle name="Accent5 3 2" xfId="1170"/>
    <cellStyle name="Accent5 3 3" xfId="1171"/>
    <cellStyle name="Accent5 3 4" xfId="1172"/>
    <cellStyle name="Accent5 30" xfId="1173"/>
    <cellStyle name="Accent5 31" xfId="1174"/>
    <cellStyle name="Accent5 32" xfId="1175"/>
    <cellStyle name="Accent5 33" xfId="1176"/>
    <cellStyle name="Accent5 34" xfId="1177"/>
    <cellStyle name="Accent5 35" xfId="1178"/>
    <cellStyle name="Accent5 36" xfId="1179"/>
    <cellStyle name="Accent5 37" xfId="1180"/>
    <cellStyle name="Accent5 38" xfId="1181"/>
    <cellStyle name="Accent5 39" xfId="1182"/>
    <cellStyle name="Accent5 4" xfId="72"/>
    <cellStyle name="Accent5 4 2" xfId="1183"/>
    <cellStyle name="Accent5 4 3" xfId="1184"/>
    <cellStyle name="Accent5 4 4" xfId="1185"/>
    <cellStyle name="Accent5 40" xfId="1186"/>
    <cellStyle name="Accent5 41" xfId="1187"/>
    <cellStyle name="Accent5 42" xfId="1188"/>
    <cellStyle name="Accent5 43" xfId="1189"/>
    <cellStyle name="Accent5 44" xfId="1190"/>
    <cellStyle name="Accent5 45" xfId="1191"/>
    <cellStyle name="Accent5 46" xfId="1192"/>
    <cellStyle name="Accent5 47" xfId="1193"/>
    <cellStyle name="Accent5 48" xfId="1194"/>
    <cellStyle name="Accent5 49" xfId="1195"/>
    <cellStyle name="Accent5 5" xfId="412"/>
    <cellStyle name="Accent5 5 2" xfId="1196"/>
    <cellStyle name="Accent5 5 3" xfId="1197"/>
    <cellStyle name="Accent5 50" xfId="1198"/>
    <cellStyle name="Accent5 51" xfId="1199"/>
    <cellStyle name="Accent5 52" xfId="1200"/>
    <cellStyle name="Accent5 53" xfId="1201"/>
    <cellStyle name="Accent5 54" xfId="1202"/>
    <cellStyle name="Accent5 55" xfId="1203"/>
    <cellStyle name="Accent5 56" xfId="1204"/>
    <cellStyle name="Accent5 57" xfId="1205"/>
    <cellStyle name="Accent5 58" xfId="1206"/>
    <cellStyle name="Accent5 59" xfId="1207"/>
    <cellStyle name="Accent5 6" xfId="487"/>
    <cellStyle name="Accent5 6 2" xfId="1208"/>
    <cellStyle name="Accent5 60" xfId="1209"/>
    <cellStyle name="Accent5 61" xfId="1210"/>
    <cellStyle name="Accent5 62" xfId="1211"/>
    <cellStyle name="Accent5 63" xfId="1212"/>
    <cellStyle name="Accent5 64" xfId="1213"/>
    <cellStyle name="Accent5 65" xfId="1214"/>
    <cellStyle name="Accent5 66" xfId="1215"/>
    <cellStyle name="Accent5 67" xfId="1216"/>
    <cellStyle name="Accent5 68" xfId="1217"/>
    <cellStyle name="Accent5 69" xfId="1218"/>
    <cellStyle name="Accent5 7" xfId="488"/>
    <cellStyle name="Accent5 7 2" xfId="1219"/>
    <cellStyle name="Accent5 70" xfId="1220"/>
    <cellStyle name="Accent5 71" xfId="1221"/>
    <cellStyle name="Accent5 72" xfId="1222"/>
    <cellStyle name="Accent5 73" xfId="1223"/>
    <cellStyle name="Accent5 74" xfId="1224"/>
    <cellStyle name="Accent5 75" xfId="1225"/>
    <cellStyle name="Accent5 76" xfId="1226"/>
    <cellStyle name="Accent5 77" xfId="1227"/>
    <cellStyle name="Accent5 78" xfId="1228"/>
    <cellStyle name="Accent5 79" xfId="1229"/>
    <cellStyle name="Accent5 8" xfId="489"/>
    <cellStyle name="Accent5 80" xfId="1230"/>
    <cellStyle name="Accent5 81" xfId="1231"/>
    <cellStyle name="Accent5 82" xfId="1232"/>
    <cellStyle name="Accent5 83" xfId="1233"/>
    <cellStyle name="Accent5 84" xfId="1234"/>
    <cellStyle name="Accent5 85" xfId="1235"/>
    <cellStyle name="Accent5 86" xfId="1236"/>
    <cellStyle name="Accent5 87" xfId="1237"/>
    <cellStyle name="Accent5 88" xfId="1238"/>
    <cellStyle name="Accent5 89" xfId="1239"/>
    <cellStyle name="Accent5 9" xfId="568"/>
    <cellStyle name="Accent5 90" xfId="1240"/>
    <cellStyle name="Accent6" xfId="73" builtinId="49" customBuiltin="1"/>
    <cellStyle name="Accent6 - 20%" xfId="74"/>
    <cellStyle name="Accent6 - 20% 2" xfId="237"/>
    <cellStyle name="Accent6 - 20% 3" xfId="1241"/>
    <cellStyle name="Accent6 - 40%" xfId="75"/>
    <cellStyle name="Accent6 - 40% 2" xfId="238"/>
    <cellStyle name="Accent6 - 40% 2 2" xfId="416"/>
    <cellStyle name="Accent6 - 40% 3" xfId="1242"/>
    <cellStyle name="Accent6 - 60%" xfId="76"/>
    <cellStyle name="Accent6 - 60% 2" xfId="417"/>
    <cellStyle name="Accent6 - 60% 3" xfId="1243"/>
    <cellStyle name="Accent6 10" xfId="581"/>
    <cellStyle name="Accent6 11" xfId="1244"/>
    <cellStyle name="Accent6 12" xfId="1245"/>
    <cellStyle name="Accent6 13" xfId="1246"/>
    <cellStyle name="Accent6 14" xfId="1247"/>
    <cellStyle name="Accent6 15" xfId="1248"/>
    <cellStyle name="Accent6 16" xfId="1249"/>
    <cellStyle name="Accent6 17" xfId="1250"/>
    <cellStyle name="Accent6 18" xfId="1251"/>
    <cellStyle name="Accent6 19" xfId="1252"/>
    <cellStyle name="Accent6 2" xfId="77"/>
    <cellStyle name="Accent6 2 2" xfId="1253"/>
    <cellStyle name="Accent6 2 3" xfId="1254"/>
    <cellStyle name="Accent6 2 4" xfId="1255"/>
    <cellStyle name="Accent6 20" xfId="1256"/>
    <cellStyle name="Accent6 21" xfId="1257"/>
    <cellStyle name="Accent6 22" xfId="1258"/>
    <cellStyle name="Accent6 23" xfId="1259"/>
    <cellStyle name="Accent6 24" xfId="1260"/>
    <cellStyle name="Accent6 25" xfId="1261"/>
    <cellStyle name="Accent6 26" xfId="1262"/>
    <cellStyle name="Accent6 27" xfId="1263"/>
    <cellStyle name="Accent6 28" xfId="1264"/>
    <cellStyle name="Accent6 29" xfId="1265"/>
    <cellStyle name="Accent6 3" xfId="78"/>
    <cellStyle name="Accent6 3 2" xfId="1266"/>
    <cellStyle name="Accent6 3 3" xfId="1267"/>
    <cellStyle name="Accent6 3 4" xfId="1268"/>
    <cellStyle name="Accent6 30" xfId="1269"/>
    <cellStyle name="Accent6 31" xfId="1270"/>
    <cellStyle name="Accent6 32" xfId="1271"/>
    <cellStyle name="Accent6 33" xfId="1272"/>
    <cellStyle name="Accent6 34" xfId="1273"/>
    <cellStyle name="Accent6 35" xfId="1274"/>
    <cellStyle name="Accent6 36" xfId="1275"/>
    <cellStyle name="Accent6 37" xfId="1276"/>
    <cellStyle name="Accent6 38" xfId="1277"/>
    <cellStyle name="Accent6 39" xfId="1278"/>
    <cellStyle name="Accent6 4" xfId="79"/>
    <cellStyle name="Accent6 4 2" xfId="1279"/>
    <cellStyle name="Accent6 4 3" xfId="1280"/>
    <cellStyle name="Accent6 4 4" xfId="1281"/>
    <cellStyle name="Accent6 40" xfId="1282"/>
    <cellStyle name="Accent6 41" xfId="1283"/>
    <cellStyle name="Accent6 42" xfId="1284"/>
    <cellStyle name="Accent6 43" xfId="1285"/>
    <cellStyle name="Accent6 44" xfId="1286"/>
    <cellStyle name="Accent6 45" xfId="1287"/>
    <cellStyle name="Accent6 46" xfId="1288"/>
    <cellStyle name="Accent6 47" xfId="1289"/>
    <cellStyle name="Accent6 48" xfId="1290"/>
    <cellStyle name="Accent6 49" xfId="1291"/>
    <cellStyle name="Accent6 5" xfId="415"/>
    <cellStyle name="Accent6 5 2" xfId="1292"/>
    <cellStyle name="Accent6 5 3" xfId="1293"/>
    <cellStyle name="Accent6 50" xfId="1294"/>
    <cellStyle name="Accent6 51" xfId="1295"/>
    <cellStyle name="Accent6 52" xfId="1296"/>
    <cellStyle name="Accent6 53" xfId="1297"/>
    <cellStyle name="Accent6 54" xfId="1298"/>
    <cellStyle name="Accent6 55" xfId="1299"/>
    <cellStyle name="Accent6 56" xfId="1300"/>
    <cellStyle name="Accent6 57" xfId="1301"/>
    <cellStyle name="Accent6 58" xfId="1302"/>
    <cellStyle name="Accent6 59" xfId="1303"/>
    <cellStyle name="Accent6 6" xfId="490"/>
    <cellStyle name="Accent6 6 2" xfId="1304"/>
    <cellStyle name="Accent6 60" xfId="1305"/>
    <cellStyle name="Accent6 61" xfId="1306"/>
    <cellStyle name="Accent6 62" xfId="1307"/>
    <cellStyle name="Accent6 63" xfId="1308"/>
    <cellStyle name="Accent6 64" xfId="1309"/>
    <cellStyle name="Accent6 65" xfId="1310"/>
    <cellStyle name="Accent6 66" xfId="1311"/>
    <cellStyle name="Accent6 67" xfId="1312"/>
    <cellStyle name="Accent6 68" xfId="1313"/>
    <cellStyle name="Accent6 69" xfId="1314"/>
    <cellStyle name="Accent6 7" xfId="491"/>
    <cellStyle name="Accent6 7 2" xfId="1315"/>
    <cellStyle name="Accent6 70" xfId="1316"/>
    <cellStyle name="Accent6 71" xfId="1317"/>
    <cellStyle name="Accent6 72" xfId="1318"/>
    <cellStyle name="Accent6 73" xfId="1319"/>
    <cellStyle name="Accent6 74" xfId="1320"/>
    <cellStyle name="Accent6 75" xfId="1321"/>
    <cellStyle name="Accent6 76" xfId="1322"/>
    <cellStyle name="Accent6 77" xfId="1323"/>
    <cellStyle name="Accent6 78" xfId="1324"/>
    <cellStyle name="Accent6 79" xfId="1325"/>
    <cellStyle name="Accent6 8" xfId="492"/>
    <cellStyle name="Accent6 80" xfId="1326"/>
    <cellStyle name="Accent6 81" xfId="1327"/>
    <cellStyle name="Accent6 82" xfId="1328"/>
    <cellStyle name="Accent6 83" xfId="1329"/>
    <cellStyle name="Accent6 84" xfId="1330"/>
    <cellStyle name="Accent6 85" xfId="1331"/>
    <cellStyle name="Accent6 86" xfId="1332"/>
    <cellStyle name="Accent6 87" xfId="1333"/>
    <cellStyle name="Accent6 88" xfId="1334"/>
    <cellStyle name="Accent6 89" xfId="1335"/>
    <cellStyle name="Accent6 9" xfId="569"/>
    <cellStyle name="Accent6 90" xfId="1336"/>
    <cellStyle name="active" xfId="80"/>
    <cellStyle name="active 2" xfId="1337"/>
    <cellStyle name="active 3" xfId="1338"/>
    <cellStyle name="Actual Date" xfId="81"/>
    <cellStyle name="args.style" xfId="82"/>
    <cellStyle name="args.style 2" xfId="1339"/>
    <cellStyle name="args.style 3" xfId="1340"/>
    <cellStyle name="args.style 4" xfId="1341"/>
    <cellStyle name="Bad" xfId="83" builtinId="27" customBuiltin="1"/>
    <cellStyle name="Bad 2" xfId="84"/>
    <cellStyle name="Bad 2 2" xfId="1342"/>
    <cellStyle name="Bad 2 3" xfId="1343"/>
    <cellStyle name="Bad 2 4" xfId="1344"/>
    <cellStyle name="Bad 3" xfId="418"/>
    <cellStyle name="Bad 4" xfId="1345"/>
    <cellStyle name="Bad 5" xfId="1346"/>
    <cellStyle name="Bad 5 2" xfId="1347"/>
    <cellStyle name="Bad 5 2 2" xfId="1348"/>
    <cellStyle name="Bad 5 3" xfId="1349"/>
    <cellStyle name="Bad 6" xfId="1350"/>
    <cellStyle name="Bad 7" xfId="1351"/>
    <cellStyle name="Body" xfId="85"/>
    <cellStyle name="Body 2" xfId="1352"/>
    <cellStyle name="Body 3" xfId="1353"/>
    <cellStyle name="Calc Currency (0)" xfId="86"/>
    <cellStyle name="Calc Currency (0) 2" xfId="1354"/>
    <cellStyle name="Calculation" xfId="87" builtinId="22" customBuiltin="1"/>
    <cellStyle name="Calculation 2" xfId="88"/>
    <cellStyle name="Calculation 2 2" xfId="493"/>
    <cellStyle name="Calculation 2 3" xfId="1355"/>
    <cellStyle name="Calculation 2 4" xfId="1356"/>
    <cellStyle name="Calculation 3" xfId="419"/>
    <cellStyle name="Calculation 4" xfId="1357"/>
    <cellStyle name="Calculation 5" xfId="1358"/>
    <cellStyle name="Calculation 6" xfId="1359"/>
    <cellStyle name="Check Cell" xfId="89" builtinId="23" customBuiltin="1"/>
    <cellStyle name="Check Cell 2" xfId="90"/>
    <cellStyle name="Check Cell 2 2" xfId="1360"/>
    <cellStyle name="Check Cell 2 3" xfId="1361"/>
    <cellStyle name="Check Cell 2 4" xfId="1362"/>
    <cellStyle name="Check Cell 3" xfId="420"/>
    <cellStyle name="Check Cell 4" xfId="1363"/>
    <cellStyle name="Check Cell 5" xfId="1364"/>
    <cellStyle name="Check Cell 6" xfId="1365"/>
    <cellStyle name="Comma" xfId="91" builtinId="3"/>
    <cellStyle name="Comma 2" xfId="92"/>
    <cellStyle name="Comma 2 2" xfId="239"/>
    <cellStyle name="Comma 2 2 2" xfId="1366"/>
    <cellStyle name="Comma 2 3" xfId="1367"/>
    <cellStyle name="Comma 3" xfId="220"/>
    <cellStyle name="Comma 3 10" xfId="384"/>
    <cellStyle name="Comma 3 11" xfId="595"/>
    <cellStyle name="Comma 3 12" xfId="617"/>
    <cellStyle name="Comma 3 2" xfId="222"/>
    <cellStyle name="Comma 3 2 10" xfId="619"/>
    <cellStyle name="Comma 3 2 2" xfId="260"/>
    <cellStyle name="Comma 3 2 2 2" xfId="290"/>
    <cellStyle name="Comma 3 2 2 3" xfId="312"/>
    <cellStyle name="Comma 3 2 2 4" xfId="354"/>
    <cellStyle name="Comma 3 2 2 5" xfId="376"/>
    <cellStyle name="Comma 3 2 2 6" xfId="570"/>
    <cellStyle name="Comma 3 2 2 7" xfId="608"/>
    <cellStyle name="Comma 3 2 2 8" xfId="630"/>
    <cellStyle name="Comma 3 2 3" xfId="279"/>
    <cellStyle name="Comma 3 2 4" xfId="301"/>
    <cellStyle name="Comma 3 2 5" xfId="331"/>
    <cellStyle name="Comma 3 2 6" xfId="343"/>
    <cellStyle name="Comma 3 2 7" xfId="365"/>
    <cellStyle name="Comma 3 2 8" xfId="383"/>
    <cellStyle name="Comma 3 2 9" xfId="597"/>
    <cellStyle name="Comma 3 3" xfId="224"/>
    <cellStyle name="Comma 3 3 10" xfId="621"/>
    <cellStyle name="Comma 3 3 2" xfId="262"/>
    <cellStyle name="Comma 3 3 2 2" xfId="292"/>
    <cellStyle name="Comma 3 3 2 3" xfId="314"/>
    <cellStyle name="Comma 3 3 2 4" xfId="356"/>
    <cellStyle name="Comma 3 3 2 5" xfId="378"/>
    <cellStyle name="Comma 3 3 2 6" xfId="571"/>
    <cellStyle name="Comma 3 3 2 7" xfId="610"/>
    <cellStyle name="Comma 3 3 2 8" xfId="632"/>
    <cellStyle name="Comma 3 3 3" xfId="281"/>
    <cellStyle name="Comma 3 3 4" xfId="303"/>
    <cellStyle name="Comma 3 3 5" xfId="333"/>
    <cellStyle name="Comma 3 3 6" xfId="345"/>
    <cellStyle name="Comma 3 3 7" xfId="367"/>
    <cellStyle name="Comma 3 3 8" xfId="385"/>
    <cellStyle name="Comma 3 3 9" xfId="599"/>
    <cellStyle name="Comma 3 4" xfId="258"/>
    <cellStyle name="Comma 3 4 2" xfId="288"/>
    <cellStyle name="Comma 3 4 3" xfId="310"/>
    <cellStyle name="Comma 3 4 4" xfId="352"/>
    <cellStyle name="Comma 3 4 5" xfId="374"/>
    <cellStyle name="Comma 3 4 6" xfId="572"/>
    <cellStyle name="Comma 3 4 7" xfId="606"/>
    <cellStyle name="Comma 3 4 8" xfId="628"/>
    <cellStyle name="Comma 3 5" xfId="277"/>
    <cellStyle name="Comma 3 6" xfId="299"/>
    <cellStyle name="Comma 3 7" xfId="329"/>
    <cellStyle name="Comma 3 8" xfId="341"/>
    <cellStyle name="Comma 3 9" xfId="363"/>
    <cellStyle name="Comma 4" xfId="494"/>
    <cellStyle name="Comma 5" xfId="1368"/>
    <cellStyle name="Comma 6" xfId="1369"/>
    <cellStyle name="Copied" xfId="93"/>
    <cellStyle name="Copied 2" xfId="1370"/>
    <cellStyle name="Copied 3" xfId="1371"/>
    <cellStyle name="Copied 4" xfId="1372"/>
    <cellStyle name="Currency 2" xfId="94"/>
    <cellStyle name="Currency 2 2" xfId="95"/>
    <cellStyle name="Currency 2 2 2" xfId="241"/>
    <cellStyle name="Currency 2 2 2 2" xfId="472"/>
    <cellStyle name="Currency 2 3" xfId="240"/>
    <cellStyle name="Currency 2 4" xfId="1373"/>
    <cellStyle name="Currency 3" xfId="96"/>
    <cellStyle name="Currency 3 2" xfId="242"/>
    <cellStyle name="Currency 3 2 2" xfId="495"/>
    <cellStyle name="Currency 3 3" xfId="496"/>
    <cellStyle name="Currency 4" xfId="97"/>
    <cellStyle name="Currency 4 2" xfId="243"/>
    <cellStyle name="Currency 5" xfId="98"/>
    <cellStyle name="Currency 5 2" xfId="244"/>
    <cellStyle name="Currency 6" xfId="99"/>
    <cellStyle name="Currency 7" xfId="394"/>
    <cellStyle name="Date" xfId="100"/>
    <cellStyle name="Emphasis 1" xfId="101"/>
    <cellStyle name="Emphasis 1 2" xfId="421"/>
    <cellStyle name="Emphasis 1 3" xfId="1374"/>
    <cellStyle name="Emphasis 2" xfId="102"/>
    <cellStyle name="Emphasis 2 2" xfId="422"/>
    <cellStyle name="Emphasis 2 3" xfId="1375"/>
    <cellStyle name="Emphasis 3" xfId="103"/>
    <cellStyle name="Emphasis 3 2" xfId="1376"/>
    <cellStyle name="Emphasis 3 3" xfId="1377"/>
    <cellStyle name="Entered" xfId="104"/>
    <cellStyle name="Entered 2" xfId="1378"/>
    <cellStyle name="Entered 3" xfId="1379"/>
    <cellStyle name="Entered 4" xfId="1380"/>
    <cellStyle name="Euro" xfId="105"/>
    <cellStyle name="Euro 2" xfId="1381"/>
    <cellStyle name="Excel Built-in Normal" xfId="497"/>
    <cellStyle name="Excel Built-in Normal 1 1" xfId="498"/>
    <cellStyle name="Excel Built-in Normal 2" xfId="499"/>
    <cellStyle name="Explanatory Text" xfId="106" builtinId="53" customBuiltin="1"/>
    <cellStyle name="Explanatory Text 2" xfId="107"/>
    <cellStyle name="Explanatory Text 2 2" xfId="1382"/>
    <cellStyle name="Explanatory Text 2 3" xfId="1383"/>
    <cellStyle name="Explanatory Text 2 4" xfId="1384"/>
    <cellStyle name="Explanatory Text 3" xfId="1385"/>
    <cellStyle name="Explanatory Text 4" xfId="1386"/>
    <cellStyle name="Explanatory Text 5" xfId="1387"/>
    <cellStyle name="Explanatory Text 6" xfId="1388"/>
    <cellStyle name="Fixed" xfId="108"/>
    <cellStyle name="Fixed 2" xfId="1389"/>
    <cellStyle name="Good" xfId="109" builtinId="26" customBuiltin="1"/>
    <cellStyle name="Good 2" xfId="110"/>
    <cellStyle name="Good 2 2" xfId="1390"/>
    <cellStyle name="Good 2 3" xfId="1391"/>
    <cellStyle name="Good 2 4" xfId="1392"/>
    <cellStyle name="Good 3" xfId="423"/>
    <cellStyle name="Good 4" xfId="1393"/>
    <cellStyle name="Good 5" xfId="1394"/>
    <cellStyle name="Good 6" xfId="1395"/>
    <cellStyle name="Grey" xfId="111"/>
    <cellStyle name="HEADER" xfId="112"/>
    <cellStyle name="HEADER 2" xfId="1396"/>
    <cellStyle name="HEADER 2 2" xfId="1397"/>
    <cellStyle name="Header1" xfId="113"/>
    <cellStyle name="Header1 2" xfId="1398"/>
    <cellStyle name="Header1 3" xfId="1399"/>
    <cellStyle name="Header2" xfId="114"/>
    <cellStyle name="Header2 2" xfId="1400"/>
    <cellStyle name="Header2 3" xfId="1401"/>
    <cellStyle name="Heading 1" xfId="115" builtinId="16" customBuiltin="1"/>
    <cellStyle name="Heading 1 2" xfId="116"/>
    <cellStyle name="Heading 1 2 2" xfId="1402"/>
    <cellStyle name="Heading 1 2 3" xfId="1403"/>
    <cellStyle name="Heading 1 2 4" xfId="1404"/>
    <cellStyle name="Heading 1 3" xfId="1405"/>
    <cellStyle name="Heading 1 4" xfId="1406"/>
    <cellStyle name="Heading 1 5" xfId="1407"/>
    <cellStyle name="Heading 1 6" xfId="1408"/>
    <cellStyle name="Heading 2" xfId="117" builtinId="17" customBuiltin="1"/>
    <cellStyle name="Heading 2 2" xfId="118"/>
    <cellStyle name="Heading 2 2 2" xfId="1409"/>
    <cellStyle name="Heading 2 2 3" xfId="1410"/>
    <cellStyle name="Heading 2 2 4" xfId="1411"/>
    <cellStyle name="Heading 2 3" xfId="424"/>
    <cellStyle name="Heading 2 4" xfId="1412"/>
    <cellStyle name="Heading 2 5" xfId="1413"/>
    <cellStyle name="Heading 2 6" xfId="1414"/>
    <cellStyle name="Heading 3" xfId="119" builtinId="18" customBuiltin="1"/>
    <cellStyle name="Heading 3 2" xfId="120"/>
    <cellStyle name="Heading 3 2 2" xfId="1415"/>
    <cellStyle name="Heading 3 2 3" xfId="1416"/>
    <cellStyle name="Heading 3 2 4" xfId="1417"/>
    <cellStyle name="Heading 3 3" xfId="425"/>
    <cellStyle name="Heading 3 4" xfId="1418"/>
    <cellStyle name="Heading 3 5" xfId="1419"/>
    <cellStyle name="Heading 3 6" xfId="1420"/>
    <cellStyle name="Heading 4" xfId="121" builtinId="19" customBuiltin="1"/>
    <cellStyle name="Heading 4 2" xfId="122"/>
    <cellStyle name="Heading 4 2 2" xfId="1421"/>
    <cellStyle name="Heading 4 2 3" xfId="1422"/>
    <cellStyle name="Heading 4 2 4" xfId="1423"/>
    <cellStyle name="Heading 4 3" xfId="1424"/>
    <cellStyle name="Heading 4 4" xfId="1425"/>
    <cellStyle name="Heading 4 5" xfId="1426"/>
    <cellStyle name="Heading 4 6" xfId="1427"/>
    <cellStyle name="Heading1" xfId="123"/>
    <cellStyle name="Heading1 2" xfId="1428"/>
    <cellStyle name="Heading2" xfId="124"/>
    <cellStyle name="Heading2 2" xfId="1429"/>
    <cellStyle name="HEADINGS" xfId="125"/>
    <cellStyle name="HEADINGS 2" xfId="1430"/>
    <cellStyle name="HEADINGS 3" xfId="1431"/>
    <cellStyle name="HEADINGS 4" xfId="1432"/>
    <cellStyle name="HEADINGSTOP" xfId="126"/>
    <cellStyle name="HEADINGSTOP 2" xfId="1433"/>
    <cellStyle name="HEADINGSTOP 3" xfId="1434"/>
    <cellStyle name="HEADINGSTOP 4" xfId="1435"/>
    <cellStyle name="Helvetica 12" xfId="127"/>
    <cellStyle name="Helvetica 12 2" xfId="1436"/>
    <cellStyle name="Helvetica 12 3" xfId="1437"/>
    <cellStyle name="HIGHLIGHT" xfId="128"/>
    <cellStyle name="HIGHLIGHT 2" xfId="1438"/>
    <cellStyle name="HIGHLIGHT 2 2" xfId="1439"/>
    <cellStyle name="Hyperlink 2" xfId="500"/>
    <cellStyle name="Input" xfId="129" builtinId="20" customBuiltin="1"/>
    <cellStyle name="Input [yellow]" xfId="130"/>
    <cellStyle name="Input 10" xfId="1440"/>
    <cellStyle name="Input 11" xfId="1441"/>
    <cellStyle name="Input 12" xfId="1442"/>
    <cellStyle name="Input 13" xfId="1443"/>
    <cellStyle name="Input 14" xfId="1444"/>
    <cellStyle name="Input 15" xfId="1445"/>
    <cellStyle name="Input 16" xfId="1446"/>
    <cellStyle name="Input 17" xfId="1447"/>
    <cellStyle name="Input 18" xfId="1448"/>
    <cellStyle name="Input 19" xfId="1449"/>
    <cellStyle name="Input 2" xfId="131"/>
    <cellStyle name="Input 2 2" xfId="501"/>
    <cellStyle name="Input 2 3" xfId="1450"/>
    <cellStyle name="Input 2 4" xfId="1451"/>
    <cellStyle name="Input 20" xfId="1452"/>
    <cellStyle name="Input 21" xfId="1453"/>
    <cellStyle name="Input 22" xfId="1454"/>
    <cellStyle name="Input 23" xfId="1455"/>
    <cellStyle name="Input 24" xfId="1456"/>
    <cellStyle name="Input 25" xfId="1457"/>
    <cellStyle name="Input 26" xfId="1458"/>
    <cellStyle name="Input 27" xfId="1459"/>
    <cellStyle name="Input 28" xfId="1460"/>
    <cellStyle name="Input 29" xfId="1461"/>
    <cellStyle name="Input 3" xfId="132"/>
    <cellStyle name="Input 3 2" xfId="1462"/>
    <cellStyle name="Input 3 3" xfId="1463"/>
    <cellStyle name="Input 3 4" xfId="1464"/>
    <cellStyle name="Input 30" xfId="1465"/>
    <cellStyle name="Input 31" xfId="1466"/>
    <cellStyle name="Input 32" xfId="1467"/>
    <cellStyle name="Input 33" xfId="1468"/>
    <cellStyle name="Input 34" xfId="1469"/>
    <cellStyle name="Input 35" xfId="1470"/>
    <cellStyle name="Input 36" xfId="1471"/>
    <cellStyle name="Input 37" xfId="1472"/>
    <cellStyle name="Input 38" xfId="1473"/>
    <cellStyle name="Input 39" xfId="1474"/>
    <cellStyle name="Input 4" xfId="133"/>
    <cellStyle name="Input 4 2" xfId="1475"/>
    <cellStyle name="Input 4 3" xfId="1476"/>
    <cellStyle name="Input 4 4" xfId="1477"/>
    <cellStyle name="Input 40" xfId="1478"/>
    <cellStyle name="Input 41" xfId="1479"/>
    <cellStyle name="Input 42" xfId="1480"/>
    <cellStyle name="Input 43" xfId="1481"/>
    <cellStyle name="Input 44" xfId="1482"/>
    <cellStyle name="Input 45" xfId="1483"/>
    <cellStyle name="Input 46" xfId="1484"/>
    <cellStyle name="Input 47" xfId="1485"/>
    <cellStyle name="Input 48" xfId="1486"/>
    <cellStyle name="Input 49" xfId="1487"/>
    <cellStyle name="Input 5" xfId="426"/>
    <cellStyle name="Input 5 2" xfId="1488"/>
    <cellStyle name="Input 5 3" xfId="1489"/>
    <cellStyle name="Input 50" xfId="1490"/>
    <cellStyle name="Input 51" xfId="1491"/>
    <cellStyle name="Input 52" xfId="1492"/>
    <cellStyle name="Input 53" xfId="1493"/>
    <cellStyle name="Input 54" xfId="1494"/>
    <cellStyle name="Input 55" xfId="1495"/>
    <cellStyle name="Input 56" xfId="1496"/>
    <cellStyle name="Input 57" xfId="1497"/>
    <cellStyle name="Input 58" xfId="1498"/>
    <cellStyle name="Input 59" xfId="1499"/>
    <cellStyle name="Input 6" xfId="574"/>
    <cellStyle name="Input 6 2" xfId="1500"/>
    <cellStyle name="Input 60" xfId="1501"/>
    <cellStyle name="Input 61" xfId="1502"/>
    <cellStyle name="Input 62" xfId="1503"/>
    <cellStyle name="Input 63" xfId="1504"/>
    <cellStyle name="Input 64" xfId="1505"/>
    <cellStyle name="Input 65" xfId="1506"/>
    <cellStyle name="Input 66" xfId="1507"/>
    <cellStyle name="Input 67" xfId="1508"/>
    <cellStyle name="Input 68" xfId="1509"/>
    <cellStyle name="Input 69" xfId="1510"/>
    <cellStyle name="Input 7" xfId="580"/>
    <cellStyle name="Input 7 2" xfId="1511"/>
    <cellStyle name="Input 70" xfId="1512"/>
    <cellStyle name="Input 71" xfId="1513"/>
    <cellStyle name="Input 72" xfId="1514"/>
    <cellStyle name="Input 73" xfId="1515"/>
    <cellStyle name="Input 74" xfId="1516"/>
    <cellStyle name="Input 75" xfId="1517"/>
    <cellStyle name="Input 76" xfId="1518"/>
    <cellStyle name="Input 77" xfId="1519"/>
    <cellStyle name="Input 78" xfId="1520"/>
    <cellStyle name="Input 79" xfId="1521"/>
    <cellStyle name="Input 8" xfId="1522"/>
    <cellStyle name="Input 80" xfId="1523"/>
    <cellStyle name="Input 81" xfId="1524"/>
    <cellStyle name="Input 82" xfId="1525"/>
    <cellStyle name="Input 83" xfId="1526"/>
    <cellStyle name="Input 84" xfId="1527"/>
    <cellStyle name="Input 85" xfId="1528"/>
    <cellStyle name="Input 86" xfId="1529"/>
    <cellStyle name="Input 87" xfId="1530"/>
    <cellStyle name="Input 88" xfId="1531"/>
    <cellStyle name="Input 89" xfId="1532"/>
    <cellStyle name="Input 9" xfId="1533"/>
    <cellStyle name="Input 90" xfId="1534"/>
    <cellStyle name="Linked Cell" xfId="134" builtinId="24" customBuiltin="1"/>
    <cellStyle name="Linked Cell 2" xfId="135"/>
    <cellStyle name="Linked Cell 2 2" xfId="1535"/>
    <cellStyle name="Linked Cell 2 3" xfId="1536"/>
    <cellStyle name="Linked Cell 2 4" xfId="1537"/>
    <cellStyle name="Linked Cell 3" xfId="427"/>
    <cellStyle name="Linked Cell 4" xfId="1538"/>
    <cellStyle name="Linked Cell 5" xfId="1539"/>
    <cellStyle name="Linked Cell 6" xfId="1540"/>
    <cellStyle name="Neutral" xfId="136" builtinId="28" customBuiltin="1"/>
    <cellStyle name="Neutral 2" xfId="137"/>
    <cellStyle name="Neutral 2 2" xfId="1541"/>
    <cellStyle name="Neutral 2 3" xfId="1542"/>
    <cellStyle name="Neutral 2 4" xfId="1543"/>
    <cellStyle name="Neutral 3" xfId="428"/>
    <cellStyle name="Neutral 4" xfId="1544"/>
    <cellStyle name="Neutral 5" xfId="1545"/>
    <cellStyle name="Neutral 6" xfId="1546"/>
    <cellStyle name="no dec" xfId="138"/>
    <cellStyle name="Normal" xfId="0" builtinId="0"/>
    <cellStyle name="Normal - Style1" xfId="139"/>
    <cellStyle name="Normal - Style2" xfId="502"/>
    <cellStyle name="Normal - Style3" xfId="503"/>
    <cellStyle name="Normal - Style4" xfId="504"/>
    <cellStyle name="Normal - Style5" xfId="505"/>
    <cellStyle name="Normal - Style6" xfId="506"/>
    <cellStyle name="Normal - Style7" xfId="507"/>
    <cellStyle name="Normal - Style8" xfId="508"/>
    <cellStyle name="Normal 10" xfId="256"/>
    <cellStyle name="Normal 10 2" xfId="509"/>
    <cellStyle name="Normal 10 3" xfId="395"/>
    <cellStyle name="Normal 10 6" xfId="510"/>
    <cellStyle name="Normal 11" xfId="264"/>
    <cellStyle name="Normal 11 2" xfId="512"/>
    <cellStyle name="Normal 11 3" xfId="511"/>
    <cellStyle name="Normal 12" xfId="254"/>
    <cellStyle name="Normal 12 2" xfId="513"/>
    <cellStyle name="Normal 13" xfId="263"/>
    <cellStyle name="Normal 13 2" xfId="515"/>
    <cellStyle name="Normal 13 3" xfId="514"/>
    <cellStyle name="Normal 14" xfId="265"/>
    <cellStyle name="Normal 14 2" xfId="517"/>
    <cellStyle name="Normal 14 3" xfId="516"/>
    <cellStyle name="Normal 15" xfId="275"/>
    <cellStyle name="Normal 15 2" xfId="518"/>
    <cellStyle name="Normal 16" xfId="266"/>
    <cellStyle name="Normal 16 2" xfId="519"/>
    <cellStyle name="Normal 17" xfId="274"/>
    <cellStyle name="Normal 17 2" xfId="520"/>
    <cellStyle name="Normal 18" xfId="267"/>
    <cellStyle name="Normal 18 2" xfId="380"/>
    <cellStyle name="Normal 18 3" xfId="379"/>
    <cellStyle name="Normal 19" xfId="271"/>
    <cellStyle name="Normal 19 2" xfId="563"/>
    <cellStyle name="Normal 2" xfId="140"/>
    <cellStyle name="Normal 2 10" xfId="611"/>
    <cellStyle name="Normal 2 2" xfId="245"/>
    <cellStyle name="Normal 2 2 2" xfId="282"/>
    <cellStyle name="Normal 2 2 2 2" xfId="522"/>
    <cellStyle name="Normal 2 2 2 3" xfId="521"/>
    <cellStyle name="Normal 2 2 3" xfId="304"/>
    <cellStyle name="Normal 2 2 3 2" xfId="523"/>
    <cellStyle name="Normal 2 2 4" xfId="346"/>
    <cellStyle name="Normal 2 2 4 2" xfId="524"/>
    <cellStyle name="Normal 2 2 5" xfId="368"/>
    <cellStyle name="Normal 2 2 6" xfId="471"/>
    <cellStyle name="Normal 2 2 7" xfId="600"/>
    <cellStyle name="Normal 2 2 8" xfId="622"/>
    <cellStyle name="Normal 2 3" xfId="268"/>
    <cellStyle name="Normal 2 3 2" xfId="525"/>
    <cellStyle name="Normal 2 4" xfId="293"/>
    <cellStyle name="Normal 2 5" xfId="319"/>
    <cellStyle name="Normal 2 6" xfId="335"/>
    <cellStyle name="Normal 2 7" xfId="357"/>
    <cellStyle name="Normal 2 8" xfId="386"/>
    <cellStyle name="Normal 2 9" xfId="589"/>
    <cellStyle name="Normal 2_DCR CWIP 2010 2011 0923 2010" xfId="141"/>
    <cellStyle name="Normal 2_DCR CWIP 2010 2011 0923 2010 2" xfId="218"/>
    <cellStyle name="Normal 20" xfId="315"/>
    <cellStyle name="Normal 20 2" xfId="587"/>
    <cellStyle name="Normal 21" xfId="327"/>
    <cellStyle name="Normal 22" xfId="334"/>
    <cellStyle name="Normal 23" xfId="326"/>
    <cellStyle name="Normal 24" xfId="316"/>
    <cellStyle name="Normal 25" xfId="325"/>
    <cellStyle name="Normal 26" xfId="317"/>
    <cellStyle name="Normal 27" xfId="324"/>
    <cellStyle name="Normal 28" xfId="318"/>
    <cellStyle name="Normal 29" xfId="588"/>
    <cellStyle name="Normal 3" xfId="142"/>
    <cellStyle name="Normal 3 10" xfId="590"/>
    <cellStyle name="Normal 3 11" xfId="612"/>
    <cellStyle name="Normal 3 2" xfId="246"/>
    <cellStyle name="Normal 3 2 2" xfId="283"/>
    <cellStyle name="Normal 3 2 3" xfId="305"/>
    <cellStyle name="Normal 3 2 4" xfId="347"/>
    <cellStyle name="Normal 3 2 5" xfId="369"/>
    <cellStyle name="Normal 3 2 6" xfId="526"/>
    <cellStyle name="Normal 3 2 7" xfId="601"/>
    <cellStyle name="Normal 3 2 8" xfId="623"/>
    <cellStyle name="Normal 3 3" xfId="269"/>
    <cellStyle name="Normal 3 3 2" xfId="527"/>
    <cellStyle name="Normal 3 4" xfId="294"/>
    <cellStyle name="Normal 3 4 2" xfId="528"/>
    <cellStyle name="Normal 3 5" xfId="320"/>
    <cellStyle name="Normal 3 5 2" xfId="529"/>
    <cellStyle name="Normal 3 6" xfId="336"/>
    <cellStyle name="Normal 3 6 2" xfId="530"/>
    <cellStyle name="Normal 3 7" xfId="358"/>
    <cellStyle name="Normal 3 7 2" xfId="531"/>
    <cellStyle name="Normal 3 8" xfId="473"/>
    <cellStyle name="Normal 3 9" xfId="387"/>
    <cellStyle name="Normal 30" xfId="1547"/>
    <cellStyle name="Normal 31" xfId="1548"/>
    <cellStyle name="Normal 32" xfId="1549"/>
    <cellStyle name="Normal 33" xfId="1550"/>
    <cellStyle name="Normal 33 2" xfId="1551"/>
    <cellStyle name="Normal 34" xfId="1552"/>
    <cellStyle name="Normal 35" xfId="1553"/>
    <cellStyle name="Normal 36" xfId="1554"/>
    <cellStyle name="Normal 37" xfId="1555"/>
    <cellStyle name="Normal 38" xfId="1556"/>
    <cellStyle name="Normal 39" xfId="1557"/>
    <cellStyle name="Normal 4" xfId="143"/>
    <cellStyle name="Normal 4 10" xfId="613"/>
    <cellStyle name="Normal 4 2" xfId="247"/>
    <cellStyle name="Normal 4 2 2" xfId="284"/>
    <cellStyle name="Normal 4 2 3" xfId="306"/>
    <cellStyle name="Normal 4 2 4" xfId="348"/>
    <cellStyle name="Normal 4 2 5" xfId="370"/>
    <cellStyle name="Normal 4 2 6" xfId="573"/>
    <cellStyle name="Normal 4 2 7" xfId="602"/>
    <cellStyle name="Normal 4 2 8" xfId="624"/>
    <cellStyle name="Normal 4 3" xfId="270"/>
    <cellStyle name="Normal 4 3 2" xfId="532"/>
    <cellStyle name="Normal 4 4" xfId="295"/>
    <cellStyle name="Normal 4 5" xfId="321"/>
    <cellStyle name="Normal 4 6" xfId="337"/>
    <cellStyle name="Normal 4 7" xfId="359"/>
    <cellStyle name="Normal 4 8" xfId="388"/>
    <cellStyle name="Normal 4 9" xfId="591"/>
    <cellStyle name="Normal 40" xfId="1558"/>
    <cellStyle name="Normal 41" xfId="1559"/>
    <cellStyle name="Normal 42" xfId="1560"/>
    <cellStyle name="Normal 43" xfId="1561"/>
    <cellStyle name="Normal 44" xfId="1562"/>
    <cellStyle name="Normal 45" xfId="1563"/>
    <cellStyle name="Normal 46" xfId="1564"/>
    <cellStyle name="Normal 47" xfId="1565"/>
    <cellStyle name="Normal 48" xfId="1566"/>
    <cellStyle name="Normal 49" xfId="1567"/>
    <cellStyle name="Normal 5" xfId="144"/>
    <cellStyle name="Normal 5 2" xfId="248"/>
    <cellStyle name="Normal 5 3" xfId="1568"/>
    <cellStyle name="Normal 5 4" xfId="1569"/>
    <cellStyle name="Normal 50" xfId="1570"/>
    <cellStyle name="Normal 51" xfId="1571"/>
    <cellStyle name="Normal 52" xfId="1572"/>
    <cellStyle name="Normal 53" xfId="1573"/>
    <cellStyle name="Normal 54" xfId="1574"/>
    <cellStyle name="Normal 55" xfId="1575"/>
    <cellStyle name="Normal 56" xfId="1576"/>
    <cellStyle name="Normal 57" xfId="1577"/>
    <cellStyle name="Normal 58" xfId="1578"/>
    <cellStyle name="Normal 59" xfId="1579"/>
    <cellStyle name="Normal 6" xfId="145"/>
    <cellStyle name="Normal 6 10" xfId="614"/>
    <cellStyle name="Normal 6 2" xfId="249"/>
    <cellStyle name="Normal 6 2 2" xfId="285"/>
    <cellStyle name="Normal 6 2 3" xfId="307"/>
    <cellStyle name="Normal 6 2 4" xfId="349"/>
    <cellStyle name="Normal 6 2 5" xfId="371"/>
    <cellStyle name="Normal 6 2 6" xfId="575"/>
    <cellStyle name="Normal 6 2 7" xfId="603"/>
    <cellStyle name="Normal 6 2 8" xfId="625"/>
    <cellStyle name="Normal 6 3" xfId="272"/>
    <cellStyle name="Normal 6 4" xfId="296"/>
    <cellStyle name="Normal 6 5" xfId="322"/>
    <cellStyle name="Normal 6 6" xfId="338"/>
    <cellStyle name="Normal 6 7" xfId="360"/>
    <cellStyle name="Normal 6 8" xfId="389"/>
    <cellStyle name="Normal 6 9" xfId="592"/>
    <cellStyle name="Normal 60" xfId="1580"/>
    <cellStyle name="Normal 61" xfId="1581"/>
    <cellStyle name="Normal 62" xfId="1582"/>
    <cellStyle name="Normal 63" xfId="1583"/>
    <cellStyle name="Normal 64" xfId="1584"/>
    <cellStyle name="Normal 65" xfId="1585"/>
    <cellStyle name="Normal 66" xfId="1586"/>
    <cellStyle name="Normal 67" xfId="1587"/>
    <cellStyle name="Normal 68" xfId="1588"/>
    <cellStyle name="Normal 69" xfId="1589"/>
    <cellStyle name="Normal 7" xfId="146"/>
    <cellStyle name="Normal 7 10" xfId="615"/>
    <cellStyle name="Normal 7 2" xfId="250"/>
    <cellStyle name="Normal 7 2 2" xfId="286"/>
    <cellStyle name="Normal 7 2 3" xfId="308"/>
    <cellStyle name="Normal 7 2 4" xfId="350"/>
    <cellStyle name="Normal 7 2 5" xfId="372"/>
    <cellStyle name="Normal 7 2 6" xfId="576"/>
    <cellStyle name="Normal 7 2 7" xfId="604"/>
    <cellStyle name="Normal 7 2 8" xfId="626"/>
    <cellStyle name="Normal 7 3" xfId="273"/>
    <cellStyle name="Normal 7 4" xfId="297"/>
    <cellStyle name="Normal 7 5" xfId="323"/>
    <cellStyle name="Normal 7 6" xfId="339"/>
    <cellStyle name="Normal 7 7" xfId="361"/>
    <cellStyle name="Normal 7 8" xfId="390"/>
    <cellStyle name="Normal 7 9" xfId="593"/>
    <cellStyle name="Normal 70" xfId="1590"/>
    <cellStyle name="Normal 71" xfId="1591"/>
    <cellStyle name="Normal 73 2" xfId="1592"/>
    <cellStyle name="Normal 8" xfId="219"/>
    <cellStyle name="Normal 8 10" xfId="391"/>
    <cellStyle name="Normal 8 11" xfId="594"/>
    <cellStyle name="Normal 8 12" xfId="616"/>
    <cellStyle name="Normal 8 2" xfId="221"/>
    <cellStyle name="Normal 8 2 10" xfId="618"/>
    <cellStyle name="Normal 8 2 2" xfId="259"/>
    <cellStyle name="Normal 8 2 2 2" xfId="289"/>
    <cellStyle name="Normal 8 2 2 3" xfId="311"/>
    <cellStyle name="Normal 8 2 2 4" xfId="353"/>
    <cellStyle name="Normal 8 2 2 5" xfId="375"/>
    <cellStyle name="Normal 8 2 2 6" xfId="577"/>
    <cellStyle name="Normal 8 2 2 7" xfId="607"/>
    <cellStyle name="Normal 8 2 2 8" xfId="629"/>
    <cellStyle name="Normal 8 2 3" xfId="278"/>
    <cellStyle name="Normal 8 2 4" xfId="300"/>
    <cellStyle name="Normal 8 2 5" xfId="330"/>
    <cellStyle name="Normal 8 2 6" xfId="342"/>
    <cellStyle name="Normal 8 2 7" xfId="364"/>
    <cellStyle name="Normal 8 2 8" xfId="382"/>
    <cellStyle name="Normal 8 2 9" xfId="596"/>
    <cellStyle name="Normal 8 3" xfId="223"/>
    <cellStyle name="Normal 8 3 10" xfId="620"/>
    <cellStyle name="Normal 8 3 2" xfId="261"/>
    <cellStyle name="Normal 8 3 2 2" xfId="291"/>
    <cellStyle name="Normal 8 3 2 3" xfId="313"/>
    <cellStyle name="Normal 8 3 2 4" xfId="355"/>
    <cellStyle name="Normal 8 3 2 5" xfId="377"/>
    <cellStyle name="Normal 8 3 2 6" xfId="578"/>
    <cellStyle name="Normal 8 3 2 7" xfId="609"/>
    <cellStyle name="Normal 8 3 2 8" xfId="631"/>
    <cellStyle name="Normal 8 3 3" xfId="280"/>
    <cellStyle name="Normal 8 3 4" xfId="302"/>
    <cellStyle name="Normal 8 3 5" xfId="332"/>
    <cellStyle name="Normal 8 3 6" xfId="344"/>
    <cellStyle name="Normal 8 3 7" xfId="366"/>
    <cellStyle name="Normal 8 3 8" xfId="392"/>
    <cellStyle name="Normal 8 3 9" xfId="598"/>
    <cellStyle name="Normal 8 4" xfId="257"/>
    <cellStyle name="Normal 8 4 2" xfId="287"/>
    <cellStyle name="Normal 8 4 3" xfId="309"/>
    <cellStyle name="Normal 8 4 4" xfId="351"/>
    <cellStyle name="Normal 8 4 5" xfId="373"/>
    <cellStyle name="Normal 8 4 6" xfId="579"/>
    <cellStyle name="Normal 8 4 7" xfId="605"/>
    <cellStyle name="Normal 8 4 8" xfId="627"/>
    <cellStyle name="Normal 8 5" xfId="276"/>
    <cellStyle name="Normal 8 6" xfId="298"/>
    <cellStyle name="Normal 8 7" xfId="328"/>
    <cellStyle name="Normal 8 8" xfId="340"/>
    <cellStyle name="Normal 8 9" xfId="362"/>
    <cellStyle name="Normal 9" xfId="225"/>
    <cellStyle name="Normal 9 2" xfId="393"/>
    <cellStyle name="Note" xfId="147" builtinId="10" customBuiltin="1"/>
    <cellStyle name="Note 2" xfId="148"/>
    <cellStyle name="Note 2 2" xfId="533"/>
    <cellStyle name="Note 2 3" xfId="1593"/>
    <cellStyle name="Note 2 4" xfId="1594"/>
    <cellStyle name="Note 2 5" xfId="1595"/>
    <cellStyle name="Note 2 6" xfId="1596"/>
    <cellStyle name="Note 3" xfId="429"/>
    <cellStyle name="Note 3 2" xfId="1597"/>
    <cellStyle name="Note 3 3" xfId="1598"/>
    <cellStyle name="Note 4" xfId="1599"/>
    <cellStyle name="Note 4 2" xfId="1600"/>
    <cellStyle name="Note 4 3" xfId="1601"/>
    <cellStyle name="Note 5" xfId="1602"/>
    <cellStyle name="Note 6" xfId="1603"/>
    <cellStyle name="Output" xfId="149" builtinId="21" customBuiltin="1"/>
    <cellStyle name="Output 2" xfId="150"/>
    <cellStyle name="Output 2 2" xfId="534"/>
    <cellStyle name="Output 2 3" xfId="1604"/>
    <cellStyle name="Output 2 4" xfId="1605"/>
    <cellStyle name="Output 3" xfId="430"/>
    <cellStyle name="Output 4" xfId="1606"/>
    <cellStyle name="Output 5" xfId="1607"/>
    <cellStyle name="Output 6" xfId="1608"/>
    <cellStyle name="per.style" xfId="151"/>
    <cellStyle name="per.style 2" xfId="1609"/>
    <cellStyle name="Percent [2]" xfId="152"/>
    <cellStyle name="Percent [2] 2" xfId="1610"/>
    <cellStyle name="Percent 10" xfId="1611"/>
    <cellStyle name="Percent 11" xfId="1612"/>
    <cellStyle name="Percent 12" xfId="1613"/>
    <cellStyle name="Percent 13" xfId="1614"/>
    <cellStyle name="Percent 14" xfId="1615"/>
    <cellStyle name="Percent 15" xfId="1616"/>
    <cellStyle name="Percent 16" xfId="1617"/>
    <cellStyle name="Percent 17" xfId="1618"/>
    <cellStyle name="Percent 18" xfId="1619"/>
    <cellStyle name="Percent 19" xfId="1620"/>
    <cellStyle name="Percent 2" xfId="153"/>
    <cellStyle name="Percent 2 2" xfId="251"/>
    <cellStyle name="Percent 20" xfId="1621"/>
    <cellStyle name="Percent 21" xfId="1622"/>
    <cellStyle name="Percent 22" xfId="1623"/>
    <cellStyle name="Percent 23" xfId="1624"/>
    <cellStyle name="Percent 24" xfId="1625"/>
    <cellStyle name="Percent 25" xfId="1626"/>
    <cellStyle name="Percent 26" xfId="1627"/>
    <cellStyle name="Percent 27" xfId="1628"/>
    <cellStyle name="Percent 28" xfId="1629"/>
    <cellStyle name="Percent 29" xfId="1630"/>
    <cellStyle name="Percent 3" xfId="154"/>
    <cellStyle name="Percent 3 2" xfId="1631"/>
    <cellStyle name="Percent 30" xfId="1632"/>
    <cellStyle name="Percent 31" xfId="1633"/>
    <cellStyle name="Percent 32" xfId="1634"/>
    <cellStyle name="Percent 33" xfId="1635"/>
    <cellStyle name="Percent 34" xfId="1636"/>
    <cellStyle name="Percent 35" xfId="1637"/>
    <cellStyle name="Percent 36" xfId="1638"/>
    <cellStyle name="Percent 37" xfId="1639"/>
    <cellStyle name="Percent 38" xfId="1640"/>
    <cellStyle name="Percent 39" xfId="1641"/>
    <cellStyle name="Percent 4" xfId="155"/>
    <cellStyle name="Percent 4 2" xfId="1642"/>
    <cellStyle name="Percent 40" xfId="1643"/>
    <cellStyle name="Percent 41" xfId="1644"/>
    <cellStyle name="Percent 42" xfId="1645"/>
    <cellStyle name="Percent 43" xfId="1646"/>
    <cellStyle name="Percent 44" xfId="1647"/>
    <cellStyle name="Percent 45" xfId="1648"/>
    <cellStyle name="Percent 46" xfId="1649"/>
    <cellStyle name="Percent 47" xfId="1650"/>
    <cellStyle name="Percent 48" xfId="1651"/>
    <cellStyle name="Percent 49" xfId="1652"/>
    <cellStyle name="Percent 5" xfId="535"/>
    <cellStyle name="Percent 50" xfId="1653"/>
    <cellStyle name="Percent 51" xfId="1654"/>
    <cellStyle name="Percent 52" xfId="1655"/>
    <cellStyle name="Percent 53" xfId="1656"/>
    <cellStyle name="Percent 54" xfId="1657"/>
    <cellStyle name="Percent 55" xfId="1658"/>
    <cellStyle name="Percent 56" xfId="1659"/>
    <cellStyle name="Percent 57" xfId="1660"/>
    <cellStyle name="Percent 58" xfId="1661"/>
    <cellStyle name="Percent 59" xfId="1662"/>
    <cellStyle name="Percent 6" xfId="474"/>
    <cellStyle name="Percent 60" xfId="1663"/>
    <cellStyle name="Percent 61" xfId="1664"/>
    <cellStyle name="Percent 62" xfId="1665"/>
    <cellStyle name="Percent 63" xfId="1666"/>
    <cellStyle name="Percent 64" xfId="1667"/>
    <cellStyle name="Percent 65" xfId="1668"/>
    <cellStyle name="Percent 66" xfId="1669"/>
    <cellStyle name="Percent 67" xfId="1670"/>
    <cellStyle name="Percent 68" xfId="1671"/>
    <cellStyle name="Percent 69" xfId="1672"/>
    <cellStyle name="Percent 7" xfId="1673"/>
    <cellStyle name="Percent 70" xfId="1674"/>
    <cellStyle name="Percent 71" xfId="1675"/>
    <cellStyle name="Percent 72" xfId="1676"/>
    <cellStyle name="Percent 73" xfId="1677"/>
    <cellStyle name="Percent 74" xfId="1678"/>
    <cellStyle name="Percent 75" xfId="1679"/>
    <cellStyle name="Percent 76" xfId="1680"/>
    <cellStyle name="Percent 77" xfId="1681"/>
    <cellStyle name="Percent 78" xfId="1682"/>
    <cellStyle name="Percent 79" xfId="1683"/>
    <cellStyle name="Percent 8" xfId="1684"/>
    <cellStyle name="Percent 8 2" xfId="1685"/>
    <cellStyle name="Percent 80" xfId="1686"/>
    <cellStyle name="Percent 81" xfId="1687"/>
    <cellStyle name="Percent 82" xfId="1688"/>
    <cellStyle name="Percent 83" xfId="1689"/>
    <cellStyle name="Percent 84" xfId="1690"/>
    <cellStyle name="Percent 85" xfId="1691"/>
    <cellStyle name="Percent 86" xfId="1692"/>
    <cellStyle name="Percent 87" xfId="1693"/>
    <cellStyle name="Percent 88" xfId="1694"/>
    <cellStyle name="Percent 89" xfId="1695"/>
    <cellStyle name="Percent 9" xfId="1696"/>
    <cellStyle name="Percent 90" xfId="1697"/>
    <cellStyle name="Percent 91" xfId="1698"/>
    <cellStyle name="Percent 92" xfId="1699"/>
    <cellStyle name="Percent 93" xfId="1700"/>
    <cellStyle name="Percent 94" xfId="1701"/>
    <cellStyle name="Percent 95" xfId="1702"/>
    <cellStyle name="Percent 96" xfId="1703"/>
    <cellStyle name="PSChar" xfId="156"/>
    <cellStyle name="PSChar 2" xfId="1704"/>
    <cellStyle name="PSChar 3" xfId="1705"/>
    <cellStyle name="PSChar 4" xfId="1706"/>
    <cellStyle name="PSDate" xfId="157"/>
    <cellStyle name="PSDate 2" xfId="1707"/>
    <cellStyle name="PSDec" xfId="158"/>
    <cellStyle name="PSDec 2" xfId="1708"/>
    <cellStyle name="PSInt" xfId="159"/>
    <cellStyle name="PSInt 2" xfId="1709"/>
    <cellStyle name="regstoresfromspecstores" xfId="160"/>
    <cellStyle name="regstoresfromspecstores 2" xfId="1710"/>
    <cellStyle name="regstoresfromspecstores 3" xfId="1711"/>
    <cellStyle name="regstoresfromspecstores 4" xfId="1712"/>
    <cellStyle name="RevList" xfId="161"/>
    <cellStyle name="SAPBEXaggData" xfId="162"/>
    <cellStyle name="SAPBEXaggData 2" xfId="431"/>
    <cellStyle name="SAPBEXaggData 3" xfId="536"/>
    <cellStyle name="SAPBEXaggDataEmph" xfId="163"/>
    <cellStyle name="SAPBEXaggDataEmph 2" xfId="432"/>
    <cellStyle name="SAPBEXaggItem" xfId="164"/>
    <cellStyle name="SAPBEXaggItem 2" xfId="433"/>
    <cellStyle name="SAPBEXaggItem 3" xfId="537"/>
    <cellStyle name="SAPBEXaggItemX" xfId="165"/>
    <cellStyle name="SAPBEXaggItemX 2" xfId="434"/>
    <cellStyle name="SAPBEXaggItemX 3" xfId="1713"/>
    <cellStyle name="SAPBEXchaText" xfId="166"/>
    <cellStyle name="SAPBEXchaText 2" xfId="435"/>
    <cellStyle name="SAPBEXchaText 3" xfId="538"/>
    <cellStyle name="SAPBEXexcBad7" xfId="167"/>
    <cellStyle name="SAPBEXexcBad7 2" xfId="436"/>
    <cellStyle name="SAPBEXexcBad7 3" xfId="539"/>
    <cellStyle name="SAPBEXexcBad8" xfId="168"/>
    <cellStyle name="SAPBEXexcBad8 2" xfId="437"/>
    <cellStyle name="SAPBEXexcBad8 3" xfId="540"/>
    <cellStyle name="SAPBEXexcBad9" xfId="169"/>
    <cellStyle name="SAPBEXexcBad9 2" xfId="438"/>
    <cellStyle name="SAPBEXexcBad9 3" xfId="541"/>
    <cellStyle name="SAPBEXexcCritical4" xfId="170"/>
    <cellStyle name="SAPBEXexcCritical4 2" xfId="439"/>
    <cellStyle name="SAPBEXexcCritical4 3" xfId="542"/>
    <cellStyle name="SAPBEXexcCritical5" xfId="171"/>
    <cellStyle name="SAPBEXexcCritical5 2" xfId="440"/>
    <cellStyle name="SAPBEXexcCritical5 3" xfId="543"/>
    <cellStyle name="SAPBEXexcCritical6" xfId="172"/>
    <cellStyle name="SAPBEXexcCritical6 2" xfId="441"/>
    <cellStyle name="SAPBEXexcCritical6 3" xfId="544"/>
    <cellStyle name="SAPBEXexcGood1" xfId="173"/>
    <cellStyle name="SAPBEXexcGood1 2" xfId="442"/>
    <cellStyle name="SAPBEXexcGood1 3" xfId="545"/>
    <cellStyle name="SAPBEXexcGood2" xfId="174"/>
    <cellStyle name="SAPBEXexcGood2 2" xfId="443"/>
    <cellStyle name="SAPBEXexcGood2 3" xfId="546"/>
    <cellStyle name="SAPBEXexcGood3" xfId="175"/>
    <cellStyle name="SAPBEXexcGood3 2" xfId="444"/>
    <cellStyle name="SAPBEXexcGood3 3" xfId="547"/>
    <cellStyle name="SAPBEXfilterDrill" xfId="176"/>
    <cellStyle name="SAPBEXfilterDrill 2" xfId="445"/>
    <cellStyle name="SAPBEXfilterDrill 3" xfId="548"/>
    <cellStyle name="SAPBEXfilterItem" xfId="177"/>
    <cellStyle name="SAPBEXfilterItem 2" xfId="446"/>
    <cellStyle name="SAPBEXfilterText" xfId="178"/>
    <cellStyle name="SAPBEXfilterText 2" xfId="447"/>
    <cellStyle name="SAPBEXformats" xfId="179"/>
    <cellStyle name="SAPBEXformats 2" xfId="448"/>
    <cellStyle name="SAPBEXformats 3" xfId="549"/>
    <cellStyle name="SAPBEXheaderItem" xfId="180"/>
    <cellStyle name="SAPBEXheaderItem 2" xfId="252"/>
    <cellStyle name="SAPBEXheaderItem 2 2" xfId="449"/>
    <cellStyle name="SAPBEXheaderItem 3" xfId="550"/>
    <cellStyle name="SAPBEXheaderText" xfId="181"/>
    <cellStyle name="SAPBEXheaderText 2" xfId="253"/>
    <cellStyle name="SAPBEXheaderText 2 2" xfId="450"/>
    <cellStyle name="SAPBEXheaderText 3" xfId="551"/>
    <cellStyle name="SAPBEXHLevel0" xfId="182"/>
    <cellStyle name="SAPBEXHLevel0 2" xfId="451"/>
    <cellStyle name="SAPBEXHLevel0 3" xfId="552"/>
    <cellStyle name="SAPBEXHLevel0X" xfId="183"/>
    <cellStyle name="SAPBEXHLevel0X 2" xfId="452"/>
    <cellStyle name="SAPBEXHLevel0X 3" xfId="1714"/>
    <cellStyle name="SAPBEXHLevel1" xfId="184"/>
    <cellStyle name="SAPBEXHLevel1 2" xfId="453"/>
    <cellStyle name="SAPBEXHLevel1 3" xfId="553"/>
    <cellStyle name="SAPBEXHLevel1X" xfId="185"/>
    <cellStyle name="SAPBEXHLevel1X 2" xfId="454"/>
    <cellStyle name="SAPBEXHLevel1X 3" xfId="1715"/>
    <cellStyle name="SAPBEXHLevel2" xfId="186"/>
    <cellStyle name="SAPBEXHLevel2 2" xfId="455"/>
    <cellStyle name="SAPBEXHLevel2 3" xfId="554"/>
    <cellStyle name="SAPBEXHLevel2X" xfId="187"/>
    <cellStyle name="SAPBEXHLevel2X 2" xfId="456"/>
    <cellStyle name="SAPBEXHLevel2X 3" xfId="1716"/>
    <cellStyle name="SAPBEXHLevel3" xfId="188"/>
    <cellStyle name="SAPBEXHLevel3 2" xfId="457"/>
    <cellStyle name="SAPBEXHLevel3 3" xfId="555"/>
    <cellStyle name="SAPBEXHLevel3X" xfId="189"/>
    <cellStyle name="SAPBEXHLevel3X 2" xfId="458"/>
    <cellStyle name="SAPBEXHLevel3X 3" xfId="1717"/>
    <cellStyle name="SAPBEXinputData" xfId="190"/>
    <cellStyle name="SAPBEXinputData 2" xfId="459"/>
    <cellStyle name="SAPBEXinputData 3" xfId="1718"/>
    <cellStyle name="SAPBEXItemHeader" xfId="191"/>
    <cellStyle name="SAPBEXItemHeader 2" xfId="556"/>
    <cellStyle name="SAPBEXItemHeader 3" xfId="1719"/>
    <cellStyle name="SAPBEXresData" xfId="192"/>
    <cellStyle name="SAPBEXresData 2" xfId="460"/>
    <cellStyle name="SAPBEXresDataEmph" xfId="193"/>
    <cellStyle name="SAPBEXresDataEmph 2" xfId="461"/>
    <cellStyle name="SAPBEXresItem" xfId="194"/>
    <cellStyle name="SAPBEXresItem 2" xfId="462"/>
    <cellStyle name="SAPBEXresItemX" xfId="195"/>
    <cellStyle name="SAPBEXresItemX 2" xfId="463"/>
    <cellStyle name="SAPBEXresItemX 3" xfId="1720"/>
    <cellStyle name="SAPBEXstdData" xfId="196"/>
    <cellStyle name="SAPBEXstdData 2" xfId="464"/>
    <cellStyle name="SAPBEXstdData 3" xfId="557"/>
    <cellStyle name="SAPBEXstdDataEmph" xfId="197"/>
    <cellStyle name="SAPBEXstdDataEmph 2" xfId="465"/>
    <cellStyle name="SAPBEXstdItem" xfId="198"/>
    <cellStyle name="SAPBEXstdItem 2" xfId="466"/>
    <cellStyle name="SAPBEXstdItem 3" xfId="558"/>
    <cellStyle name="SAPBEXstdItemX" xfId="199"/>
    <cellStyle name="SAPBEXstdItemX 2" xfId="467"/>
    <cellStyle name="SAPBEXstdItemX 3" xfId="1721"/>
    <cellStyle name="SAPBEXtitle" xfId="200"/>
    <cellStyle name="SAPBEXtitle 2" xfId="468"/>
    <cellStyle name="SAPBEXunassignedItem" xfId="201"/>
    <cellStyle name="SAPBEXunassignedItem 2" xfId="559"/>
    <cellStyle name="SAPBEXunassignedItem 3" xfId="560"/>
    <cellStyle name="SAPBEXundefined" xfId="202"/>
    <cellStyle name="SAPBEXundefined 2" xfId="469"/>
    <cellStyle name="SHADEDSTORES" xfId="203"/>
    <cellStyle name="SHADEDSTORES 2" xfId="1722"/>
    <cellStyle name="SHADEDSTORES 3" xfId="1723"/>
    <cellStyle name="SHADEDSTORES 4" xfId="1724"/>
    <cellStyle name="Sheet Title" xfId="204"/>
    <cellStyle name="Sheet Title 2" xfId="1725"/>
    <cellStyle name="Sheet Title 3" xfId="1726"/>
    <cellStyle name="specstores" xfId="205"/>
    <cellStyle name="specstores 2" xfId="1727"/>
    <cellStyle name="specstores 3" xfId="1728"/>
    <cellStyle name="specstores 4" xfId="1729"/>
    <cellStyle name="Style 1" xfId="206"/>
    <cellStyle name="Style 1 2" xfId="1730"/>
    <cellStyle name="Subtotal" xfId="207"/>
    <cellStyle name="Task" xfId="208"/>
    <cellStyle name="Title" xfId="209" builtinId="15" customBuiltin="1"/>
    <cellStyle name="Title 2" xfId="210"/>
    <cellStyle name="Title 2 2" xfId="1731"/>
    <cellStyle name="Title 2 3" xfId="1732"/>
    <cellStyle name="Title 2 4" xfId="1733"/>
    <cellStyle name="Title 3" xfId="1734"/>
    <cellStyle name="Title 4" xfId="1735"/>
    <cellStyle name="Title 5" xfId="1736"/>
    <cellStyle name="Title 6" xfId="1737"/>
    <cellStyle name="Total" xfId="211" builtinId="25" customBuiltin="1"/>
    <cellStyle name="Total 2" xfId="212"/>
    <cellStyle name="Total 2 2" xfId="561"/>
    <cellStyle name="Total 2 3" xfId="1738"/>
    <cellStyle name="Total 2 4" xfId="1739"/>
    <cellStyle name="Total 3" xfId="562"/>
    <cellStyle name="Total 4" xfId="381"/>
    <cellStyle name="Total 5" xfId="1740"/>
    <cellStyle name="Total 6" xfId="1741"/>
    <cellStyle name="Total 6 2" xfId="1742"/>
    <cellStyle name="Unprot" xfId="213"/>
    <cellStyle name="Unprot$" xfId="214"/>
    <cellStyle name="Unprot$ 2" xfId="255"/>
    <cellStyle name="Unprotect" xfId="215"/>
    <cellStyle name="Warning Text" xfId="216" builtinId="11" customBuiltin="1"/>
    <cellStyle name="Warning Text 2" xfId="217"/>
    <cellStyle name="Warning Text 2 2" xfId="1743"/>
    <cellStyle name="Warning Text 2 3" xfId="1744"/>
    <cellStyle name="Warning Text 2 4" xfId="1745"/>
    <cellStyle name="Warning Text 3" xfId="470"/>
    <cellStyle name="Warning Text 4" xfId="1746"/>
    <cellStyle name="Warning Text 5" xfId="1747"/>
    <cellStyle name="Warning Text 6" xfId="174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8.xml"/><Relationship Id="rId39" Type="http://schemas.openxmlformats.org/officeDocument/2006/relationships/externalLink" Target="externalLinks/externalLink21.xml"/><Relationship Id="rId21" Type="http://schemas.openxmlformats.org/officeDocument/2006/relationships/externalLink" Target="externalLinks/externalLink3.xml"/><Relationship Id="rId34" Type="http://schemas.openxmlformats.org/officeDocument/2006/relationships/externalLink" Target="externalLinks/externalLink16.xml"/><Relationship Id="rId42" Type="http://schemas.openxmlformats.org/officeDocument/2006/relationships/externalLink" Target="externalLinks/externalLink24.xml"/><Relationship Id="rId47" Type="http://schemas.openxmlformats.org/officeDocument/2006/relationships/externalLink" Target="externalLinks/externalLink29.xml"/><Relationship Id="rId50" Type="http://schemas.openxmlformats.org/officeDocument/2006/relationships/externalLink" Target="externalLinks/externalLink32.xml"/><Relationship Id="rId55" Type="http://schemas.openxmlformats.org/officeDocument/2006/relationships/externalLink" Target="externalLinks/externalLink37.xml"/><Relationship Id="rId63" Type="http://schemas.openxmlformats.org/officeDocument/2006/relationships/externalLink" Target="externalLinks/externalLink45.xml"/><Relationship Id="rId68" Type="http://schemas.openxmlformats.org/officeDocument/2006/relationships/externalLink" Target="externalLinks/externalLink50.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1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6.xml"/><Relationship Id="rId32" Type="http://schemas.openxmlformats.org/officeDocument/2006/relationships/externalLink" Target="externalLinks/externalLink14.xml"/><Relationship Id="rId37" Type="http://schemas.openxmlformats.org/officeDocument/2006/relationships/externalLink" Target="externalLinks/externalLink19.xml"/><Relationship Id="rId40" Type="http://schemas.openxmlformats.org/officeDocument/2006/relationships/externalLink" Target="externalLinks/externalLink22.xml"/><Relationship Id="rId45" Type="http://schemas.openxmlformats.org/officeDocument/2006/relationships/externalLink" Target="externalLinks/externalLink27.xml"/><Relationship Id="rId53" Type="http://schemas.openxmlformats.org/officeDocument/2006/relationships/externalLink" Target="externalLinks/externalLink35.xml"/><Relationship Id="rId58" Type="http://schemas.openxmlformats.org/officeDocument/2006/relationships/externalLink" Target="externalLinks/externalLink40.xml"/><Relationship Id="rId66" Type="http://schemas.openxmlformats.org/officeDocument/2006/relationships/externalLink" Target="externalLinks/externalLink48.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36" Type="http://schemas.openxmlformats.org/officeDocument/2006/relationships/externalLink" Target="externalLinks/externalLink18.xml"/><Relationship Id="rId49" Type="http://schemas.openxmlformats.org/officeDocument/2006/relationships/externalLink" Target="externalLinks/externalLink31.xml"/><Relationship Id="rId57" Type="http://schemas.openxmlformats.org/officeDocument/2006/relationships/externalLink" Target="externalLinks/externalLink39.xml"/><Relationship Id="rId61" Type="http://schemas.openxmlformats.org/officeDocument/2006/relationships/externalLink" Target="externalLinks/externalLink43.xml"/><Relationship Id="rId10" Type="http://schemas.openxmlformats.org/officeDocument/2006/relationships/worksheet" Target="worksheets/sheet10.xml"/><Relationship Id="rId19" Type="http://schemas.openxmlformats.org/officeDocument/2006/relationships/externalLink" Target="externalLinks/externalLink1.xml"/><Relationship Id="rId31" Type="http://schemas.openxmlformats.org/officeDocument/2006/relationships/externalLink" Target="externalLinks/externalLink13.xml"/><Relationship Id="rId44" Type="http://schemas.openxmlformats.org/officeDocument/2006/relationships/externalLink" Target="externalLinks/externalLink26.xml"/><Relationship Id="rId52" Type="http://schemas.openxmlformats.org/officeDocument/2006/relationships/externalLink" Target="externalLinks/externalLink34.xml"/><Relationship Id="rId60" Type="http://schemas.openxmlformats.org/officeDocument/2006/relationships/externalLink" Target="externalLinks/externalLink42.xml"/><Relationship Id="rId65" Type="http://schemas.openxmlformats.org/officeDocument/2006/relationships/externalLink" Target="externalLinks/externalLink47.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externalLink" Target="externalLinks/externalLink9.xml"/><Relationship Id="rId30" Type="http://schemas.openxmlformats.org/officeDocument/2006/relationships/externalLink" Target="externalLinks/externalLink12.xml"/><Relationship Id="rId35" Type="http://schemas.openxmlformats.org/officeDocument/2006/relationships/externalLink" Target="externalLinks/externalLink17.xml"/><Relationship Id="rId43" Type="http://schemas.openxmlformats.org/officeDocument/2006/relationships/externalLink" Target="externalLinks/externalLink25.xml"/><Relationship Id="rId48" Type="http://schemas.openxmlformats.org/officeDocument/2006/relationships/externalLink" Target="externalLinks/externalLink30.xml"/><Relationship Id="rId56" Type="http://schemas.openxmlformats.org/officeDocument/2006/relationships/externalLink" Target="externalLinks/externalLink38.xml"/><Relationship Id="rId64" Type="http://schemas.openxmlformats.org/officeDocument/2006/relationships/externalLink" Target="externalLinks/externalLink46.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33.xml"/><Relationship Id="rId72"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7.xml"/><Relationship Id="rId33" Type="http://schemas.openxmlformats.org/officeDocument/2006/relationships/externalLink" Target="externalLinks/externalLink15.xml"/><Relationship Id="rId38" Type="http://schemas.openxmlformats.org/officeDocument/2006/relationships/externalLink" Target="externalLinks/externalLink20.xml"/><Relationship Id="rId46" Type="http://schemas.openxmlformats.org/officeDocument/2006/relationships/externalLink" Target="externalLinks/externalLink28.xml"/><Relationship Id="rId59" Type="http://schemas.openxmlformats.org/officeDocument/2006/relationships/externalLink" Target="externalLinks/externalLink41.xml"/><Relationship Id="rId67" Type="http://schemas.openxmlformats.org/officeDocument/2006/relationships/externalLink" Target="externalLinks/externalLink49.xml"/><Relationship Id="rId20" Type="http://schemas.openxmlformats.org/officeDocument/2006/relationships/externalLink" Target="externalLinks/externalLink2.xml"/><Relationship Id="rId41" Type="http://schemas.openxmlformats.org/officeDocument/2006/relationships/externalLink" Target="externalLinks/externalLink23.xml"/><Relationship Id="rId54" Type="http://schemas.openxmlformats.org/officeDocument/2006/relationships/externalLink" Target="externalLinks/externalLink36.xml"/><Relationship Id="rId62" Type="http://schemas.openxmlformats.org/officeDocument/2006/relationships/externalLink" Target="externalLinks/externalLink44.xml"/><Relationship Id="rId70"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tslan1\vol2\GROUPS\ACCT\L-T%20Planning\Aug%202000%20Five%20Yr%20F'cast\Cfm6_inf_Aug_20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windows\TEMP\C.Lotus.Notes.Data\Is1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ce\windows\TEMP\C.Lotus.Notes.Data\Is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workgroup\windows\TEMP\C.Lotus.Notes.Data\Is1201.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ProForma%202001%201.0f2"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tslan1\vol2\FinPlng\TCOOK\PROACT%20May%202002\Monthly%20Model\SCE%20Monthly%20Forecast%2005-01-02%20Base%20Cas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YCSVR01\BodekD$\CORP\PSEG\California%20Trip%20Files\Project\PSE&amp;G\HB\PSEG_HB_BaseCase%20Rev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workgroup\windows\TEMP\Model%20Supporting%20November%205%202001%20Rev%20Req.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C:\windows\TEMP\Model%20Supporting%20November%205%202001%20Rev%20Req.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tslan1\vol2\GROUPS\ACCT\L-T%20Planning\Growth%20Detail%20-%20Adjusted%20AMT%20&amp;%20CF.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workgroup\DOCUME~1\shaterah\LOCALS~1\Temp\notesE1EF34\PW30-%20PID%206054(2-26-08).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DOCUME~1\shaterah\LOCALS~1\Temp\notesE1EF34\PW30-%20PID%206054(2-26-0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SCE%20-%20032009\JLemmo's\1a%20Yellow%20Book%20Capital%20Forecast%202009-2017\Brenda's\Final%20PMO%20Budget%20by%20Funding%20Source%20-%20June%201_06250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ce\SCE%20-%20032009\JLemmo's\1a%20Yellow%20Book%20Capital%20Forecast%202009-2017\Brenda's\Final%20PMO%20Budget%20by%20Funding%20Source%20-%20June%201_06250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workgroup\SCE%20-%20032009\JLemmo's\1a%20Yellow%20Book%20Capital%20Forecast%202009-2017\Brenda's\Final%20PMO%20Budget%20by%20Funding%20Source%20-%20June%201_062509.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ce\FinPlng\TCOOK\PROACT%20May%202002\Annual%20Model\2002%20Capital%20&amp;%20O&amp;M%20Updates\OOR2002_monthly_oor.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workgroup\FinPlng\TCOOK\PROACT%20May%202002\Annual%20Model\2002%20Capital%20&amp;%20O&amp;M%20Updates\OOR2002_monthly_oo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nPlng\TCOOK\PROACT%20May%202002\Annual%20Model\2002%20Capital%20&amp;%20O&amp;M%20Updates\OOR2002_monthly_oor.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tslan1\vol2\My%20Documents\CASHFORE\1996%20Dividend%20Budge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Workgroup\CB&amp;R\2006-2015%20Capital%20Budget%20Documents\Sent%20to%20Treasurers\IT%20Capital%2010%20years%200103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ce\Workgroup\CB&amp;R\2006-2015%20Capital%20Budget%20Documents\Sent%20to%20Treasurers\IT%20Capital%2010%20years%2001030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workgroup\DOCUME~1\trant4\LOCALS~1\Temp\notesE1EF34\Copy%20of%20February%20PMO%20report%204%2009%2009%20-%20Rev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DOCUME~1\trant4\LOCALS~1\Temp\notesE1EF34\Copy%20of%20February%20PMO%20report%204%2009%2009%20-%20Rev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TDBU21\PMO%20Cost%20Engineering\Cost%20Management\DHeiss\TRTP%204-11\Trend\CR%2011-23-1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Documents%20and%20Settings\zentsm\My%20Documents\PMO\Change%20Management\Test%20Database\Intake%20Forms\Risk%20Impact%20Analysis\Risk%20Validator%20Sheet%20Template_2010-06-2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workgroup\Documents%20and%20Settings\heissd\Desktop\TRTP%204-11\Data%20Request\Minnie%20Lu\TRTP%204-11%202010%20Cash%20Flow%20R1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Documents%20and%20Settings\heissd\Desktop\TRTP%204-11\Data%20Request\Minnie%20Lu\TRTP%204-11%202010%20Cash%20Flow%20R1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Itslan1\vol2\windows\TEMP\SALE200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workgroup\Cost%20and%20Schedule\PMO%20Rpts\BACKUP%20INFO%20for%20No.%20of%20Units-Projects\2006\2006%20DSP.TSP.IR.WDAT%20Unit%20Count%20Backup.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Cost%20and%20Schedule\PMO%20Rpts\BACKUP%20INFO%20for%20No.%20of%20Units-Projects\2006\2006%20DSP.TSP.IR.WDAT%20Unit%20Count%20Backup.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workgroup\Documents%20and%20Settings\heissd\Desktop\TRTP%204-11\TRTP%204-11%20PMO%20Cost%20Report\TRTP%204-11%20Cost%20Report_Total_Project%20Post%20Order%20Shift%2009081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Documents%20and%20Settings\heissd\Desktop\TRTP%204-11\TRTP%204-11%20PMO%20Cost%20Report\TRTP%204-11%20Cost%20Report_Total_Project%20Post%20Order%20Shift%2009081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workgroup\DOCUME~1\trant4\LOCALS~1\Temp\notesE1EF34\2009%20Fall%20Strategic%20Plan%20(8-18-0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DOCUME~1\trant4\LOCALS~1\Temp\notesE1EF34\2009%20Fall%20Strategic%20Plan%20(8-18-09).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ce\Documents%20and%20Settings\heissd\Desktop\TRTP%204-11\Data%20Request\Minnie%20Lu\TRTP%204-11%202010%20Cash%20Flow%20R1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workgroup\windows\TEMP\SCE%20OCF_Craver_Scenario%20%233B_7-17-01%2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windows\TEMP\SCE%20OCF_Craver_Scenario%20%233B_7-17-01%2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workgroup\TDBU21\PMO%20Cost%20Engineering\TRT%204-11%20Cost\DHeiss\TRTP%204-11\Data%20Request\Minnie%20Lu\LTP%20Aug%202010\TRTP%204-11%20LTP%20Aug%202010%20V6%20for%20CWIP.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TDBU21\PMO%20Cost%20Engineering\TRT%204-11%20Cost\DHeiss\TRTP%204-11\Data%20Request\Minnie%20Lu\LTP%20Aug%202010\TRTP%204-11%20LTP%20Aug%202010%20V6%20for%20CWIP.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Documents%20and%20Settings\emama\My%20Documents\01P3\Develope%20reports\PMO%20Report\Reports\04-01-08\Updates\AlQuery%20041008.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workgroup\FinPlng\05%2011%20Forecast%20-%20UMC\Output%20Data\0511%20Base%20-11.4%25\Output%20Data%20-%20Consolidation.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FinPlng\05%2011%20Forecast%20-%20UMC\Output%20Data\0511%20Base%20-11.4%25\Output%20Data%20-%20Consolidation.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ce\Documents%20and%20Settings\emama\My%20Documents\01P3\Develope%20reports\PMO%20Report\FoxPro\data\CAPS%20Extract%200211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workgroup\SCEWkgroup\FP&amp;A\Earnings_Equity%20Ratios\0606%20strat%20plan\10%20Yr%20SCE%20Earnings_0606%20Strat%20Plan_Base_06012006.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SCEWkgroup\FP&amp;A\Earnings_Equity%20Ratios\0606%20strat%20plan\10%20Yr%20SCE%20Earnings_0606%20Strat%20Plan_Base_0601200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tslan1\vol2\Cash%20Forecast\Cash%20Flow%20Models\MODEL_Operating%20Cash%20Flow%202002_021202_Base%20Case.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ce\DOCUME~1\shaterah\LOCALS~1\Temp\notesE1EF34\PW30-%20PID%206054(2-26-08).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ce\windows\TEMP\SCE%20OCF_Craver_Scenario%20%233B_7-17-01%2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Itslan1\vol2\WKGROUPS\CapRec&amp;PropVal\ROB_FILE\2003%20GRC\2003%20GRC%20Budget%20Forecas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Documents%20and%20Settings\kimjj\My%20Documents\John\Cash%20Report\Cash%20Report\5-21-03\Te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Database"/>
      <sheetName val="Module1"/>
      <sheetName val="Module2"/>
      <sheetName val="Module3"/>
      <sheetName val="Sheet1"/>
      <sheetName val="Sheet2"/>
      <sheetName val="Sheet3"/>
      <sheetName val="Sheet4"/>
      <sheetName val="Sheet5"/>
      <sheetName val="Shee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Version Notes"/>
      <sheetName val="Variables"/>
      <sheetName val="Operating Lease Adj."/>
      <sheetName val="Captive Finance Adj."/>
      <sheetName val="FAS106 Adj."/>
      <sheetName val="Net Debt Adj."/>
      <sheetName val="Structural Subordination"/>
      <sheetName val="Graphs"/>
      <sheetName val="Import"/>
      <sheetName val="BLR Worksheet"/>
      <sheetName val="TBSheet"/>
      <sheetName val="Main"/>
      <sheetName val="ProForma 2001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erral Payoff Scenarios"/>
      <sheetName val="Cash Forecast Assumptions"/>
      <sheetName val="Daily vs Monthly"/>
      <sheetName val="Data"/>
      <sheetName val="Deferral Payoff"/>
      <sheetName val="OperCash (2001-2005)"/>
      <sheetName val="Sensitivity Data"/>
      <sheetName val="Revenues"/>
      <sheetName val="FPP - CDWR"/>
      <sheetName val="QF-Source"/>
      <sheetName val="Fuel-Source"/>
      <sheetName val="O&amp;M and Capital"/>
      <sheetName val="Other "/>
      <sheetName val="Tax Schedule"/>
      <sheetName val="TaxPaymentSchedule"/>
      <sheetName val="Intr Schedule"/>
      <sheetName val="D&amp;D and Storage"/>
      <sheetName val="LT Debt 2001"/>
      <sheetName val="LT Debt"/>
      <sheetName val="SCE Debt 2002"/>
      <sheetName val="Interest Rate Summary"/>
      <sheetName val="Forecast Data 0302"/>
      <sheetName val="SCE Preferred"/>
      <sheetName val="2001 OOR-JannaLogan"/>
      <sheetName val="Rev &amp; Exp Reconciliation"/>
      <sheetName val="Intr Reconciliation"/>
      <sheetName val="QF and ISO Streams 2001"/>
      <sheetName val="2001 Tax Calculation"/>
      <sheetName val="2002-2004 Tax Calculation Base"/>
      <sheetName val="Variance"/>
      <sheetName val="Variance 4-24 vs 5-01"/>
      <sheetName val="TaxableInc Adj"/>
      <sheetName val="Bridge Retirement"/>
      <sheetName val="Pat Wong 1-22-02"/>
      <sheetName val="Retail Revenue"/>
    </sheetNames>
    <sheetDataSet>
      <sheetData sheetId="0" refreshError="1"/>
      <sheetData sheetId="1" refreshError="1"/>
      <sheetData sheetId="2" refreshError="1"/>
      <sheetData sheetId="3" refreshError="1">
        <row r="31">
          <cell r="A31" t="str">
            <v>Proscreen Inputs</v>
          </cell>
          <cell r="C31">
            <v>2001</v>
          </cell>
          <cell r="E31">
            <v>2002</v>
          </cell>
          <cell r="G31">
            <v>2003</v>
          </cell>
          <cell r="I31">
            <v>2004</v>
          </cell>
          <cell r="K31">
            <v>2005</v>
          </cell>
          <cell r="M31">
            <v>1</v>
          </cell>
          <cell r="N31" t="str">
            <v>Payoff</v>
          </cell>
        </row>
        <row r="32">
          <cell r="A32" t="str">
            <v>Total Retail Revenues</v>
          </cell>
          <cell r="C32">
            <v>11094.79</v>
          </cell>
          <cell r="E32">
            <v>9584.7559999999994</v>
          </cell>
          <cell r="G32">
            <v>9850.9279999999999</v>
          </cell>
          <cell r="I32">
            <v>9024.19</v>
          </cell>
          <cell r="K32">
            <v>8723.7029999999995</v>
          </cell>
          <cell r="M32">
            <v>2</v>
          </cell>
        </row>
        <row r="33">
          <cell r="B33" t="str">
            <v>Revenues Telecom</v>
          </cell>
          <cell r="C33">
            <v>20</v>
          </cell>
          <cell r="E33">
            <v>23.72</v>
          </cell>
          <cell r="G33">
            <v>30.433</v>
          </cell>
          <cell r="I33">
            <v>35.957000000000001</v>
          </cell>
          <cell r="K33">
            <v>41.368000000000002</v>
          </cell>
          <cell r="M33">
            <v>3</v>
          </cell>
        </row>
        <row r="34">
          <cell r="B34" t="str">
            <v>Revenues EPTC</v>
          </cell>
          <cell r="C34">
            <v>29.928999999999998</v>
          </cell>
          <cell r="E34">
            <v>30</v>
          </cell>
          <cell r="G34">
            <v>15</v>
          </cell>
          <cell r="M34">
            <v>4</v>
          </cell>
        </row>
        <row r="35">
          <cell r="A35" t="str">
            <v>Fuel and Purchase Power</v>
          </cell>
          <cell r="C35">
            <v>3981.913</v>
          </cell>
          <cell r="E35">
            <v>3970.9409999999998</v>
          </cell>
          <cell r="G35">
            <v>4496.4560000000001</v>
          </cell>
          <cell r="I35">
            <v>4446.7740000000003</v>
          </cell>
          <cell r="K35">
            <v>4211.7309999999998</v>
          </cell>
          <cell r="M35">
            <v>5</v>
          </cell>
        </row>
        <row r="36">
          <cell r="A36" t="str">
            <v>Other non-operating expense</v>
          </cell>
          <cell r="C36">
            <v>41.216000000000001</v>
          </cell>
          <cell r="E36">
            <v>41.216000000000001</v>
          </cell>
          <cell r="G36">
            <v>41.216000000000001</v>
          </cell>
          <cell r="I36">
            <v>41.216000000000001</v>
          </cell>
          <cell r="K36">
            <v>41.216000000000001</v>
          </cell>
          <cell r="M36">
            <v>6</v>
          </cell>
        </row>
        <row r="37">
          <cell r="A37" t="str">
            <v>O&amp;M and Capital</v>
          </cell>
          <cell r="M37">
            <v>7</v>
          </cell>
        </row>
        <row r="38">
          <cell r="B38" t="str">
            <v>O&amp;M and A&amp;G (incls Telecom &amp; EPTC)</v>
          </cell>
          <cell r="C38">
            <v>1127.4960000000001</v>
          </cell>
          <cell r="E38">
            <v>1147.4080000000001</v>
          </cell>
          <cell r="G38">
            <v>1174.8530000000001</v>
          </cell>
          <cell r="I38">
            <v>1158.3510000000001</v>
          </cell>
          <cell r="K38">
            <v>1189.9660000000001</v>
          </cell>
          <cell r="M38">
            <v>8</v>
          </cell>
        </row>
        <row r="39">
          <cell r="B39" t="str">
            <v>Customer Account &amp; Expense</v>
          </cell>
          <cell r="C39">
            <v>456.27199999999999</v>
          </cell>
          <cell r="E39">
            <v>511.37400000000002</v>
          </cell>
          <cell r="G39">
            <v>502.96199999999999</v>
          </cell>
          <cell r="I39">
            <v>514.36800000000005</v>
          </cell>
          <cell r="K39">
            <v>526.22699999999998</v>
          </cell>
          <cell r="M39">
            <v>9</v>
          </cell>
        </row>
        <row r="40">
          <cell r="B40" t="str">
            <v>Construction Expenditure</v>
          </cell>
          <cell r="C40">
            <v>688</v>
          </cell>
          <cell r="E40">
            <v>864.16600000000005</v>
          </cell>
          <cell r="G40">
            <v>1000</v>
          </cell>
          <cell r="I40">
            <v>1175</v>
          </cell>
          <cell r="K40">
            <v>1175</v>
          </cell>
          <cell r="M40">
            <v>10</v>
          </cell>
        </row>
        <row r="41">
          <cell r="B41" t="str">
            <v>FFU</v>
          </cell>
          <cell r="C41">
            <v>100.773</v>
          </cell>
          <cell r="E41">
            <v>106.38500000000001</v>
          </cell>
          <cell r="G41">
            <v>105.759</v>
          </cell>
          <cell r="I41">
            <v>95.367000000000004</v>
          </cell>
          <cell r="K41">
            <v>91.507999999999996</v>
          </cell>
          <cell r="M41">
            <v>11</v>
          </cell>
        </row>
        <row r="42">
          <cell r="A42" t="str">
            <v>Total</v>
          </cell>
          <cell r="C42">
            <v>2372.5410000000002</v>
          </cell>
          <cell r="E42">
            <v>2629.3330000000005</v>
          </cell>
          <cell r="G42">
            <v>2783.5740000000001</v>
          </cell>
          <cell r="I42">
            <v>2943.0860000000002</v>
          </cell>
          <cell r="K42">
            <v>2982.701</v>
          </cell>
          <cell r="M42">
            <v>12</v>
          </cell>
        </row>
        <row r="43">
          <cell r="A43" t="str">
            <v>Other Line Items</v>
          </cell>
          <cell r="M43">
            <v>13</v>
          </cell>
        </row>
        <row r="44">
          <cell r="A44" t="str">
            <v>P&amp;I on RRBs</v>
          </cell>
          <cell r="C44">
            <v>347.64</v>
          </cell>
          <cell r="E44">
            <v>332.04899999999998</v>
          </cell>
          <cell r="G44">
            <v>316.459</v>
          </cell>
          <cell r="I44">
            <v>300.86799999999999</v>
          </cell>
          <cell r="K44">
            <v>285.27699999999999</v>
          </cell>
          <cell r="M44">
            <v>14</v>
          </cell>
        </row>
        <row r="45">
          <cell r="A45" t="str">
            <v>Preferred Issuance</v>
          </cell>
          <cell r="C45">
            <v>0</v>
          </cell>
          <cell r="E45">
            <v>0</v>
          </cell>
          <cell r="G45">
            <v>0</v>
          </cell>
          <cell r="I45">
            <v>134.23699999999999</v>
          </cell>
          <cell r="K45">
            <v>32.204999999999998</v>
          </cell>
          <cell r="M45">
            <v>15</v>
          </cell>
        </row>
        <row r="46">
          <cell r="A46" t="str">
            <v>LTD Issuance</v>
          </cell>
          <cell r="C46">
            <v>0</v>
          </cell>
          <cell r="E46">
            <v>196</v>
          </cell>
          <cell r="G46">
            <v>700</v>
          </cell>
          <cell r="I46">
            <v>735.50800000000004</v>
          </cell>
          <cell r="K46">
            <v>222.70099999999999</v>
          </cell>
          <cell r="M46">
            <v>16</v>
          </cell>
        </row>
        <row r="47">
          <cell r="A47" t="str">
            <v>Dividend EIX</v>
          </cell>
          <cell r="C47">
            <v>1</v>
          </cell>
          <cell r="E47">
            <v>0</v>
          </cell>
          <cell r="G47">
            <v>0</v>
          </cell>
          <cell r="I47">
            <v>1735.923</v>
          </cell>
          <cell r="K47">
            <v>331.12</v>
          </cell>
          <cell r="M47">
            <v>17</v>
          </cell>
        </row>
        <row r="48">
          <cell r="A48" t="str">
            <v>Dividends on Preferred</v>
          </cell>
          <cell r="C48">
            <v>0</v>
          </cell>
          <cell r="E48">
            <v>40.061404549999999</v>
          </cell>
          <cell r="G48">
            <v>17.792999999999999</v>
          </cell>
          <cell r="I48">
            <v>21.016999999999999</v>
          </cell>
          <cell r="K48">
            <v>25.155999999999999</v>
          </cell>
          <cell r="M48">
            <v>18</v>
          </cell>
          <cell r="N48">
            <v>37316</v>
          </cell>
        </row>
        <row r="49">
          <cell r="A49" t="str">
            <v>Taxes</v>
          </cell>
          <cell r="M49">
            <v>19</v>
          </cell>
        </row>
        <row r="50">
          <cell r="B50" t="str">
            <v>Tax Refund</v>
          </cell>
          <cell r="M50">
            <v>20</v>
          </cell>
        </row>
        <row r="51">
          <cell r="B51" t="str">
            <v>Federal</v>
          </cell>
          <cell r="M51">
            <v>21</v>
          </cell>
        </row>
        <row r="52">
          <cell r="B52" t="str">
            <v>State</v>
          </cell>
          <cell r="M52">
            <v>22</v>
          </cell>
        </row>
        <row r="53">
          <cell r="B53" t="str">
            <v xml:space="preserve">Net Federal </v>
          </cell>
          <cell r="C53">
            <v>485.76</v>
          </cell>
          <cell r="E53">
            <v>934.73900000000003</v>
          </cell>
          <cell r="G53">
            <v>789.399</v>
          </cell>
          <cell r="I53">
            <v>370.75299999999999</v>
          </cell>
          <cell r="K53">
            <v>396.71199999999999</v>
          </cell>
          <cell r="M53">
            <v>23</v>
          </cell>
        </row>
        <row r="54">
          <cell r="B54" t="str">
            <v>Net State</v>
          </cell>
          <cell r="C54">
            <v>130.13300000000001</v>
          </cell>
          <cell r="E54">
            <v>266.32400000000001</v>
          </cell>
          <cell r="G54">
            <v>238.292</v>
          </cell>
          <cell r="I54">
            <v>116.821</v>
          </cell>
          <cell r="K54">
            <v>105.599</v>
          </cell>
          <cell r="M54">
            <v>24</v>
          </cell>
        </row>
        <row r="55">
          <cell r="B55" t="str">
            <v>Property</v>
          </cell>
          <cell r="C55">
            <v>120.01</v>
          </cell>
          <cell r="E55">
            <v>125.91800000000001</v>
          </cell>
          <cell r="G55">
            <v>129.761</v>
          </cell>
          <cell r="I55">
            <v>117.69199999999999</v>
          </cell>
          <cell r="K55">
            <v>121.91800000000001</v>
          </cell>
          <cell r="M55">
            <v>25</v>
          </cell>
        </row>
        <row r="56">
          <cell r="A56" t="str">
            <v>Total</v>
          </cell>
          <cell r="C56">
            <v>735.90300000000002</v>
          </cell>
          <cell r="E56">
            <v>1326.9810000000002</v>
          </cell>
          <cell r="G56">
            <v>1157.452</v>
          </cell>
          <cell r="I56">
            <v>605.26599999999996</v>
          </cell>
          <cell r="K56">
            <v>624.22900000000004</v>
          </cell>
          <cell r="M56">
            <v>26</v>
          </cell>
        </row>
      </sheetData>
      <sheetData sheetId="4" refreshError="1">
        <row r="1">
          <cell r="A1">
            <v>1</v>
          </cell>
          <cell r="B1" t="str">
            <v>Base Case w/Lump Sum DWR</v>
          </cell>
          <cell r="C1">
            <v>36892</v>
          </cell>
          <cell r="D1">
            <v>36923</v>
          </cell>
          <cell r="E1">
            <v>36951</v>
          </cell>
          <cell r="F1">
            <v>36982</v>
          </cell>
          <cell r="G1">
            <v>37012</v>
          </cell>
          <cell r="H1">
            <v>37043</v>
          </cell>
          <cell r="I1">
            <v>37073</v>
          </cell>
          <cell r="J1">
            <v>37104</v>
          </cell>
          <cell r="K1">
            <v>37135</v>
          </cell>
          <cell r="L1">
            <v>37165</v>
          </cell>
          <cell r="M1">
            <v>37196</v>
          </cell>
          <cell r="N1">
            <v>37226</v>
          </cell>
          <cell r="O1" t="str">
            <v>Total 
2001</v>
          </cell>
          <cell r="P1">
            <v>37257</v>
          </cell>
          <cell r="Q1">
            <v>37288</v>
          </cell>
          <cell r="R1">
            <v>37316</v>
          </cell>
          <cell r="S1">
            <v>37347</v>
          </cell>
          <cell r="T1">
            <v>37377</v>
          </cell>
          <cell r="U1">
            <v>37408</v>
          </cell>
          <cell r="V1">
            <v>37438</v>
          </cell>
          <cell r="W1">
            <v>37469</v>
          </cell>
          <cell r="X1">
            <v>37500</v>
          </cell>
          <cell r="Y1">
            <v>37530</v>
          </cell>
          <cell r="Z1">
            <v>37561</v>
          </cell>
          <cell r="AA1">
            <v>37591</v>
          </cell>
          <cell r="AB1" t="str">
            <v>Total 
2002</v>
          </cell>
          <cell r="AC1">
            <v>37622</v>
          </cell>
          <cell r="AD1">
            <v>37653</v>
          </cell>
          <cell r="AE1">
            <v>37681</v>
          </cell>
          <cell r="AF1">
            <v>37712</v>
          </cell>
          <cell r="AG1">
            <v>37742</v>
          </cell>
          <cell r="AH1">
            <v>37773</v>
          </cell>
          <cell r="AI1">
            <v>37803</v>
          </cell>
          <cell r="AJ1">
            <v>37834</v>
          </cell>
          <cell r="AK1">
            <v>37865</v>
          </cell>
          <cell r="AL1">
            <v>37895</v>
          </cell>
          <cell r="AM1">
            <v>37926</v>
          </cell>
          <cell r="AN1">
            <v>37956</v>
          </cell>
          <cell r="AO1" t="str">
            <v>Total 
2003</v>
          </cell>
          <cell r="AP1">
            <v>37987</v>
          </cell>
          <cell r="AQ1">
            <v>38018</v>
          </cell>
          <cell r="AR1">
            <v>38047</v>
          </cell>
          <cell r="AS1">
            <v>38078</v>
          </cell>
          <cell r="AT1">
            <v>38108</v>
          </cell>
          <cell r="AU1">
            <v>38139</v>
          </cell>
          <cell r="AV1">
            <v>38169</v>
          </cell>
          <cell r="AW1">
            <v>38200</v>
          </cell>
          <cell r="AX1">
            <v>38231</v>
          </cell>
          <cell r="AY1">
            <v>38261</v>
          </cell>
          <cell r="AZ1">
            <v>38292</v>
          </cell>
          <cell r="BA1">
            <v>38322</v>
          </cell>
          <cell r="BB1" t="str">
            <v>Total 
2004</v>
          </cell>
          <cell r="BC1">
            <v>38353</v>
          </cell>
          <cell r="BD1">
            <v>38384</v>
          </cell>
          <cell r="BE1">
            <v>38412</v>
          </cell>
          <cell r="BF1">
            <v>38443</v>
          </cell>
          <cell r="BG1">
            <v>38473</v>
          </cell>
          <cell r="BH1">
            <v>38504</v>
          </cell>
          <cell r="BI1">
            <v>38534</v>
          </cell>
          <cell r="BJ1">
            <v>38565</v>
          </cell>
          <cell r="BK1">
            <v>38596</v>
          </cell>
          <cell r="BL1">
            <v>38626</v>
          </cell>
          <cell r="BM1">
            <v>38657</v>
          </cell>
          <cell r="BN1">
            <v>38687</v>
          </cell>
          <cell r="BO1" t="str">
            <v>Total 
2005</v>
          </cell>
        </row>
        <row r="2">
          <cell r="A2" t="str">
            <v>Deferred Liabilities Payoff</v>
          </cell>
        </row>
        <row r="3">
          <cell r="A3">
            <v>3</v>
          </cell>
          <cell r="B3" t="str">
            <v>Deferred PX/ISO Payments</v>
          </cell>
          <cell r="O3">
            <v>0</v>
          </cell>
          <cell r="Q3">
            <v>-896.11271046000002</v>
          </cell>
          <cell r="AB3">
            <v>-896.11271046000002</v>
          </cell>
          <cell r="AO3">
            <v>0</v>
          </cell>
          <cell r="BB3">
            <v>0</v>
          </cell>
          <cell r="BO3">
            <v>0</v>
          </cell>
        </row>
        <row r="4">
          <cell r="A4">
            <v>4</v>
          </cell>
          <cell r="B4" t="str">
            <v>Deferred QFs</v>
          </cell>
          <cell r="H4">
            <v>-54.64235858</v>
          </cell>
          <cell r="I4">
            <v>-1.61782085</v>
          </cell>
          <cell r="J4">
            <v>-96.454242705999988</v>
          </cell>
          <cell r="O4">
            <v>-152.714422136</v>
          </cell>
          <cell r="Q4">
            <v>-1128.3186034140001</v>
          </cell>
          <cell r="AB4">
            <v>-1128.3186034140001</v>
          </cell>
          <cell r="AO4">
            <v>0</v>
          </cell>
          <cell r="BB4">
            <v>0</v>
          </cell>
          <cell r="BO4">
            <v>0</v>
          </cell>
        </row>
        <row r="5">
          <cell r="A5">
            <v>5</v>
          </cell>
          <cell r="B5" t="str">
            <v>Deferred PX Credit</v>
          </cell>
          <cell r="O5">
            <v>0</v>
          </cell>
          <cell r="Q5">
            <v>-195.37712999999999</v>
          </cell>
          <cell r="AB5">
            <v>-195.37712999999999</v>
          </cell>
          <cell r="AO5">
            <v>0</v>
          </cell>
          <cell r="BB5">
            <v>0</v>
          </cell>
          <cell r="BO5">
            <v>0</v>
          </cell>
        </row>
        <row r="6">
          <cell r="A6">
            <v>6</v>
          </cell>
          <cell r="B6" t="str">
            <v>CDWR (IE) Payments</v>
          </cell>
          <cell r="O6">
            <v>0</v>
          </cell>
          <cell r="Q6">
            <v>-383.97263489000005</v>
          </cell>
          <cell r="AB6">
            <v>-383.97263489000005</v>
          </cell>
          <cell r="AO6">
            <v>0</v>
          </cell>
          <cell r="BB6">
            <v>0</v>
          </cell>
          <cell r="BO6">
            <v>0</v>
          </cell>
        </row>
        <row r="7">
          <cell r="A7">
            <v>7</v>
          </cell>
          <cell r="B7" t="str">
            <v>Deferred PX/ISO Interest</v>
          </cell>
          <cell r="O7">
            <v>0</v>
          </cell>
          <cell r="Q7">
            <v>-58.2757186782598</v>
          </cell>
          <cell r="AB7">
            <v>-58.2757186782598</v>
          </cell>
          <cell r="AO7">
            <v>0</v>
          </cell>
          <cell r="BB7">
            <v>0</v>
          </cell>
          <cell r="BO7">
            <v>0</v>
          </cell>
        </row>
        <row r="8">
          <cell r="A8">
            <v>8</v>
          </cell>
          <cell r="B8" t="str">
            <v>Deferred QFs Interest</v>
          </cell>
          <cell r="O8">
            <v>0</v>
          </cell>
          <cell r="Q8">
            <v>0</v>
          </cell>
          <cell r="AB8">
            <v>0</v>
          </cell>
          <cell r="AO8">
            <v>0</v>
          </cell>
          <cell r="BB8">
            <v>0</v>
          </cell>
          <cell r="BO8">
            <v>0</v>
          </cell>
        </row>
        <row r="9">
          <cell r="A9">
            <v>9</v>
          </cell>
          <cell r="B9" t="str">
            <v>Deferred PX Credit Interest</v>
          </cell>
          <cell r="O9">
            <v>0</v>
          </cell>
          <cell r="Q9">
            <v>0</v>
          </cell>
          <cell r="AB9">
            <v>0</v>
          </cell>
          <cell r="AO9">
            <v>0</v>
          </cell>
          <cell r="BB9">
            <v>0</v>
          </cell>
          <cell r="BO9">
            <v>0</v>
          </cell>
        </row>
        <row r="10">
          <cell r="A10">
            <v>10</v>
          </cell>
          <cell r="B10" t="str">
            <v>Deferred other A/P</v>
          </cell>
          <cell r="N10">
            <v>-11.7</v>
          </cell>
          <cell r="O10">
            <v>-11.7</v>
          </cell>
          <cell r="P10">
            <v>0</v>
          </cell>
          <cell r="Q10">
            <v>-8.4099999999999984</v>
          </cell>
          <cell r="AB10">
            <v>-8.4099999999999984</v>
          </cell>
          <cell r="AO10">
            <v>0</v>
          </cell>
          <cell r="BB10">
            <v>0</v>
          </cell>
          <cell r="BO10">
            <v>0</v>
          </cell>
        </row>
        <row r="11">
          <cell r="A11">
            <v>11</v>
          </cell>
          <cell r="B11" t="str">
            <v>L/T Debt Deferred Payoff</v>
          </cell>
          <cell r="O11">
            <v>0</v>
          </cell>
          <cell r="Q11">
            <v>-400</v>
          </cell>
          <cell r="AB11">
            <v>-400</v>
          </cell>
          <cell r="AO11">
            <v>0</v>
          </cell>
          <cell r="BB11">
            <v>0</v>
          </cell>
          <cell r="BO11">
            <v>0</v>
          </cell>
        </row>
        <row r="12">
          <cell r="A12">
            <v>12</v>
          </cell>
          <cell r="B12" t="str">
            <v>L/T Debt Interest</v>
          </cell>
          <cell r="O12">
            <v>0</v>
          </cell>
          <cell r="Q12">
            <v>0</v>
          </cell>
          <cell r="AB12">
            <v>0</v>
          </cell>
          <cell r="AO12">
            <v>0</v>
          </cell>
          <cell r="BB12">
            <v>0</v>
          </cell>
          <cell r="BO12">
            <v>0</v>
          </cell>
        </row>
        <row r="13">
          <cell r="A13">
            <v>13</v>
          </cell>
          <cell r="B13" t="str">
            <v>Commercial Papers</v>
          </cell>
          <cell r="O13">
            <v>0</v>
          </cell>
          <cell r="Q13">
            <v>-530.67499999999995</v>
          </cell>
          <cell r="AB13">
            <v>-530.67499999999995</v>
          </cell>
          <cell r="AO13">
            <v>0</v>
          </cell>
          <cell r="BB13">
            <v>0</v>
          </cell>
          <cell r="BK13">
            <v>0</v>
          </cell>
          <cell r="BN13">
            <v>0</v>
          </cell>
          <cell r="BO13">
            <v>0</v>
          </cell>
        </row>
        <row r="14">
          <cell r="A14">
            <v>14</v>
          </cell>
          <cell r="B14" t="str">
            <v>Notes Deferred Payoff</v>
          </cell>
          <cell r="O14">
            <v>0</v>
          </cell>
          <cell r="Q14">
            <v>0</v>
          </cell>
          <cell r="AB14">
            <v>0</v>
          </cell>
          <cell r="AO14">
            <v>0</v>
          </cell>
          <cell r="BB14">
            <v>0</v>
          </cell>
          <cell r="BO14">
            <v>0</v>
          </cell>
        </row>
        <row r="15">
          <cell r="A15">
            <v>15</v>
          </cell>
          <cell r="B15" t="str">
            <v>Bank Lines</v>
          </cell>
          <cell r="O15">
            <v>0</v>
          </cell>
          <cell r="Q15">
            <v>-600</v>
          </cell>
          <cell r="AB15">
            <v>-600</v>
          </cell>
          <cell r="AO15">
            <v>0</v>
          </cell>
          <cell r="BB15">
            <v>0</v>
          </cell>
          <cell r="BO15">
            <v>0</v>
          </cell>
        </row>
        <row r="16">
          <cell r="A16">
            <v>16</v>
          </cell>
          <cell r="B16" t="str">
            <v>Ancillary Service Payments</v>
          </cell>
          <cell r="O16">
            <v>0</v>
          </cell>
          <cell r="Q16">
            <v>0</v>
          </cell>
          <cell r="AB16">
            <v>0</v>
          </cell>
          <cell r="AO16">
            <v>0</v>
          </cell>
          <cell r="BB16">
            <v>0</v>
          </cell>
          <cell r="BO16">
            <v>0</v>
          </cell>
        </row>
        <row r="17">
          <cell r="A17">
            <v>17</v>
          </cell>
          <cell r="B17" t="str">
            <v>Preferred (Calls)/Issuance</v>
          </cell>
          <cell r="S17">
            <v>-5</v>
          </cell>
          <cell r="U17">
            <v>-100</v>
          </cell>
          <cell r="AE17">
            <v>-4</v>
          </cell>
          <cell r="AO17">
            <v>-4</v>
          </cell>
          <cell r="AP17">
            <v>134.23699999999999</v>
          </cell>
          <cell r="BC17">
            <v>32.204999999999998</v>
          </cell>
        </row>
        <row r="18">
          <cell r="A18">
            <v>18</v>
          </cell>
          <cell r="B18" t="str">
            <v>L/T Debt (Maturities)</v>
          </cell>
          <cell r="Y18">
            <v>-200</v>
          </cell>
          <cell r="AH18">
            <v>-125</v>
          </cell>
          <cell r="AX18">
            <v>-125</v>
          </cell>
        </row>
        <row r="19">
          <cell r="A19">
            <v>19</v>
          </cell>
          <cell r="B19" t="str">
            <v>L/T Debt Issuance</v>
          </cell>
          <cell r="O19">
            <v>0</v>
          </cell>
          <cell r="AB19">
            <v>0</v>
          </cell>
          <cell r="AM19">
            <v>700</v>
          </cell>
          <cell r="AO19">
            <v>700</v>
          </cell>
          <cell r="AP19">
            <v>367.75400000000002</v>
          </cell>
          <cell r="AU19">
            <v>367.75400000000002</v>
          </cell>
          <cell r="BB19">
            <v>735.50800000000004</v>
          </cell>
          <cell r="BC19">
            <v>222.70099999999999</v>
          </cell>
          <cell r="BO19">
            <v>222.70099999999999</v>
          </cell>
        </row>
        <row r="20">
          <cell r="A20">
            <v>20</v>
          </cell>
          <cell r="B20" t="str">
            <v>L/T Maturities-Deferred</v>
          </cell>
          <cell r="C20">
            <v>-200</v>
          </cell>
          <cell r="D20">
            <v>-28</v>
          </cell>
          <cell r="E20">
            <v>13</v>
          </cell>
          <cell r="F20">
            <v>15</v>
          </cell>
          <cell r="H20">
            <v>-200</v>
          </cell>
          <cell r="O20">
            <v>-400</v>
          </cell>
          <cell r="AB20">
            <v>0</v>
          </cell>
          <cell r="AO20">
            <v>0</v>
          </cell>
          <cell r="BB20">
            <v>0</v>
          </cell>
          <cell r="BO20">
            <v>0</v>
          </cell>
        </row>
        <row r="21">
          <cell r="A21">
            <v>21</v>
          </cell>
          <cell r="B21" t="str">
            <v>PCBonds</v>
          </cell>
          <cell r="O21">
            <v>0</v>
          </cell>
          <cell r="AB21">
            <v>0</v>
          </cell>
          <cell r="AL21">
            <v>550</v>
          </cell>
          <cell r="AO21">
            <v>550</v>
          </cell>
          <cell r="BB21">
            <v>0</v>
          </cell>
          <cell r="BO21">
            <v>0</v>
          </cell>
        </row>
        <row r="22">
          <cell r="A22">
            <v>22</v>
          </cell>
          <cell r="B22" t="str">
            <v>Bank Loans (Maturities)/Issuance</v>
          </cell>
          <cell r="O22">
            <v>0</v>
          </cell>
          <cell r="Q22">
            <v>-1050</v>
          </cell>
          <cell r="AB22">
            <v>-1050</v>
          </cell>
          <cell r="AL22">
            <v>0</v>
          </cell>
          <cell r="AO22">
            <v>0</v>
          </cell>
          <cell r="AY22">
            <v>0</v>
          </cell>
          <cell r="BB22">
            <v>0</v>
          </cell>
          <cell r="BL22">
            <v>0</v>
          </cell>
          <cell r="BO22">
            <v>0</v>
          </cell>
        </row>
        <row r="23">
          <cell r="A23">
            <v>23</v>
          </cell>
          <cell r="B23" t="str">
            <v>Bank Loans Deferred</v>
          </cell>
          <cell r="K23">
            <v>-200</v>
          </cell>
          <cell r="M23">
            <v>-400</v>
          </cell>
          <cell r="O23">
            <v>-600</v>
          </cell>
          <cell r="AB23">
            <v>0</v>
          </cell>
          <cell r="AL23">
            <v>0</v>
          </cell>
          <cell r="AO23">
            <v>0</v>
          </cell>
          <cell r="AY23">
            <v>0</v>
          </cell>
          <cell r="BB23">
            <v>0</v>
          </cell>
          <cell r="BL23">
            <v>0</v>
          </cell>
          <cell r="BO23">
            <v>0</v>
          </cell>
        </row>
        <row r="24">
          <cell r="A24">
            <v>24</v>
          </cell>
          <cell r="B24" t="str">
            <v>Note (Maturities)/Issuances</v>
          </cell>
          <cell r="T24">
            <v>-300</v>
          </cell>
          <cell r="AB24">
            <v>-300</v>
          </cell>
          <cell r="AM24">
            <v>-1000</v>
          </cell>
        </row>
        <row r="25">
          <cell r="A25">
            <v>25</v>
          </cell>
          <cell r="B25" t="str">
            <v>Notes Deferred</v>
          </cell>
          <cell r="O25">
            <v>0</v>
          </cell>
          <cell r="AB25">
            <v>0</v>
          </cell>
          <cell r="AO25">
            <v>0</v>
          </cell>
          <cell r="BB25">
            <v>0</v>
          </cell>
          <cell r="BO25">
            <v>0</v>
          </cell>
        </row>
        <row r="26">
          <cell r="A26">
            <v>26</v>
          </cell>
          <cell r="B26" t="str">
            <v>Restricted cash</v>
          </cell>
          <cell r="AF26">
            <v>91</v>
          </cell>
        </row>
        <row r="27">
          <cell r="A27">
            <v>27</v>
          </cell>
          <cell r="B27" t="str">
            <v>Bridge Financing</v>
          </cell>
          <cell r="O27">
            <v>0</v>
          </cell>
          <cell r="Q27">
            <v>1694</v>
          </cell>
          <cell r="R27">
            <v>248</v>
          </cell>
          <cell r="S27">
            <v>-275</v>
          </cell>
          <cell r="T27">
            <v>-42</v>
          </cell>
          <cell r="U27">
            <v>-18</v>
          </cell>
          <cell r="V27">
            <v>-320</v>
          </cell>
          <cell r="W27">
            <v>-218</v>
          </cell>
          <cell r="X27">
            <v>162</v>
          </cell>
          <cell r="Y27">
            <v>-90</v>
          </cell>
          <cell r="Z27">
            <v>-289</v>
          </cell>
          <cell r="AA27">
            <v>178</v>
          </cell>
          <cell r="AB27">
            <v>1030</v>
          </cell>
          <cell r="AC27">
            <v>-294</v>
          </cell>
          <cell r="AD27">
            <v>-278</v>
          </cell>
          <cell r="AE27">
            <v>6</v>
          </cell>
          <cell r="AF27">
            <v>-44</v>
          </cell>
          <cell r="AG27">
            <v>-188</v>
          </cell>
          <cell r="AH27">
            <v>79</v>
          </cell>
          <cell r="AI27">
            <v>-275</v>
          </cell>
          <cell r="AJ27">
            <v>-36</v>
          </cell>
          <cell r="AM27">
            <v>19</v>
          </cell>
          <cell r="AN27">
            <v>370</v>
          </cell>
          <cell r="AO27">
            <v>-641</v>
          </cell>
          <cell r="AP27">
            <v>-389</v>
          </cell>
          <cell r="AQ27">
            <v>79</v>
          </cell>
          <cell r="AR27">
            <v>77</v>
          </cell>
          <cell r="AS27">
            <v>102</v>
          </cell>
          <cell r="AT27">
            <v>-120</v>
          </cell>
          <cell r="AU27">
            <v>-138</v>
          </cell>
          <cell r="AX27">
            <v>449</v>
          </cell>
          <cell r="AY27">
            <v>-102</v>
          </cell>
          <cell r="AZ27">
            <v>-265</v>
          </cell>
          <cell r="BA27">
            <v>473</v>
          </cell>
          <cell r="BB27">
            <v>166</v>
          </cell>
          <cell r="BC27">
            <v>-349</v>
          </cell>
          <cell r="BD27">
            <v>-130</v>
          </cell>
          <cell r="BE27">
            <v>254</v>
          </cell>
          <cell r="BF27">
            <v>147</v>
          </cell>
          <cell r="BG27">
            <v>-108</v>
          </cell>
          <cell r="BO27">
            <v>-186</v>
          </cell>
        </row>
        <row r="28">
          <cell r="A28">
            <v>2</v>
          </cell>
          <cell r="B28" t="str">
            <v>Ending Cash Balance</v>
          </cell>
          <cell r="C28">
            <v>1375.8516916666667</v>
          </cell>
          <cell r="D28">
            <v>1669.0373833333335</v>
          </cell>
          <cell r="E28">
            <v>2044.7977750000002</v>
          </cell>
          <cell r="F28">
            <v>1952.7424666666668</v>
          </cell>
          <cell r="G28">
            <v>2156.0251583333334</v>
          </cell>
          <cell r="H28">
            <v>2065.6138499999997</v>
          </cell>
          <cell r="I28">
            <v>2195.6625416666666</v>
          </cell>
          <cell r="J28">
            <v>2434.0312333333331</v>
          </cell>
          <cell r="K28">
            <v>2820.416925</v>
          </cell>
          <cell r="L28">
            <v>3178.9366166666669</v>
          </cell>
          <cell r="M28">
            <v>3368.2883083333336</v>
          </cell>
          <cell r="N28">
            <v>3445.9443406546357</v>
          </cell>
          <cell r="O28">
            <v>3445.9443406546357</v>
          </cell>
          <cell r="P28">
            <v>3716.6010323213022</v>
          </cell>
          <cell r="Q28">
            <v>4016.0057846622467</v>
          </cell>
          <cell r="R28">
            <v>1323.8393608408378</v>
          </cell>
          <cell r="S28">
            <v>1284.8309483781784</v>
          </cell>
          <cell r="T28">
            <v>1295.3617704935466</v>
          </cell>
          <cell r="U28">
            <v>842.89916124079218</v>
          </cell>
          <cell r="V28">
            <v>928.34606790947396</v>
          </cell>
          <cell r="W28">
            <v>921.62737669299133</v>
          </cell>
          <cell r="X28">
            <v>734.84110443801546</v>
          </cell>
          <cell r="Y28">
            <v>837.406017802713</v>
          </cell>
          <cell r="Z28">
            <v>1089.2994812992076</v>
          </cell>
          <cell r="AA28">
            <v>589.27667813360495</v>
          </cell>
          <cell r="AB28">
            <v>589.27667813360495</v>
          </cell>
          <cell r="AC28">
            <v>819.74696823632394</v>
          </cell>
          <cell r="AD28">
            <v>1102.9991403078241</v>
          </cell>
          <cell r="AE28">
            <v>471.6465385830428</v>
          </cell>
          <cell r="AF28">
            <v>494.06836225670531</v>
          </cell>
          <cell r="AG28">
            <v>658.62205129299753</v>
          </cell>
          <cell r="AH28">
            <v>722.46204568870985</v>
          </cell>
          <cell r="AI28">
            <v>991.798257422093</v>
          </cell>
          <cell r="AJ28">
            <v>1338.1190649410762</v>
          </cell>
          <cell r="AK28">
            <v>1263.8228133196799</v>
          </cell>
          <cell r="AL28">
            <v>1586.4026609186026</v>
          </cell>
          <cell r="AM28">
            <v>854.84722635465823</v>
          </cell>
          <cell r="AN28">
            <v>263.11681977297394</v>
          </cell>
          <cell r="AO28">
            <v>263.11681977297394</v>
          </cell>
          <cell r="AP28">
            <v>459.6122684487238</v>
          </cell>
          <cell r="AQ28">
            <v>782.66662196242828</v>
          </cell>
          <cell r="AR28">
            <v>686.10621277897781</v>
          </cell>
          <cell r="AS28">
            <v>648.29392336615069</v>
          </cell>
          <cell r="AT28">
            <v>734.479973561625</v>
          </cell>
          <cell r="AU28">
            <v>250.80821265750654</v>
          </cell>
          <cell r="AV28">
            <v>431.29185135956197</v>
          </cell>
          <cell r="AW28">
            <v>470.14305315262732</v>
          </cell>
          <cell r="AX28">
            <v>111.71729522688884</v>
          </cell>
          <cell r="AY28">
            <v>288.57789453322226</v>
          </cell>
          <cell r="AZ28">
            <v>431.70226999243175</v>
          </cell>
          <cell r="BA28">
            <v>11.135913968914338</v>
          </cell>
          <cell r="BB28">
            <v>11.135913968914338</v>
          </cell>
          <cell r="BC28">
            <v>248.33936796574525</v>
          </cell>
          <cell r="BD28">
            <v>388.19676972065452</v>
          </cell>
          <cell r="BE28">
            <v>202.77388346639165</v>
          </cell>
          <cell r="BF28">
            <v>127.78557814303807</v>
          </cell>
          <cell r="BG28">
            <v>201.56498281812176</v>
          </cell>
          <cell r="BH28">
            <v>110.45522958543457</v>
          </cell>
          <cell r="BI28">
            <v>297.00323801816597</v>
          </cell>
          <cell r="BJ28">
            <v>330.16662135036245</v>
          </cell>
          <cell r="BK28">
            <v>137.24715636093686</v>
          </cell>
          <cell r="BL28">
            <v>304.98304662166612</v>
          </cell>
          <cell r="BM28">
            <v>441.61699123084912</v>
          </cell>
          <cell r="BN28">
            <v>6.9841100043436199</v>
          </cell>
          <cell r="BO28">
            <v>6.9841100043436199</v>
          </cell>
        </row>
        <row r="29">
          <cell r="B29" t="str">
            <v xml:space="preserve">Outstanding Bridge </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1694</v>
          </cell>
          <cell r="R29">
            <v>1942</v>
          </cell>
          <cell r="S29">
            <v>1667</v>
          </cell>
          <cell r="T29">
            <v>1625</v>
          </cell>
          <cell r="U29">
            <v>1607</v>
          </cell>
          <cell r="V29">
            <v>1287</v>
          </cell>
          <cell r="W29">
            <v>1069</v>
          </cell>
          <cell r="X29">
            <v>1231</v>
          </cell>
          <cell r="Y29">
            <v>1141</v>
          </cell>
          <cell r="Z29">
            <v>852</v>
          </cell>
          <cell r="AA29">
            <v>1030</v>
          </cell>
          <cell r="AB29">
            <v>300</v>
          </cell>
          <cell r="AC29">
            <v>736</v>
          </cell>
          <cell r="AD29">
            <v>458</v>
          </cell>
          <cell r="AE29">
            <v>464</v>
          </cell>
          <cell r="AF29">
            <v>420</v>
          </cell>
          <cell r="AG29">
            <v>232</v>
          </cell>
          <cell r="AH29">
            <v>311</v>
          </cell>
          <cell r="AI29">
            <v>36</v>
          </cell>
          <cell r="AJ29">
            <v>0</v>
          </cell>
          <cell r="AK29">
            <v>0</v>
          </cell>
          <cell r="AL29">
            <v>0</v>
          </cell>
          <cell r="AM29">
            <v>19</v>
          </cell>
          <cell r="AN29">
            <v>389</v>
          </cell>
          <cell r="AO29">
            <v>0</v>
          </cell>
          <cell r="AP29">
            <v>0</v>
          </cell>
          <cell r="AQ29">
            <v>79</v>
          </cell>
          <cell r="AR29">
            <v>156</v>
          </cell>
          <cell r="AS29">
            <v>258</v>
          </cell>
          <cell r="AT29">
            <v>138</v>
          </cell>
          <cell r="AU29">
            <v>0</v>
          </cell>
          <cell r="AV29">
            <v>0</v>
          </cell>
          <cell r="AW29">
            <v>0</v>
          </cell>
          <cell r="AX29">
            <v>449</v>
          </cell>
          <cell r="AY29">
            <v>347</v>
          </cell>
          <cell r="AZ29">
            <v>82</v>
          </cell>
          <cell r="BA29">
            <v>555</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row>
        <row r="30">
          <cell r="A30">
            <v>2</v>
          </cell>
          <cell r="B30" t="str">
            <v>Base Case w/Monthly DWR</v>
          </cell>
          <cell r="C30">
            <v>36892</v>
          </cell>
          <cell r="D30">
            <v>36923</v>
          </cell>
          <cell r="E30">
            <v>36951</v>
          </cell>
          <cell r="F30">
            <v>36982</v>
          </cell>
          <cell r="G30">
            <v>37012</v>
          </cell>
          <cell r="H30">
            <v>37043</v>
          </cell>
          <cell r="I30">
            <v>37073</v>
          </cell>
          <cell r="J30">
            <v>37104</v>
          </cell>
          <cell r="K30">
            <v>37135</v>
          </cell>
          <cell r="L30">
            <v>37165</v>
          </cell>
          <cell r="M30">
            <v>37196</v>
          </cell>
          <cell r="N30">
            <v>37226</v>
          </cell>
          <cell r="O30" t="str">
            <v>Total 
2001</v>
          </cell>
          <cell r="P30">
            <v>37257</v>
          </cell>
          <cell r="Q30">
            <v>37288</v>
          </cell>
          <cell r="R30">
            <v>37316</v>
          </cell>
          <cell r="S30">
            <v>37347</v>
          </cell>
          <cell r="T30">
            <v>37377</v>
          </cell>
          <cell r="U30">
            <v>37408</v>
          </cell>
          <cell r="V30">
            <v>37438</v>
          </cell>
          <cell r="W30">
            <v>37469</v>
          </cell>
          <cell r="X30">
            <v>37500</v>
          </cell>
          <cell r="Y30">
            <v>37530</v>
          </cell>
          <cell r="Z30">
            <v>37561</v>
          </cell>
          <cell r="AA30">
            <v>37591</v>
          </cell>
          <cell r="AB30" t="str">
            <v>Total 
2002</v>
          </cell>
          <cell r="AC30">
            <v>37622</v>
          </cell>
          <cell r="AD30">
            <v>37653</v>
          </cell>
          <cell r="AE30">
            <v>37681</v>
          </cell>
          <cell r="AF30">
            <v>37712</v>
          </cell>
          <cell r="AG30">
            <v>37742</v>
          </cell>
          <cell r="AH30">
            <v>37773</v>
          </cell>
          <cell r="AI30">
            <v>37803</v>
          </cell>
          <cell r="AJ30">
            <v>37834</v>
          </cell>
          <cell r="AK30">
            <v>37865</v>
          </cell>
          <cell r="AL30">
            <v>37895</v>
          </cell>
          <cell r="AM30">
            <v>37926</v>
          </cell>
          <cell r="AN30">
            <v>37956</v>
          </cell>
          <cell r="AO30" t="str">
            <v>Total 
2003</v>
          </cell>
          <cell r="AP30">
            <v>37987</v>
          </cell>
          <cell r="AQ30">
            <v>38018</v>
          </cell>
          <cell r="AR30">
            <v>38047</v>
          </cell>
          <cell r="AS30">
            <v>38078</v>
          </cell>
          <cell r="AT30">
            <v>38108</v>
          </cell>
          <cell r="AU30">
            <v>38139</v>
          </cell>
          <cell r="AV30">
            <v>38169</v>
          </cell>
          <cell r="AW30">
            <v>38200</v>
          </cell>
          <cell r="AX30">
            <v>38231</v>
          </cell>
          <cell r="AY30">
            <v>38261</v>
          </cell>
          <cell r="AZ30">
            <v>38292</v>
          </cell>
          <cell r="BA30">
            <v>38322</v>
          </cell>
          <cell r="BB30" t="str">
            <v>Total 
2004</v>
          </cell>
          <cell r="BC30">
            <v>38353</v>
          </cell>
          <cell r="BD30">
            <v>38384</v>
          </cell>
          <cell r="BE30">
            <v>38412</v>
          </cell>
          <cell r="BF30">
            <v>38443</v>
          </cell>
          <cell r="BG30">
            <v>38473</v>
          </cell>
          <cell r="BH30">
            <v>38504</v>
          </cell>
          <cell r="BI30">
            <v>38534</v>
          </cell>
          <cell r="BJ30">
            <v>38565</v>
          </cell>
          <cell r="BK30">
            <v>38596</v>
          </cell>
          <cell r="BL30">
            <v>38626</v>
          </cell>
          <cell r="BM30">
            <v>38657</v>
          </cell>
          <cell r="BN30">
            <v>38687</v>
          </cell>
          <cell r="BO30" t="str">
            <v>Total 
2005</v>
          </cell>
        </row>
        <row r="31">
          <cell r="A31" t="str">
            <v>Deferred Liabilities Payoff</v>
          </cell>
          <cell r="Q31">
            <v>0</v>
          </cell>
        </row>
        <row r="32">
          <cell r="A32">
            <v>3</v>
          </cell>
          <cell r="B32" t="str">
            <v>Deferred PX/ISO Payments</v>
          </cell>
          <cell r="O32">
            <v>0</v>
          </cell>
          <cell r="R32">
            <v>-919.11271046000002</v>
          </cell>
          <cell r="AB32">
            <v>-919.11271046000002</v>
          </cell>
          <cell r="AO32">
            <v>0</v>
          </cell>
          <cell r="BB32">
            <v>0</v>
          </cell>
          <cell r="BO32">
            <v>0</v>
          </cell>
        </row>
        <row r="33">
          <cell r="A33">
            <v>4</v>
          </cell>
          <cell r="B33" t="str">
            <v>Deferred QFs</v>
          </cell>
          <cell r="H33">
            <v>-54.64235858</v>
          </cell>
          <cell r="I33">
            <v>-1.61782085</v>
          </cell>
          <cell r="J33">
            <v>-96.454242705999988</v>
          </cell>
          <cell r="O33">
            <v>-152.714422136</v>
          </cell>
          <cell r="R33">
            <v>-1128.3186034140001</v>
          </cell>
          <cell r="AB33">
            <v>-1128.3186034140001</v>
          </cell>
          <cell r="AO33">
            <v>0</v>
          </cell>
          <cell r="BB33">
            <v>0</v>
          </cell>
          <cell r="BO33">
            <v>0</v>
          </cell>
        </row>
        <row r="34">
          <cell r="A34">
            <v>5</v>
          </cell>
          <cell r="B34" t="str">
            <v>Deferred PX Credit</v>
          </cell>
          <cell r="O34">
            <v>0</v>
          </cell>
          <cell r="R34">
            <v>-195.37712999999999</v>
          </cell>
          <cell r="AB34">
            <v>-195.37712999999999</v>
          </cell>
          <cell r="AO34">
            <v>0</v>
          </cell>
          <cell r="BB34">
            <v>0</v>
          </cell>
          <cell r="BO34">
            <v>0</v>
          </cell>
        </row>
        <row r="35">
          <cell r="A35">
            <v>6</v>
          </cell>
          <cell r="B35" t="str">
            <v>CDWR (IE) Payments</v>
          </cell>
          <cell r="O35">
            <v>0</v>
          </cell>
          <cell r="R35">
            <v>0</v>
          </cell>
          <cell r="S35">
            <v>-100</v>
          </cell>
          <cell r="U35">
            <v>-150</v>
          </cell>
          <cell r="V35">
            <v>-133.97263489000005</v>
          </cell>
          <cell r="AB35">
            <v>-383.97263489000005</v>
          </cell>
          <cell r="AO35">
            <v>0</v>
          </cell>
          <cell r="BB35">
            <v>0</v>
          </cell>
          <cell r="BO35">
            <v>0</v>
          </cell>
        </row>
        <row r="36">
          <cell r="A36">
            <v>7</v>
          </cell>
          <cell r="B36" t="str">
            <v>Deferred PX/ISO Interest</v>
          </cell>
          <cell r="O36">
            <v>0</v>
          </cell>
          <cell r="R36">
            <v>-63.348308205848198</v>
          </cell>
          <cell r="AB36">
            <v>-63.348308205848198</v>
          </cell>
          <cell r="AO36">
            <v>0</v>
          </cell>
          <cell r="BB36">
            <v>0</v>
          </cell>
          <cell r="BO36">
            <v>0</v>
          </cell>
        </row>
        <row r="37">
          <cell r="A37">
            <v>8</v>
          </cell>
          <cell r="B37" t="str">
            <v>Deferred QFs Interest</v>
          </cell>
          <cell r="O37">
            <v>0</v>
          </cell>
          <cell r="AB37">
            <v>0</v>
          </cell>
          <cell r="AO37">
            <v>0</v>
          </cell>
          <cell r="BB37">
            <v>0</v>
          </cell>
          <cell r="BO37">
            <v>0</v>
          </cell>
        </row>
        <row r="38">
          <cell r="A38">
            <v>9</v>
          </cell>
          <cell r="B38" t="str">
            <v>Deferred PX Credit Interest</v>
          </cell>
          <cell r="O38">
            <v>0</v>
          </cell>
          <cell r="R38">
            <v>-1.1123634082275</v>
          </cell>
          <cell r="AB38">
            <v>-1.1123634082275</v>
          </cell>
          <cell r="AO38">
            <v>0</v>
          </cell>
          <cell r="BB38">
            <v>0</v>
          </cell>
          <cell r="BO38">
            <v>0</v>
          </cell>
        </row>
        <row r="39">
          <cell r="A39">
            <v>10</v>
          </cell>
          <cell r="B39" t="str">
            <v>Deferred other A/P</v>
          </cell>
          <cell r="N39">
            <v>-11.7</v>
          </cell>
          <cell r="O39">
            <v>-11.7</v>
          </cell>
          <cell r="P39">
            <v>0</v>
          </cell>
          <cell r="R39">
            <v>-8.4099999999999984</v>
          </cell>
          <cell r="AB39">
            <v>-8.4099999999999984</v>
          </cell>
          <cell r="AO39">
            <v>0</v>
          </cell>
          <cell r="BB39">
            <v>0</v>
          </cell>
          <cell r="BO39">
            <v>0</v>
          </cell>
        </row>
        <row r="40">
          <cell r="A40">
            <v>11</v>
          </cell>
          <cell r="B40" t="str">
            <v>L/T Debt Deferred Payoff</v>
          </cell>
          <cell r="O40">
            <v>0</v>
          </cell>
          <cell r="R40">
            <v>-400</v>
          </cell>
          <cell r="AB40">
            <v>-400</v>
          </cell>
          <cell r="AO40">
            <v>0</v>
          </cell>
          <cell r="BB40">
            <v>0</v>
          </cell>
          <cell r="BO40">
            <v>0</v>
          </cell>
        </row>
        <row r="41">
          <cell r="A41">
            <v>12</v>
          </cell>
          <cell r="B41" t="str">
            <v>L/T Debt Interest</v>
          </cell>
          <cell r="O41">
            <v>0</v>
          </cell>
          <cell r="R41">
            <v>0</v>
          </cell>
          <cell r="AB41">
            <v>0</v>
          </cell>
          <cell r="AO41">
            <v>0</v>
          </cell>
          <cell r="BB41">
            <v>0</v>
          </cell>
          <cell r="BO41">
            <v>0</v>
          </cell>
        </row>
        <row r="42">
          <cell r="A42">
            <v>13</v>
          </cell>
          <cell r="B42" t="str">
            <v>Commercial Papers</v>
          </cell>
          <cell r="O42">
            <v>0</v>
          </cell>
          <cell r="R42">
            <v>-530.67499999999995</v>
          </cell>
          <cell r="AB42">
            <v>-530.67499999999995</v>
          </cell>
          <cell r="AO42">
            <v>0</v>
          </cell>
          <cell r="BB42">
            <v>0</v>
          </cell>
          <cell r="BK42">
            <v>0</v>
          </cell>
          <cell r="BN42">
            <v>0</v>
          </cell>
          <cell r="BO42">
            <v>0</v>
          </cell>
        </row>
        <row r="43">
          <cell r="A43">
            <v>14</v>
          </cell>
          <cell r="B43" t="str">
            <v>Notes Deferred Payoff</v>
          </cell>
          <cell r="O43">
            <v>0</v>
          </cell>
          <cell r="R43">
            <v>0</v>
          </cell>
          <cell r="AB43">
            <v>0</v>
          </cell>
          <cell r="AO43">
            <v>0</v>
          </cell>
          <cell r="BB43">
            <v>0</v>
          </cell>
          <cell r="BO43">
            <v>0</v>
          </cell>
        </row>
        <row r="44">
          <cell r="A44">
            <v>15</v>
          </cell>
          <cell r="B44" t="str">
            <v>Bank Lines</v>
          </cell>
          <cell r="O44">
            <v>0</v>
          </cell>
          <cell r="R44">
            <v>-600</v>
          </cell>
          <cell r="AB44">
            <v>-600</v>
          </cell>
          <cell r="AO44">
            <v>0</v>
          </cell>
          <cell r="BB44">
            <v>0</v>
          </cell>
          <cell r="BO44">
            <v>0</v>
          </cell>
        </row>
        <row r="45">
          <cell r="A45">
            <v>16</v>
          </cell>
          <cell r="B45" t="str">
            <v>Ancillary Service Payments</v>
          </cell>
          <cell r="O45">
            <v>0</v>
          </cell>
          <cell r="R45">
            <v>0</v>
          </cell>
          <cell r="AB45">
            <v>0</v>
          </cell>
          <cell r="AO45">
            <v>0</v>
          </cell>
          <cell r="BB45">
            <v>0</v>
          </cell>
          <cell r="BO45">
            <v>0</v>
          </cell>
        </row>
        <row r="46">
          <cell r="A46">
            <v>17</v>
          </cell>
          <cell r="B46" t="str">
            <v>Preferred (Calls)/Issuance</v>
          </cell>
          <cell r="S46">
            <v>0</v>
          </cell>
          <cell r="V46">
            <v>-100</v>
          </cell>
          <cell r="AE46">
            <v>0</v>
          </cell>
          <cell r="AF46">
            <v>-8.75</v>
          </cell>
          <cell r="AO46">
            <v>-8.75</v>
          </cell>
          <cell r="AS46">
            <v>-8.75</v>
          </cell>
          <cell r="BA46">
            <v>134.23699999999999</v>
          </cell>
          <cell r="BF46">
            <v>-8.75</v>
          </cell>
          <cell r="BI46">
            <v>32.204999999999998</v>
          </cell>
        </row>
        <row r="47">
          <cell r="A47">
            <v>18</v>
          </cell>
          <cell r="B47" t="str">
            <v>L/T Debt (Maturities)</v>
          </cell>
          <cell r="R47">
            <v>-400</v>
          </cell>
          <cell r="Y47">
            <v>-200</v>
          </cell>
          <cell r="AH47">
            <v>-125</v>
          </cell>
          <cell r="AX47">
            <v>-125</v>
          </cell>
        </row>
        <row r="48">
          <cell r="A48">
            <v>19</v>
          </cell>
          <cell r="B48" t="str">
            <v>L/T Debt Issuance</v>
          </cell>
          <cell r="O48">
            <v>0</v>
          </cell>
          <cell r="Y48">
            <v>0</v>
          </cell>
          <cell r="AB48">
            <v>0</v>
          </cell>
          <cell r="AH48">
            <v>0</v>
          </cell>
          <cell r="AN48">
            <v>700</v>
          </cell>
          <cell r="AO48">
            <v>700</v>
          </cell>
          <cell r="AS48">
            <v>0</v>
          </cell>
          <cell r="AX48">
            <v>385.50800000000004</v>
          </cell>
          <cell r="BB48">
            <v>385.50800000000004</v>
          </cell>
          <cell r="BC48">
            <v>222.70099999999999</v>
          </cell>
          <cell r="BO48">
            <v>222.70099999999999</v>
          </cell>
        </row>
        <row r="49">
          <cell r="A49">
            <v>20</v>
          </cell>
          <cell r="B49" t="str">
            <v>L/T Maturities-Deferred</v>
          </cell>
          <cell r="C49">
            <v>-200</v>
          </cell>
          <cell r="D49">
            <v>-28</v>
          </cell>
          <cell r="E49">
            <v>13</v>
          </cell>
          <cell r="F49">
            <v>15</v>
          </cell>
          <cell r="H49">
            <v>-200</v>
          </cell>
          <cell r="O49">
            <v>-400</v>
          </cell>
          <cell r="AB49">
            <v>0</v>
          </cell>
          <cell r="AO49">
            <v>0</v>
          </cell>
          <cell r="BB49">
            <v>0</v>
          </cell>
          <cell r="BO49">
            <v>0</v>
          </cell>
        </row>
        <row r="50">
          <cell r="A50">
            <v>21</v>
          </cell>
          <cell r="B50" t="str">
            <v>PCBonds</v>
          </cell>
          <cell r="O50">
            <v>0</v>
          </cell>
          <cell r="AB50">
            <v>0</v>
          </cell>
          <cell r="AO50">
            <v>0</v>
          </cell>
          <cell r="AQ50">
            <v>350</v>
          </cell>
          <cell r="BB50">
            <v>350</v>
          </cell>
          <cell r="BO50">
            <v>0</v>
          </cell>
        </row>
        <row r="51">
          <cell r="A51">
            <v>22</v>
          </cell>
          <cell r="B51" t="str">
            <v>Bank Loans (Maturities)/Issuance</v>
          </cell>
          <cell r="O51">
            <v>0</v>
          </cell>
          <cell r="R51">
            <v>-1050</v>
          </cell>
          <cell r="AB51">
            <v>-1050</v>
          </cell>
          <cell r="AL51">
            <v>0</v>
          </cell>
          <cell r="AO51">
            <v>0</v>
          </cell>
          <cell r="AY51">
            <v>0</v>
          </cell>
          <cell r="BB51">
            <v>0</v>
          </cell>
          <cell r="BL51">
            <v>0</v>
          </cell>
          <cell r="BO51">
            <v>0</v>
          </cell>
        </row>
        <row r="52">
          <cell r="A52">
            <v>23</v>
          </cell>
          <cell r="B52" t="str">
            <v>Bank Loans Deferred</v>
          </cell>
          <cell r="K52">
            <v>-200</v>
          </cell>
          <cell r="M52">
            <v>-400</v>
          </cell>
          <cell r="O52">
            <v>-600</v>
          </cell>
          <cell r="AB52">
            <v>0</v>
          </cell>
          <cell r="AL52">
            <v>0</v>
          </cell>
          <cell r="AO52">
            <v>0</v>
          </cell>
          <cell r="AY52">
            <v>0</v>
          </cell>
          <cell r="BB52">
            <v>0</v>
          </cell>
          <cell r="BL52">
            <v>0</v>
          </cell>
          <cell r="BO52">
            <v>0</v>
          </cell>
        </row>
        <row r="53">
          <cell r="A53">
            <v>24</v>
          </cell>
          <cell r="B53" t="str">
            <v>Note (Maturities)/Issuances</v>
          </cell>
          <cell r="T53">
            <v>-300</v>
          </cell>
          <cell r="AB53">
            <v>-300</v>
          </cell>
          <cell r="AM53">
            <v>-1000</v>
          </cell>
        </row>
        <row r="54">
          <cell r="A54">
            <v>25</v>
          </cell>
          <cell r="B54" t="str">
            <v>Notes Deferred</v>
          </cell>
          <cell r="O54">
            <v>0</v>
          </cell>
          <cell r="AB54">
            <v>0</v>
          </cell>
          <cell r="AO54">
            <v>0</v>
          </cell>
          <cell r="BB54">
            <v>0</v>
          </cell>
          <cell r="BO54">
            <v>0</v>
          </cell>
        </row>
        <row r="55">
          <cell r="A55">
            <v>26</v>
          </cell>
          <cell r="B55" t="str">
            <v>Restricted cash</v>
          </cell>
          <cell r="AF55">
            <v>91</v>
          </cell>
        </row>
        <row r="56">
          <cell r="A56">
            <v>27</v>
          </cell>
          <cell r="B56" t="str">
            <v>Bridge Financing</v>
          </cell>
          <cell r="O56">
            <v>0</v>
          </cell>
          <cell r="AB56">
            <v>0</v>
          </cell>
          <cell r="AO56">
            <v>0</v>
          </cell>
          <cell r="BB56">
            <v>0</v>
          </cell>
          <cell r="BH56">
            <v>10</v>
          </cell>
          <cell r="BK56">
            <v>55</v>
          </cell>
          <cell r="BN56">
            <v>-55</v>
          </cell>
          <cell r="BO56">
            <v>10</v>
          </cell>
        </row>
        <row r="57">
          <cell r="A57">
            <v>2</v>
          </cell>
          <cell r="B57" t="str">
            <v>Ending Cash Balance</v>
          </cell>
          <cell r="C57">
            <v>1375.8516916666667</v>
          </cell>
          <cell r="D57">
            <v>1669.0373833333335</v>
          </cell>
          <cell r="E57">
            <v>2044.7977750000002</v>
          </cell>
          <cell r="F57">
            <v>1952.7424666666668</v>
          </cell>
          <cell r="G57">
            <v>2156.0251583333334</v>
          </cell>
          <cell r="H57">
            <v>2065.6138499999997</v>
          </cell>
          <cell r="I57">
            <v>2195.6625416666666</v>
          </cell>
          <cell r="J57">
            <v>2434.0312333333331</v>
          </cell>
          <cell r="K57">
            <v>2820.416925</v>
          </cell>
          <cell r="L57">
            <v>3178.9366166666669</v>
          </cell>
          <cell r="M57">
            <v>3368.2883083333336</v>
          </cell>
          <cell r="N57">
            <v>3445.9443406546357</v>
          </cell>
          <cell r="O57">
            <v>3445.9443406546357</v>
          </cell>
          <cell r="P57">
            <v>3716.6010323213022</v>
          </cell>
          <cell r="Q57">
            <v>4016.0057846622467</v>
          </cell>
          <cell r="R57">
            <v>1323.8393608408378</v>
          </cell>
          <cell r="S57">
            <v>1284.8309483781784</v>
          </cell>
          <cell r="T57">
            <v>1295.3617704935466</v>
          </cell>
          <cell r="U57">
            <v>842.89916124079218</v>
          </cell>
          <cell r="V57">
            <v>928.34606790947396</v>
          </cell>
          <cell r="W57">
            <v>921.62737669299133</v>
          </cell>
          <cell r="X57">
            <v>734.84110443801546</v>
          </cell>
          <cell r="Y57">
            <v>837.406017802713</v>
          </cell>
          <cell r="Z57">
            <v>1089.2994812992076</v>
          </cell>
          <cell r="AA57">
            <v>589.27667813360495</v>
          </cell>
          <cell r="AB57">
            <v>0</v>
          </cell>
          <cell r="AC57">
            <v>819.74696823632394</v>
          </cell>
          <cell r="AD57">
            <v>1102.9991403078241</v>
          </cell>
          <cell r="AE57">
            <v>471.6465385830428</v>
          </cell>
          <cell r="AF57">
            <v>494.06836225670531</v>
          </cell>
          <cell r="AG57">
            <v>658.62205129299753</v>
          </cell>
          <cell r="AH57">
            <v>722.46204568870985</v>
          </cell>
          <cell r="AI57">
            <v>991.798257422093</v>
          </cell>
          <cell r="AJ57">
            <v>1338.1190649410762</v>
          </cell>
          <cell r="AK57">
            <v>1263.8228133196799</v>
          </cell>
          <cell r="AL57">
            <v>1586.4026609186026</v>
          </cell>
          <cell r="AM57">
            <v>854.84722635465823</v>
          </cell>
          <cell r="AN57">
            <v>263.11681977297394</v>
          </cell>
          <cell r="AO57">
            <v>0</v>
          </cell>
          <cell r="AP57">
            <v>459.6122684487238</v>
          </cell>
          <cell r="AQ57">
            <v>782.66662196242828</v>
          </cell>
          <cell r="AR57">
            <v>686.10621277897781</v>
          </cell>
          <cell r="AS57">
            <v>648.29392336615069</v>
          </cell>
          <cell r="AT57">
            <v>734.479973561625</v>
          </cell>
          <cell r="AU57">
            <v>250.80821265750654</v>
          </cell>
          <cell r="AV57">
            <v>431.29185135956197</v>
          </cell>
          <cell r="AW57">
            <v>470.14305315262732</v>
          </cell>
          <cell r="AX57">
            <v>111.71729522688884</v>
          </cell>
          <cell r="AY57">
            <v>288.57789453322226</v>
          </cell>
          <cell r="AZ57">
            <v>431.70226999243175</v>
          </cell>
          <cell r="BA57">
            <v>11.135913968914338</v>
          </cell>
          <cell r="BB57">
            <v>0</v>
          </cell>
          <cell r="BC57">
            <v>248.33936796574525</v>
          </cell>
          <cell r="BD57">
            <v>388.19676972065452</v>
          </cell>
          <cell r="BE57">
            <v>202.77388346639165</v>
          </cell>
          <cell r="BF57">
            <v>127.78557814303807</v>
          </cell>
          <cell r="BG57">
            <v>201.56498281812176</v>
          </cell>
          <cell r="BH57">
            <v>110.45522958543457</v>
          </cell>
          <cell r="BI57">
            <v>297.00323801816597</v>
          </cell>
          <cell r="BJ57">
            <v>330.16662135036245</v>
          </cell>
          <cell r="BK57">
            <v>137.24715636093686</v>
          </cell>
          <cell r="BL57">
            <v>304.98304662166612</v>
          </cell>
          <cell r="BM57">
            <v>441.61699123084912</v>
          </cell>
          <cell r="BN57">
            <v>6.9841100043436199</v>
          </cell>
          <cell r="BO57">
            <v>0</v>
          </cell>
        </row>
        <row r="59">
          <cell r="A59">
            <v>3</v>
          </cell>
          <cell r="B59" t="str">
            <v>Decrease PX/ISO Liab by $300M</v>
          </cell>
          <cell r="C59">
            <v>36892</v>
          </cell>
          <cell r="D59">
            <v>36923</v>
          </cell>
          <cell r="E59">
            <v>36951</v>
          </cell>
          <cell r="F59">
            <v>36982</v>
          </cell>
          <cell r="G59">
            <v>37012</v>
          </cell>
          <cell r="H59">
            <v>37043</v>
          </cell>
          <cell r="I59">
            <v>37073</v>
          </cell>
          <cell r="J59">
            <v>37104</v>
          </cell>
          <cell r="K59">
            <v>37135</v>
          </cell>
          <cell r="L59">
            <v>37165</v>
          </cell>
          <cell r="M59">
            <v>37196</v>
          </cell>
          <cell r="N59">
            <v>37226</v>
          </cell>
          <cell r="O59" t="str">
            <v>Total 
2001</v>
          </cell>
          <cell r="P59">
            <v>37257</v>
          </cell>
          <cell r="Q59">
            <v>37288</v>
          </cell>
          <cell r="R59">
            <v>37316</v>
          </cell>
          <cell r="S59">
            <v>37347</v>
          </cell>
          <cell r="T59">
            <v>37377</v>
          </cell>
          <cell r="U59">
            <v>37408</v>
          </cell>
          <cell r="V59">
            <v>37438</v>
          </cell>
          <cell r="W59">
            <v>37469</v>
          </cell>
          <cell r="X59">
            <v>37500</v>
          </cell>
          <cell r="Y59">
            <v>37530</v>
          </cell>
          <cell r="Z59">
            <v>37561</v>
          </cell>
          <cell r="AA59">
            <v>37591</v>
          </cell>
          <cell r="AB59" t="str">
            <v>Total 
2002</v>
          </cell>
          <cell r="AC59">
            <v>37622</v>
          </cell>
          <cell r="AD59">
            <v>37653</v>
          </cell>
          <cell r="AE59">
            <v>37681</v>
          </cell>
          <cell r="AF59">
            <v>37712</v>
          </cell>
          <cell r="AG59">
            <v>37742</v>
          </cell>
          <cell r="AH59">
            <v>37773</v>
          </cell>
          <cell r="AI59">
            <v>37803</v>
          </cell>
          <cell r="AJ59">
            <v>37834</v>
          </cell>
          <cell r="AK59">
            <v>37865</v>
          </cell>
          <cell r="AL59">
            <v>37895</v>
          </cell>
          <cell r="AM59">
            <v>37926</v>
          </cell>
          <cell r="AN59">
            <v>37956</v>
          </cell>
          <cell r="AO59" t="str">
            <v>Total 
2003</v>
          </cell>
          <cell r="AP59">
            <v>37987</v>
          </cell>
          <cell r="AQ59">
            <v>38018</v>
          </cell>
          <cell r="AR59">
            <v>38047</v>
          </cell>
          <cell r="AS59">
            <v>38078</v>
          </cell>
          <cell r="AT59">
            <v>38108</v>
          </cell>
          <cell r="AU59">
            <v>38139</v>
          </cell>
          <cell r="AV59">
            <v>38169</v>
          </cell>
          <cell r="AW59">
            <v>38200</v>
          </cell>
          <cell r="AX59">
            <v>38231</v>
          </cell>
          <cell r="AY59">
            <v>38261</v>
          </cell>
          <cell r="AZ59">
            <v>38292</v>
          </cell>
          <cell r="BA59">
            <v>38322</v>
          </cell>
          <cell r="BB59" t="str">
            <v>Total 
2004</v>
          </cell>
          <cell r="BC59">
            <v>38353</v>
          </cell>
          <cell r="BD59">
            <v>38384</v>
          </cell>
          <cell r="BE59">
            <v>38412</v>
          </cell>
          <cell r="BF59">
            <v>38443</v>
          </cell>
          <cell r="BG59">
            <v>38473</v>
          </cell>
          <cell r="BH59">
            <v>38504</v>
          </cell>
          <cell r="BI59">
            <v>38534</v>
          </cell>
          <cell r="BJ59">
            <v>38565</v>
          </cell>
          <cell r="BK59">
            <v>38596</v>
          </cell>
          <cell r="BL59">
            <v>38626</v>
          </cell>
          <cell r="BM59">
            <v>38657</v>
          </cell>
          <cell r="BN59">
            <v>38687</v>
          </cell>
          <cell r="BO59" t="str">
            <v>Total 
2005</v>
          </cell>
        </row>
        <row r="60">
          <cell r="A60" t="str">
            <v>Deferred Liabilities Payoff</v>
          </cell>
        </row>
        <row r="61">
          <cell r="A61">
            <v>3</v>
          </cell>
          <cell r="B61" t="str">
            <v>Deferred PX/ISO Payments</v>
          </cell>
          <cell r="O61">
            <v>0</v>
          </cell>
          <cell r="Q61">
            <v>-896.11271046000002</v>
          </cell>
          <cell r="AB61">
            <v>-896.11271046000002</v>
          </cell>
          <cell r="AO61">
            <v>0</v>
          </cell>
          <cell r="BB61">
            <v>0</v>
          </cell>
          <cell r="BO61">
            <v>0</v>
          </cell>
        </row>
        <row r="62">
          <cell r="A62">
            <v>4</v>
          </cell>
          <cell r="B62" t="str">
            <v>Deferred QFs</v>
          </cell>
          <cell r="H62">
            <v>-54.64235858</v>
          </cell>
          <cell r="I62">
            <v>-1.61782085</v>
          </cell>
          <cell r="J62">
            <v>-96.454242705999988</v>
          </cell>
          <cell r="O62">
            <v>-152.714422136</v>
          </cell>
          <cell r="Q62">
            <v>-1128.3186034140001</v>
          </cell>
          <cell r="AB62">
            <v>-1128.3186034140001</v>
          </cell>
          <cell r="AO62">
            <v>0</v>
          </cell>
          <cell r="BB62">
            <v>0</v>
          </cell>
          <cell r="BO62">
            <v>0</v>
          </cell>
        </row>
        <row r="63">
          <cell r="A63">
            <v>5</v>
          </cell>
          <cell r="B63" t="str">
            <v>Deferred PX Credit</v>
          </cell>
          <cell r="O63">
            <v>0</v>
          </cell>
          <cell r="Q63">
            <v>-195.37712999999999</v>
          </cell>
          <cell r="AB63">
            <v>-195.37712999999999</v>
          </cell>
          <cell r="AO63">
            <v>0</v>
          </cell>
          <cell r="BB63">
            <v>0</v>
          </cell>
          <cell r="BO63">
            <v>0</v>
          </cell>
        </row>
        <row r="64">
          <cell r="A64">
            <v>6</v>
          </cell>
          <cell r="B64" t="str">
            <v>CDWR (IE) Payments</v>
          </cell>
          <cell r="O64">
            <v>0</v>
          </cell>
          <cell r="Q64">
            <v>-383.97263489000005</v>
          </cell>
          <cell r="AB64">
            <v>-383.97263489000005</v>
          </cell>
          <cell r="AO64">
            <v>0</v>
          </cell>
          <cell r="BB64">
            <v>0</v>
          </cell>
          <cell r="BO64">
            <v>0</v>
          </cell>
        </row>
        <row r="65">
          <cell r="A65">
            <v>7</v>
          </cell>
          <cell r="B65" t="str">
            <v>Deferred PX/ISO Interest</v>
          </cell>
          <cell r="O65">
            <v>0</v>
          </cell>
          <cell r="Q65">
            <v>-58.2757186782598</v>
          </cell>
          <cell r="AB65">
            <v>-58.2757186782598</v>
          </cell>
          <cell r="AO65">
            <v>0</v>
          </cell>
          <cell r="BB65">
            <v>0</v>
          </cell>
          <cell r="BO65">
            <v>0</v>
          </cell>
        </row>
        <row r="66">
          <cell r="A66">
            <v>8</v>
          </cell>
          <cell r="B66" t="str">
            <v>Deferred QFs Interest</v>
          </cell>
          <cell r="O66">
            <v>0</v>
          </cell>
          <cell r="Q66">
            <v>0</v>
          </cell>
          <cell r="AB66">
            <v>0</v>
          </cell>
          <cell r="AO66">
            <v>0</v>
          </cell>
          <cell r="BB66">
            <v>0</v>
          </cell>
          <cell r="BO66">
            <v>0</v>
          </cell>
        </row>
        <row r="67">
          <cell r="A67">
            <v>9</v>
          </cell>
          <cell r="B67" t="str">
            <v>Deferred PX Credit Interest</v>
          </cell>
          <cell r="O67">
            <v>0</v>
          </cell>
          <cell r="Q67">
            <v>0</v>
          </cell>
          <cell r="AB67">
            <v>0</v>
          </cell>
          <cell r="AO67">
            <v>0</v>
          </cell>
          <cell r="BB67">
            <v>0</v>
          </cell>
          <cell r="BO67">
            <v>0</v>
          </cell>
        </row>
        <row r="68">
          <cell r="A68">
            <v>10</v>
          </cell>
          <cell r="B68" t="str">
            <v>Deferred other A/P</v>
          </cell>
          <cell r="O68">
            <v>0</v>
          </cell>
          <cell r="P68">
            <v>-22.63</v>
          </cell>
          <cell r="Q68">
            <v>-8.4099999999999984</v>
          </cell>
          <cell r="AB68">
            <v>-31.04</v>
          </cell>
          <cell r="AO68">
            <v>0</v>
          </cell>
          <cell r="BB68">
            <v>0</v>
          </cell>
          <cell r="BO68">
            <v>0</v>
          </cell>
        </row>
        <row r="69">
          <cell r="A69">
            <v>11</v>
          </cell>
          <cell r="B69" t="str">
            <v>L/T Debt Deferred Payoff</v>
          </cell>
          <cell r="O69">
            <v>0</v>
          </cell>
          <cell r="Q69">
            <v>-400</v>
          </cell>
          <cell r="AB69">
            <v>-400</v>
          </cell>
          <cell r="AO69">
            <v>0</v>
          </cell>
          <cell r="BB69">
            <v>0</v>
          </cell>
          <cell r="BO69">
            <v>0</v>
          </cell>
        </row>
        <row r="70">
          <cell r="A70">
            <v>12</v>
          </cell>
          <cell r="B70" t="str">
            <v>L/T Debt Interest</v>
          </cell>
          <cell r="O70">
            <v>0</v>
          </cell>
          <cell r="Q70">
            <v>0</v>
          </cell>
          <cell r="AB70">
            <v>0</v>
          </cell>
          <cell r="AO70">
            <v>0</v>
          </cell>
          <cell r="BB70">
            <v>0</v>
          </cell>
          <cell r="BO70">
            <v>0</v>
          </cell>
        </row>
        <row r="71">
          <cell r="A71">
            <v>13</v>
          </cell>
          <cell r="B71" t="str">
            <v>Commercial Papers</v>
          </cell>
          <cell r="O71">
            <v>0</v>
          </cell>
          <cell r="Q71">
            <v>-530.67499999999995</v>
          </cell>
          <cell r="AB71">
            <v>-530.67499999999995</v>
          </cell>
          <cell r="AO71">
            <v>0</v>
          </cell>
          <cell r="BB71">
            <v>0</v>
          </cell>
          <cell r="BK71">
            <v>0</v>
          </cell>
          <cell r="BN71">
            <v>0</v>
          </cell>
          <cell r="BO71">
            <v>0</v>
          </cell>
        </row>
        <row r="72">
          <cell r="A72">
            <v>14</v>
          </cell>
          <cell r="B72" t="str">
            <v>Notes Deferred Payoff</v>
          </cell>
          <cell r="O72">
            <v>0</v>
          </cell>
          <cell r="Q72">
            <v>0</v>
          </cell>
          <cell r="AB72">
            <v>0</v>
          </cell>
          <cell r="AO72">
            <v>0</v>
          </cell>
          <cell r="BB72">
            <v>0</v>
          </cell>
          <cell r="BO72">
            <v>0</v>
          </cell>
        </row>
        <row r="73">
          <cell r="A73">
            <v>15</v>
          </cell>
          <cell r="B73" t="str">
            <v>Bank Lines</v>
          </cell>
          <cell r="O73">
            <v>0</v>
          </cell>
          <cell r="Q73">
            <v>-600</v>
          </cell>
          <cell r="AB73">
            <v>-600</v>
          </cell>
          <cell r="AO73">
            <v>0</v>
          </cell>
          <cell r="BB73">
            <v>0</v>
          </cell>
          <cell r="BO73">
            <v>0</v>
          </cell>
        </row>
        <row r="74">
          <cell r="A74">
            <v>16</v>
          </cell>
          <cell r="B74" t="str">
            <v>Ancillary Service Payments</v>
          </cell>
          <cell r="O74">
            <v>0</v>
          </cell>
          <cell r="Q74">
            <v>0</v>
          </cell>
          <cell r="AB74">
            <v>0</v>
          </cell>
          <cell r="AO74">
            <v>0</v>
          </cell>
          <cell r="BB74">
            <v>0</v>
          </cell>
          <cell r="BO74">
            <v>0</v>
          </cell>
        </row>
        <row r="75">
          <cell r="A75">
            <v>17</v>
          </cell>
          <cell r="B75" t="str">
            <v>Preferred (Calls)/Issuance</v>
          </cell>
          <cell r="S75">
            <v>-5</v>
          </cell>
          <cell r="U75">
            <v>-100</v>
          </cell>
          <cell r="AE75">
            <v>-4</v>
          </cell>
          <cell r="AO75">
            <v>-4</v>
          </cell>
          <cell r="AP75">
            <v>134.23699999999999</v>
          </cell>
          <cell r="BC75">
            <v>0</v>
          </cell>
        </row>
        <row r="76">
          <cell r="A76">
            <v>18</v>
          </cell>
          <cell r="B76" t="str">
            <v>L/T Debt (Maturities)</v>
          </cell>
          <cell r="Y76">
            <v>-200</v>
          </cell>
          <cell r="AH76">
            <v>-125</v>
          </cell>
          <cell r="AX76">
            <v>-125</v>
          </cell>
        </row>
        <row r="77">
          <cell r="A77">
            <v>19</v>
          </cell>
          <cell r="B77" t="str">
            <v>L/T Debt Issuance</v>
          </cell>
          <cell r="O77">
            <v>0</v>
          </cell>
          <cell r="Y77">
            <v>200</v>
          </cell>
          <cell r="AB77">
            <v>200</v>
          </cell>
          <cell r="AH77">
            <v>125</v>
          </cell>
          <cell r="AM77">
            <v>700</v>
          </cell>
          <cell r="AO77">
            <v>825</v>
          </cell>
          <cell r="AP77">
            <v>367.75400000000002</v>
          </cell>
          <cell r="AU77">
            <v>367.75400000000002</v>
          </cell>
          <cell r="AX77">
            <v>125</v>
          </cell>
          <cell r="BB77">
            <v>860.50800000000004</v>
          </cell>
          <cell r="BC77">
            <v>0</v>
          </cell>
          <cell r="BO77">
            <v>0</v>
          </cell>
        </row>
        <row r="78">
          <cell r="A78">
            <v>20</v>
          </cell>
          <cell r="B78" t="str">
            <v>L/T Maturities-Deferred</v>
          </cell>
          <cell r="C78">
            <v>-200</v>
          </cell>
          <cell r="D78">
            <v>-28</v>
          </cell>
          <cell r="E78">
            <v>13</v>
          </cell>
          <cell r="F78">
            <v>15</v>
          </cell>
          <cell r="H78">
            <v>-200</v>
          </cell>
          <cell r="O78">
            <v>-400</v>
          </cell>
          <cell r="AB78">
            <v>0</v>
          </cell>
          <cell r="AO78">
            <v>0</v>
          </cell>
          <cell r="BB78">
            <v>0</v>
          </cell>
          <cell r="BO78">
            <v>0</v>
          </cell>
        </row>
        <row r="79">
          <cell r="A79">
            <v>21</v>
          </cell>
          <cell r="B79" t="str">
            <v>PCBonds</v>
          </cell>
          <cell r="O79">
            <v>0</v>
          </cell>
          <cell r="Q79">
            <v>550</v>
          </cell>
          <cell r="AB79">
            <v>550</v>
          </cell>
          <cell r="AO79">
            <v>0</v>
          </cell>
          <cell r="BB79">
            <v>0</v>
          </cell>
          <cell r="BO79">
            <v>0</v>
          </cell>
        </row>
        <row r="80">
          <cell r="A80">
            <v>22</v>
          </cell>
          <cell r="B80" t="str">
            <v>Bank Loans (Maturities)/Issuance</v>
          </cell>
          <cell r="O80">
            <v>0</v>
          </cell>
          <cell r="Q80">
            <v>-1050</v>
          </cell>
          <cell r="AB80">
            <v>-1050</v>
          </cell>
          <cell r="AL80">
            <v>0</v>
          </cell>
          <cell r="AO80">
            <v>0</v>
          </cell>
          <cell r="AY80">
            <v>0</v>
          </cell>
          <cell r="BB80">
            <v>0</v>
          </cell>
          <cell r="BL80">
            <v>0</v>
          </cell>
          <cell r="BO80">
            <v>0</v>
          </cell>
        </row>
        <row r="81">
          <cell r="A81">
            <v>23</v>
          </cell>
          <cell r="B81" t="str">
            <v>Bank Loans Deferred</v>
          </cell>
          <cell r="K81">
            <v>-200</v>
          </cell>
          <cell r="M81">
            <v>-400</v>
          </cell>
          <cell r="O81">
            <v>-600</v>
          </cell>
          <cell r="AB81">
            <v>0</v>
          </cell>
          <cell r="AL81">
            <v>0</v>
          </cell>
          <cell r="AO81">
            <v>0</v>
          </cell>
          <cell r="AY81">
            <v>0</v>
          </cell>
          <cell r="BB81">
            <v>0</v>
          </cell>
          <cell r="BL81">
            <v>0</v>
          </cell>
          <cell r="BO81">
            <v>0</v>
          </cell>
        </row>
        <row r="82">
          <cell r="A82">
            <v>24</v>
          </cell>
          <cell r="B82" t="str">
            <v>Note (Maturities)/Issuances</v>
          </cell>
          <cell r="T82">
            <v>-300</v>
          </cell>
          <cell r="AB82">
            <v>-300</v>
          </cell>
          <cell r="AM82">
            <v>-1000</v>
          </cell>
        </row>
        <row r="83">
          <cell r="A83">
            <v>25</v>
          </cell>
          <cell r="B83" t="str">
            <v>Notes Deferred</v>
          </cell>
          <cell r="O83">
            <v>0</v>
          </cell>
          <cell r="AB83">
            <v>0</v>
          </cell>
          <cell r="AO83">
            <v>0</v>
          </cell>
          <cell r="BB83">
            <v>0</v>
          </cell>
          <cell r="BO83">
            <v>0</v>
          </cell>
        </row>
        <row r="84">
          <cell r="A84">
            <v>26</v>
          </cell>
          <cell r="B84" t="str">
            <v>Restricted cash</v>
          </cell>
          <cell r="AF84">
            <v>91</v>
          </cell>
        </row>
        <row r="85">
          <cell r="A85">
            <v>27</v>
          </cell>
          <cell r="B85" t="str">
            <v>Bridge Financing</v>
          </cell>
          <cell r="O85">
            <v>0</v>
          </cell>
          <cell r="Q85">
            <v>660</v>
          </cell>
          <cell r="R85">
            <v>-113</v>
          </cell>
          <cell r="S85">
            <v>-266</v>
          </cell>
          <cell r="T85">
            <v>-53</v>
          </cell>
          <cell r="U85">
            <v>114</v>
          </cell>
          <cell r="V85">
            <v>-328</v>
          </cell>
          <cell r="W85">
            <v>-14</v>
          </cell>
          <cell r="X85">
            <v>51</v>
          </cell>
          <cell r="Y85">
            <v>-51</v>
          </cell>
          <cell r="AB85">
            <v>0</v>
          </cell>
          <cell r="AO85">
            <v>0</v>
          </cell>
          <cell r="BB85">
            <v>0</v>
          </cell>
          <cell r="BO85">
            <v>0</v>
          </cell>
        </row>
        <row r="86">
          <cell r="B86" t="str">
            <v>Ending Cash Balance</v>
          </cell>
          <cell r="C86">
            <v>1375.8516916666667</v>
          </cell>
          <cell r="D86">
            <v>1669.0373833333335</v>
          </cell>
          <cell r="E86">
            <v>2044.7977750000002</v>
          </cell>
          <cell r="F86">
            <v>1952.7424666666668</v>
          </cell>
          <cell r="G86">
            <v>2156.0251583333334</v>
          </cell>
          <cell r="H86">
            <v>2065.6138499999997</v>
          </cell>
          <cell r="I86">
            <v>2195.6625416666666</v>
          </cell>
          <cell r="J86">
            <v>2434.0312333333331</v>
          </cell>
          <cell r="K86">
            <v>2820.416925</v>
          </cell>
          <cell r="L86">
            <v>3178.9366166666669</v>
          </cell>
          <cell r="M86">
            <v>3368.2883083333336</v>
          </cell>
          <cell r="N86">
            <v>3445.9443406546357</v>
          </cell>
          <cell r="O86">
            <v>3445.9443406546357</v>
          </cell>
          <cell r="P86">
            <v>3716.6010323213022</v>
          </cell>
          <cell r="Q86">
            <v>4016.0057846622467</v>
          </cell>
          <cell r="R86">
            <v>1323.8393608408378</v>
          </cell>
          <cell r="S86">
            <v>1284.8309483781784</v>
          </cell>
          <cell r="T86">
            <v>1295.3617704935466</v>
          </cell>
          <cell r="U86">
            <v>842.89916124079218</v>
          </cell>
          <cell r="V86">
            <v>928.34606790947396</v>
          </cell>
          <cell r="W86">
            <v>921.62737669299133</v>
          </cell>
          <cell r="X86">
            <v>734.84110443801546</v>
          </cell>
          <cell r="Y86">
            <v>837.406017802713</v>
          </cell>
          <cell r="Z86">
            <v>1089.2994812992076</v>
          </cell>
          <cell r="AA86">
            <v>589.27667813360495</v>
          </cell>
          <cell r="AB86">
            <v>589.27667813360495</v>
          </cell>
          <cell r="AC86">
            <v>819.74696823632394</v>
          </cell>
          <cell r="AD86">
            <v>1102.9991403078241</v>
          </cell>
          <cell r="AE86">
            <v>471.6465385830428</v>
          </cell>
          <cell r="AF86">
            <v>494.06836225670531</v>
          </cell>
          <cell r="AG86">
            <v>658.62205129299753</v>
          </cell>
          <cell r="AH86">
            <v>722.46204568870985</v>
          </cell>
          <cell r="AI86">
            <v>991.798257422093</v>
          </cell>
          <cell r="AJ86">
            <v>1338.1190649410762</v>
          </cell>
          <cell r="AK86">
            <v>1263.8228133196799</v>
          </cell>
          <cell r="AL86">
            <v>1586.4026609186026</v>
          </cell>
          <cell r="AM86">
            <v>854.84722635465823</v>
          </cell>
          <cell r="AN86">
            <v>263.11681977297394</v>
          </cell>
          <cell r="AO86">
            <v>263.11681977297394</v>
          </cell>
          <cell r="AP86">
            <v>459.6122684487238</v>
          </cell>
          <cell r="AQ86">
            <v>782.66662196242828</v>
          </cell>
          <cell r="AR86">
            <v>686.10621277897781</v>
          </cell>
          <cell r="AS86">
            <v>648.29392336615069</v>
          </cell>
          <cell r="AT86">
            <v>734.479973561625</v>
          </cell>
          <cell r="AU86">
            <v>250.80821265750654</v>
          </cell>
          <cell r="AV86">
            <v>431.29185135956197</v>
          </cell>
          <cell r="AW86">
            <v>470.14305315262732</v>
          </cell>
          <cell r="AX86">
            <v>111.71729522688884</v>
          </cell>
          <cell r="AY86">
            <v>288.57789453322226</v>
          </cell>
          <cell r="AZ86">
            <v>431.70226999243175</v>
          </cell>
          <cell r="BA86">
            <v>11.135913968914338</v>
          </cell>
          <cell r="BB86">
            <v>11.135913968914338</v>
          </cell>
          <cell r="BC86">
            <v>248.33936796574525</v>
          </cell>
          <cell r="BD86">
            <v>388.19676972065452</v>
          </cell>
          <cell r="BE86">
            <v>202.77388346639165</v>
          </cell>
          <cell r="BF86">
            <v>127.78557814303807</v>
          </cell>
          <cell r="BG86">
            <v>201.56498281812176</v>
          </cell>
          <cell r="BH86">
            <v>110.45522958543457</v>
          </cell>
          <cell r="BI86">
            <v>297.00323801816597</v>
          </cell>
          <cell r="BJ86">
            <v>330.16662135036245</v>
          </cell>
          <cell r="BK86">
            <v>137.24715636093686</v>
          </cell>
          <cell r="BL86">
            <v>304.98304662166612</v>
          </cell>
          <cell r="BM86">
            <v>441.61699123084912</v>
          </cell>
          <cell r="BN86">
            <v>6.9841100043436199</v>
          </cell>
          <cell r="BO86">
            <v>6.9841100043436199</v>
          </cell>
        </row>
        <row r="87">
          <cell r="B87" t="str">
            <v xml:space="preserve">Outstanding Bridge </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300</v>
          </cell>
          <cell r="S87">
            <v>300</v>
          </cell>
          <cell r="T87">
            <v>300</v>
          </cell>
          <cell r="U87">
            <v>300</v>
          </cell>
          <cell r="V87">
            <v>300</v>
          </cell>
          <cell r="W87">
            <v>300</v>
          </cell>
          <cell r="X87">
            <v>300</v>
          </cell>
          <cell r="Y87">
            <v>300</v>
          </cell>
          <cell r="Z87">
            <v>300</v>
          </cell>
          <cell r="AA87">
            <v>300</v>
          </cell>
          <cell r="AB87">
            <v>300</v>
          </cell>
          <cell r="AC87">
            <v>300</v>
          </cell>
          <cell r="AD87">
            <v>300</v>
          </cell>
          <cell r="AE87">
            <v>300</v>
          </cell>
          <cell r="AF87">
            <v>300</v>
          </cell>
          <cell r="AG87">
            <v>300</v>
          </cell>
          <cell r="AH87">
            <v>300</v>
          </cell>
          <cell r="AI87">
            <v>300</v>
          </cell>
          <cell r="AJ87">
            <v>300</v>
          </cell>
          <cell r="AK87">
            <v>300</v>
          </cell>
          <cell r="AL87">
            <v>300</v>
          </cell>
          <cell r="AM87">
            <v>300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row>
        <row r="88">
          <cell r="A88">
            <v>4</v>
          </cell>
          <cell r="B88" t="str">
            <v>Decrease PX/ISO Liab by $400M</v>
          </cell>
          <cell r="C88">
            <v>36892</v>
          </cell>
          <cell r="D88">
            <v>36923</v>
          </cell>
          <cell r="E88">
            <v>36951</v>
          </cell>
          <cell r="F88">
            <v>36982</v>
          </cell>
          <cell r="G88">
            <v>37012</v>
          </cell>
          <cell r="H88">
            <v>37043</v>
          </cell>
          <cell r="I88">
            <v>37073</v>
          </cell>
          <cell r="J88">
            <v>37104</v>
          </cell>
          <cell r="K88">
            <v>37135</v>
          </cell>
          <cell r="L88">
            <v>37165</v>
          </cell>
          <cell r="M88">
            <v>37196</v>
          </cell>
          <cell r="N88">
            <v>37226</v>
          </cell>
          <cell r="O88" t="str">
            <v>Total 
2001</v>
          </cell>
          <cell r="P88">
            <v>37257</v>
          </cell>
          <cell r="Q88">
            <v>37288</v>
          </cell>
          <cell r="R88">
            <v>37316</v>
          </cell>
          <cell r="S88">
            <v>37347</v>
          </cell>
          <cell r="T88">
            <v>37377</v>
          </cell>
          <cell r="U88">
            <v>37408</v>
          </cell>
          <cell r="V88">
            <v>37438</v>
          </cell>
          <cell r="W88">
            <v>37469</v>
          </cell>
          <cell r="X88">
            <v>37500</v>
          </cell>
          <cell r="Y88">
            <v>37530</v>
          </cell>
          <cell r="Z88">
            <v>37561</v>
          </cell>
          <cell r="AA88">
            <v>37591</v>
          </cell>
          <cell r="AB88" t="str">
            <v>Total 
2002</v>
          </cell>
          <cell r="AC88">
            <v>37622</v>
          </cell>
          <cell r="AD88">
            <v>37653</v>
          </cell>
          <cell r="AE88">
            <v>37681</v>
          </cell>
          <cell r="AF88">
            <v>37712</v>
          </cell>
          <cell r="AG88">
            <v>37742</v>
          </cell>
          <cell r="AH88">
            <v>37773</v>
          </cell>
          <cell r="AI88">
            <v>37803</v>
          </cell>
          <cell r="AJ88">
            <v>37834</v>
          </cell>
          <cell r="AK88">
            <v>37865</v>
          </cell>
          <cell r="AL88">
            <v>37895</v>
          </cell>
          <cell r="AM88">
            <v>37926</v>
          </cell>
          <cell r="AN88">
            <v>37956</v>
          </cell>
          <cell r="AO88" t="str">
            <v>Total 
2003</v>
          </cell>
          <cell r="AP88">
            <v>37987</v>
          </cell>
          <cell r="AQ88">
            <v>38018</v>
          </cell>
          <cell r="AR88">
            <v>38047</v>
          </cell>
          <cell r="AS88">
            <v>38078</v>
          </cell>
          <cell r="AT88">
            <v>38108</v>
          </cell>
          <cell r="AU88">
            <v>38139</v>
          </cell>
          <cell r="AV88">
            <v>38169</v>
          </cell>
          <cell r="AW88">
            <v>38200</v>
          </cell>
          <cell r="AX88">
            <v>38231</v>
          </cell>
          <cell r="AY88">
            <v>38261</v>
          </cell>
          <cell r="AZ88">
            <v>38292</v>
          </cell>
          <cell r="BA88">
            <v>38322</v>
          </cell>
          <cell r="BB88" t="str">
            <v>Total 
2004</v>
          </cell>
          <cell r="BC88">
            <v>38353</v>
          </cell>
          <cell r="BD88">
            <v>38384</v>
          </cell>
          <cell r="BE88">
            <v>38412</v>
          </cell>
          <cell r="BF88">
            <v>38443</v>
          </cell>
          <cell r="BG88">
            <v>38473</v>
          </cell>
          <cell r="BH88">
            <v>38504</v>
          </cell>
          <cell r="BI88">
            <v>38534</v>
          </cell>
          <cell r="BJ88">
            <v>38565</v>
          </cell>
          <cell r="BK88">
            <v>38596</v>
          </cell>
          <cell r="BL88">
            <v>38626</v>
          </cell>
          <cell r="BM88">
            <v>38657</v>
          </cell>
          <cell r="BN88">
            <v>38687</v>
          </cell>
          <cell r="BO88" t="str">
            <v>Total 
2005</v>
          </cell>
        </row>
        <row r="89">
          <cell r="A89" t="str">
            <v>Deferred Liabilities Payoff</v>
          </cell>
        </row>
        <row r="90">
          <cell r="A90">
            <v>3</v>
          </cell>
          <cell r="B90" t="str">
            <v>Deferred PX/ISO Payments</v>
          </cell>
          <cell r="O90">
            <v>0</v>
          </cell>
          <cell r="Q90">
            <v>-896.11271046000002</v>
          </cell>
          <cell r="AB90">
            <v>-896.11271046000002</v>
          </cell>
          <cell r="AO90">
            <v>0</v>
          </cell>
          <cell r="BB90">
            <v>0</v>
          </cell>
          <cell r="BO90">
            <v>0</v>
          </cell>
        </row>
        <row r="91">
          <cell r="A91">
            <v>4</v>
          </cell>
          <cell r="B91" t="str">
            <v>Deferred QFs</v>
          </cell>
          <cell r="H91">
            <v>-54.64235858</v>
          </cell>
          <cell r="I91">
            <v>-1.61782085</v>
          </cell>
          <cell r="J91">
            <v>-96.454242705999988</v>
          </cell>
          <cell r="O91">
            <v>-152.714422136</v>
          </cell>
          <cell r="Q91">
            <v>-1128.3186034140001</v>
          </cell>
          <cell r="AB91">
            <v>-1128.3186034140001</v>
          </cell>
          <cell r="AO91">
            <v>0</v>
          </cell>
          <cell r="BB91">
            <v>0</v>
          </cell>
          <cell r="BO91">
            <v>0</v>
          </cell>
        </row>
        <row r="92">
          <cell r="A92">
            <v>5</v>
          </cell>
          <cell r="B92" t="str">
            <v>Deferred PX Credit</v>
          </cell>
          <cell r="O92">
            <v>0</v>
          </cell>
          <cell r="Q92">
            <v>-195.37712999999999</v>
          </cell>
          <cell r="AB92">
            <v>-195.37712999999999</v>
          </cell>
          <cell r="AO92">
            <v>0</v>
          </cell>
          <cell r="BB92">
            <v>0</v>
          </cell>
          <cell r="BO92">
            <v>0</v>
          </cell>
        </row>
        <row r="93">
          <cell r="A93">
            <v>6</v>
          </cell>
          <cell r="B93" t="str">
            <v>CDWR (IE) Payments</v>
          </cell>
          <cell r="O93">
            <v>0</v>
          </cell>
          <cell r="Q93">
            <v>-383.97263489000005</v>
          </cell>
          <cell r="AB93">
            <v>-383.97263489000005</v>
          </cell>
          <cell r="AO93">
            <v>0</v>
          </cell>
          <cell r="BB93">
            <v>0</v>
          </cell>
          <cell r="BO93">
            <v>0</v>
          </cell>
        </row>
        <row r="94">
          <cell r="A94">
            <v>7</v>
          </cell>
          <cell r="B94" t="str">
            <v>Deferred PX/ISO Interest</v>
          </cell>
          <cell r="O94">
            <v>0</v>
          </cell>
          <cell r="Q94">
            <v>-58.2757186782598</v>
          </cell>
          <cell r="AB94">
            <v>-58.2757186782598</v>
          </cell>
          <cell r="AO94">
            <v>0</v>
          </cell>
          <cell r="BB94">
            <v>0</v>
          </cell>
          <cell r="BO94">
            <v>0</v>
          </cell>
        </row>
        <row r="95">
          <cell r="A95">
            <v>8</v>
          </cell>
          <cell r="B95" t="str">
            <v>Deferred QFs Interest</v>
          </cell>
          <cell r="O95">
            <v>0</v>
          </cell>
          <cell r="Q95">
            <v>0</v>
          </cell>
          <cell r="AB95">
            <v>0</v>
          </cell>
          <cell r="AO95">
            <v>0</v>
          </cell>
          <cell r="BB95">
            <v>0</v>
          </cell>
          <cell r="BO95">
            <v>0</v>
          </cell>
        </row>
        <row r="96">
          <cell r="A96">
            <v>9</v>
          </cell>
          <cell r="B96" t="str">
            <v>Deferred PX Credit Interest</v>
          </cell>
          <cell r="O96">
            <v>0</v>
          </cell>
          <cell r="Q96">
            <v>0</v>
          </cell>
          <cell r="AB96">
            <v>0</v>
          </cell>
          <cell r="AO96">
            <v>0</v>
          </cell>
          <cell r="BB96">
            <v>0</v>
          </cell>
          <cell r="BO96">
            <v>0</v>
          </cell>
        </row>
        <row r="97">
          <cell r="A97">
            <v>10</v>
          </cell>
          <cell r="B97" t="str">
            <v>Deferred other A/P</v>
          </cell>
          <cell r="O97">
            <v>0</v>
          </cell>
          <cell r="P97">
            <v>-22.63</v>
          </cell>
          <cell r="Q97">
            <v>-8.4099999999999984</v>
          </cell>
          <cell r="AB97">
            <v>-31.04</v>
          </cell>
          <cell r="AO97">
            <v>0</v>
          </cell>
          <cell r="BB97">
            <v>0</v>
          </cell>
          <cell r="BO97">
            <v>0</v>
          </cell>
        </row>
        <row r="98">
          <cell r="A98">
            <v>11</v>
          </cell>
          <cell r="B98" t="str">
            <v>L/T Debt Deferred Payoff</v>
          </cell>
          <cell r="O98">
            <v>0</v>
          </cell>
          <cell r="Q98">
            <v>-400</v>
          </cell>
          <cell r="AB98">
            <v>-400</v>
          </cell>
          <cell r="AO98">
            <v>0</v>
          </cell>
          <cell r="BB98">
            <v>0</v>
          </cell>
          <cell r="BO98">
            <v>0</v>
          </cell>
        </row>
        <row r="99">
          <cell r="A99">
            <v>12</v>
          </cell>
          <cell r="B99" t="str">
            <v>L/T Debt Interest</v>
          </cell>
          <cell r="O99">
            <v>0</v>
          </cell>
          <cell r="Q99">
            <v>0</v>
          </cell>
          <cell r="AB99">
            <v>0</v>
          </cell>
          <cell r="AO99">
            <v>0</v>
          </cell>
          <cell r="BB99">
            <v>0</v>
          </cell>
          <cell r="BO99">
            <v>0</v>
          </cell>
        </row>
        <row r="100">
          <cell r="A100">
            <v>13</v>
          </cell>
          <cell r="B100" t="str">
            <v>Commercial Papers</v>
          </cell>
          <cell r="O100">
            <v>0</v>
          </cell>
          <cell r="Q100">
            <v>-530.67499999999995</v>
          </cell>
          <cell r="AB100">
            <v>-530.67499999999995</v>
          </cell>
          <cell r="AO100">
            <v>0</v>
          </cell>
          <cell r="BB100">
            <v>0</v>
          </cell>
          <cell r="BK100">
            <v>0</v>
          </cell>
          <cell r="BN100">
            <v>0</v>
          </cell>
          <cell r="BO100">
            <v>0</v>
          </cell>
        </row>
        <row r="101">
          <cell r="A101">
            <v>14</v>
          </cell>
          <cell r="B101" t="str">
            <v>Notes Deferred Payoff</v>
          </cell>
          <cell r="O101">
            <v>0</v>
          </cell>
          <cell r="Q101">
            <v>0</v>
          </cell>
          <cell r="AB101">
            <v>0</v>
          </cell>
          <cell r="AO101">
            <v>0</v>
          </cell>
          <cell r="BB101">
            <v>0</v>
          </cell>
          <cell r="BO101">
            <v>0</v>
          </cell>
        </row>
        <row r="102">
          <cell r="A102">
            <v>15</v>
          </cell>
          <cell r="B102" t="str">
            <v>Bank Lines</v>
          </cell>
          <cell r="O102">
            <v>0</v>
          </cell>
          <cell r="Q102">
            <v>-600</v>
          </cell>
          <cell r="AB102">
            <v>-600</v>
          </cell>
          <cell r="AO102">
            <v>0</v>
          </cell>
          <cell r="BB102">
            <v>0</v>
          </cell>
          <cell r="BO102">
            <v>0</v>
          </cell>
        </row>
        <row r="103">
          <cell r="A103">
            <v>16</v>
          </cell>
          <cell r="B103" t="str">
            <v>Ancillary Service Payments</v>
          </cell>
          <cell r="O103">
            <v>0</v>
          </cell>
          <cell r="Q103">
            <v>0</v>
          </cell>
          <cell r="AB103">
            <v>0</v>
          </cell>
          <cell r="AO103">
            <v>0</v>
          </cell>
          <cell r="BB103">
            <v>0</v>
          </cell>
          <cell r="BO103">
            <v>0</v>
          </cell>
        </row>
        <row r="104">
          <cell r="A104">
            <v>17</v>
          </cell>
          <cell r="B104" t="str">
            <v>Preferred (Calls)/Issuance</v>
          </cell>
          <cell r="S104">
            <v>-5</v>
          </cell>
          <cell r="U104">
            <v>-100</v>
          </cell>
          <cell r="AE104">
            <v>-4</v>
          </cell>
          <cell r="AO104">
            <v>-4</v>
          </cell>
          <cell r="AP104">
            <v>134.23699999999999</v>
          </cell>
          <cell r="BC104">
            <v>0</v>
          </cell>
        </row>
        <row r="105">
          <cell r="A105">
            <v>18</v>
          </cell>
          <cell r="B105" t="str">
            <v>L/T Debt (Maturities)</v>
          </cell>
          <cell r="Y105">
            <v>-200</v>
          </cell>
          <cell r="AH105">
            <v>-125</v>
          </cell>
          <cell r="AX105">
            <v>-125</v>
          </cell>
        </row>
        <row r="106">
          <cell r="A106">
            <v>19</v>
          </cell>
          <cell r="B106" t="str">
            <v>L/T Debt Issuance</v>
          </cell>
          <cell r="O106">
            <v>0</v>
          </cell>
          <cell r="Y106">
            <v>200</v>
          </cell>
          <cell r="AB106">
            <v>200</v>
          </cell>
          <cell r="AH106">
            <v>125</v>
          </cell>
          <cell r="AM106">
            <v>700</v>
          </cell>
          <cell r="AO106">
            <v>825</v>
          </cell>
          <cell r="AP106">
            <v>367.75400000000002</v>
          </cell>
          <cell r="AU106">
            <v>367.75400000000002</v>
          </cell>
          <cell r="AX106">
            <v>125</v>
          </cell>
          <cell r="BB106">
            <v>860.50800000000004</v>
          </cell>
          <cell r="BC106">
            <v>0</v>
          </cell>
          <cell r="BO106">
            <v>0</v>
          </cell>
        </row>
        <row r="107">
          <cell r="A107">
            <v>20</v>
          </cell>
          <cell r="B107" t="str">
            <v>L/T Maturities-Deferred</v>
          </cell>
          <cell r="C107">
            <v>-200</v>
          </cell>
          <cell r="D107">
            <v>-28</v>
          </cell>
          <cell r="E107">
            <v>13</v>
          </cell>
          <cell r="F107">
            <v>15</v>
          </cell>
          <cell r="H107">
            <v>-200</v>
          </cell>
          <cell r="O107">
            <v>-400</v>
          </cell>
          <cell r="AB107">
            <v>0</v>
          </cell>
          <cell r="AO107">
            <v>0</v>
          </cell>
          <cell r="BB107">
            <v>0</v>
          </cell>
          <cell r="BO107">
            <v>0</v>
          </cell>
        </row>
        <row r="108">
          <cell r="A108">
            <v>21</v>
          </cell>
          <cell r="B108" t="str">
            <v>PCBonds</v>
          </cell>
          <cell r="O108">
            <v>0</v>
          </cell>
          <cell r="Q108">
            <v>550</v>
          </cell>
          <cell r="AB108">
            <v>550</v>
          </cell>
          <cell r="AO108">
            <v>0</v>
          </cell>
          <cell r="BB108">
            <v>0</v>
          </cell>
          <cell r="BO108">
            <v>0</v>
          </cell>
        </row>
        <row r="109">
          <cell r="A109">
            <v>22</v>
          </cell>
          <cell r="B109" t="str">
            <v>Bank Loans (Maturities)/Issuance</v>
          </cell>
          <cell r="O109">
            <v>0</v>
          </cell>
          <cell r="Q109">
            <v>-1050</v>
          </cell>
          <cell r="AB109">
            <v>-1050</v>
          </cell>
          <cell r="AL109">
            <v>0</v>
          </cell>
          <cell r="AO109">
            <v>0</v>
          </cell>
          <cell r="AY109">
            <v>0</v>
          </cell>
          <cell r="BB109">
            <v>0</v>
          </cell>
          <cell r="BL109">
            <v>0</v>
          </cell>
          <cell r="BO109">
            <v>0</v>
          </cell>
        </row>
        <row r="110">
          <cell r="A110">
            <v>23</v>
          </cell>
          <cell r="B110" t="str">
            <v>Bank Loans Deferred</v>
          </cell>
          <cell r="K110">
            <v>-200</v>
          </cell>
          <cell r="M110">
            <v>-400</v>
          </cell>
          <cell r="O110">
            <v>-600</v>
          </cell>
          <cell r="AB110">
            <v>0</v>
          </cell>
          <cell r="AL110">
            <v>0</v>
          </cell>
          <cell r="AO110">
            <v>0</v>
          </cell>
          <cell r="AY110">
            <v>0</v>
          </cell>
          <cell r="BB110">
            <v>0</v>
          </cell>
          <cell r="BL110">
            <v>0</v>
          </cell>
          <cell r="BO110">
            <v>0</v>
          </cell>
        </row>
        <row r="111">
          <cell r="A111">
            <v>24</v>
          </cell>
          <cell r="B111" t="str">
            <v>Note (Maturities)/Issuances</v>
          </cell>
          <cell r="T111">
            <v>-300</v>
          </cell>
          <cell r="AB111">
            <v>-300</v>
          </cell>
          <cell r="AM111">
            <v>-1000</v>
          </cell>
        </row>
        <row r="112">
          <cell r="A112">
            <v>25</v>
          </cell>
          <cell r="B112" t="str">
            <v>Notes Deferred</v>
          </cell>
          <cell r="O112">
            <v>0</v>
          </cell>
          <cell r="AB112">
            <v>0</v>
          </cell>
          <cell r="AO112">
            <v>0</v>
          </cell>
          <cell r="BB112">
            <v>0</v>
          </cell>
          <cell r="BO112">
            <v>0</v>
          </cell>
        </row>
        <row r="113">
          <cell r="A113">
            <v>26</v>
          </cell>
          <cell r="B113" t="str">
            <v>Restricted cash</v>
          </cell>
          <cell r="AF113">
            <v>91</v>
          </cell>
        </row>
        <row r="114">
          <cell r="A114">
            <v>27</v>
          </cell>
          <cell r="B114" t="str">
            <v>Bridge Financing</v>
          </cell>
          <cell r="O114">
            <v>0</v>
          </cell>
          <cell r="Q114">
            <v>560</v>
          </cell>
          <cell r="R114">
            <v>-114</v>
          </cell>
          <cell r="S114">
            <v>-266</v>
          </cell>
          <cell r="T114">
            <v>-53</v>
          </cell>
          <cell r="U114">
            <v>113</v>
          </cell>
          <cell r="V114">
            <v>-229</v>
          </cell>
          <cell r="W114">
            <v>-11</v>
          </cell>
          <cell r="AB114">
            <v>0</v>
          </cell>
          <cell r="AO114">
            <v>0</v>
          </cell>
          <cell r="BB114">
            <v>0</v>
          </cell>
          <cell r="BO114">
            <v>0</v>
          </cell>
        </row>
        <row r="115">
          <cell r="B115" t="str">
            <v>Ending Cash Balance</v>
          </cell>
          <cell r="C115">
            <v>1375.8516916666667</v>
          </cell>
          <cell r="D115">
            <v>1669.0373833333335</v>
          </cell>
          <cell r="E115">
            <v>2044.7977750000002</v>
          </cell>
          <cell r="F115">
            <v>1952.7424666666668</v>
          </cell>
          <cell r="G115">
            <v>2156.0251583333334</v>
          </cell>
          <cell r="H115">
            <v>2065.6138499999997</v>
          </cell>
          <cell r="I115">
            <v>2195.6625416666666</v>
          </cell>
          <cell r="J115">
            <v>2434.0312333333331</v>
          </cell>
          <cell r="K115">
            <v>2820.416925</v>
          </cell>
          <cell r="L115">
            <v>3178.9366166666669</v>
          </cell>
          <cell r="M115">
            <v>3368.2883083333336</v>
          </cell>
          <cell r="N115">
            <v>3445.9443406546357</v>
          </cell>
          <cell r="O115">
            <v>3445.9443406546357</v>
          </cell>
          <cell r="P115">
            <v>3716.6010323213022</v>
          </cell>
          <cell r="Q115">
            <v>4016.0057846622467</v>
          </cell>
          <cell r="R115">
            <v>1323.8393608408378</v>
          </cell>
          <cell r="S115">
            <v>1284.8309483781784</v>
          </cell>
          <cell r="T115">
            <v>1295.3617704935466</v>
          </cell>
          <cell r="U115">
            <v>842.89916124079218</v>
          </cell>
          <cell r="V115">
            <v>928.34606790947396</v>
          </cell>
          <cell r="W115">
            <v>921.62737669299133</v>
          </cell>
          <cell r="X115">
            <v>734.84110443801546</v>
          </cell>
          <cell r="Y115">
            <v>837.406017802713</v>
          </cell>
          <cell r="Z115">
            <v>1089.2994812992076</v>
          </cell>
          <cell r="AA115">
            <v>589.27667813360495</v>
          </cell>
          <cell r="AB115">
            <v>0</v>
          </cell>
          <cell r="AC115">
            <v>819.74696823632394</v>
          </cell>
          <cell r="AD115">
            <v>1102.9991403078241</v>
          </cell>
          <cell r="AE115">
            <v>471.6465385830428</v>
          </cell>
          <cell r="AF115">
            <v>494.06836225670531</v>
          </cell>
          <cell r="AG115">
            <v>658.62205129299753</v>
          </cell>
          <cell r="AH115">
            <v>722.46204568870985</v>
          </cell>
          <cell r="AI115">
            <v>991.798257422093</v>
          </cell>
          <cell r="AJ115">
            <v>1338.1190649410762</v>
          </cell>
          <cell r="AK115">
            <v>1263.8228133196799</v>
          </cell>
          <cell r="AL115">
            <v>1586.4026609186026</v>
          </cell>
          <cell r="AM115">
            <v>854.84722635465823</v>
          </cell>
          <cell r="AN115">
            <v>263.11681977297394</v>
          </cell>
          <cell r="AO115">
            <v>0</v>
          </cell>
          <cell r="AP115">
            <v>459.6122684487238</v>
          </cell>
          <cell r="AQ115">
            <v>782.66662196242828</v>
          </cell>
          <cell r="AR115">
            <v>686.10621277897781</v>
          </cell>
          <cell r="AS115">
            <v>648.29392336615069</v>
          </cell>
          <cell r="AT115">
            <v>734.479973561625</v>
          </cell>
          <cell r="AU115">
            <v>250.80821265750654</v>
          </cell>
          <cell r="AV115">
            <v>431.29185135956197</v>
          </cell>
          <cell r="AW115">
            <v>470.14305315262732</v>
          </cell>
          <cell r="AX115">
            <v>111.71729522688884</v>
          </cell>
          <cell r="AY115">
            <v>288.57789453322226</v>
          </cell>
          <cell r="AZ115">
            <v>431.70226999243175</v>
          </cell>
          <cell r="BA115">
            <v>11.135913968914338</v>
          </cell>
          <cell r="BB115">
            <v>0</v>
          </cell>
          <cell r="BC115">
            <v>248.33936796574525</v>
          </cell>
          <cell r="BD115">
            <v>388.19676972065452</v>
          </cell>
          <cell r="BE115">
            <v>202.77388346639165</v>
          </cell>
          <cell r="BF115">
            <v>127.78557814303807</v>
          </cell>
          <cell r="BG115">
            <v>201.56498281812176</v>
          </cell>
          <cell r="BH115">
            <v>110.45522958543457</v>
          </cell>
          <cell r="BI115">
            <v>297.00323801816597</v>
          </cell>
          <cell r="BJ115">
            <v>330.16662135036245</v>
          </cell>
          <cell r="BK115">
            <v>137.24715636093686</v>
          </cell>
          <cell r="BL115">
            <v>304.98304662166612</v>
          </cell>
          <cell r="BM115">
            <v>441.61699123084912</v>
          </cell>
          <cell r="BN115">
            <v>6.9841100043436199</v>
          </cell>
          <cell r="BO115">
            <v>0</v>
          </cell>
        </row>
        <row r="116">
          <cell r="B116" t="str">
            <v xml:space="preserve">Outstanding Bridge </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300</v>
          </cell>
          <cell r="S116">
            <v>300</v>
          </cell>
          <cell r="T116">
            <v>300</v>
          </cell>
          <cell r="U116">
            <v>300</v>
          </cell>
          <cell r="V116">
            <v>300</v>
          </cell>
          <cell r="W116">
            <v>300</v>
          </cell>
          <cell r="X116">
            <v>300</v>
          </cell>
          <cell r="Y116">
            <v>300</v>
          </cell>
          <cell r="Z116">
            <v>300</v>
          </cell>
          <cell r="AA116">
            <v>300</v>
          </cell>
          <cell r="AB116">
            <v>0</v>
          </cell>
          <cell r="AC116">
            <v>300</v>
          </cell>
          <cell r="AD116">
            <v>300</v>
          </cell>
          <cell r="AE116">
            <v>300</v>
          </cell>
          <cell r="AF116">
            <v>300</v>
          </cell>
          <cell r="AG116">
            <v>300</v>
          </cell>
          <cell r="AH116">
            <v>300</v>
          </cell>
          <cell r="AI116">
            <v>300</v>
          </cell>
          <cell r="AJ116">
            <v>300</v>
          </cell>
          <cell r="AK116">
            <v>300</v>
          </cell>
          <cell r="AL116">
            <v>300</v>
          </cell>
          <cell r="AM116">
            <v>300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row>
      </sheetData>
      <sheetData sheetId="5" refreshError="1"/>
      <sheetData sheetId="6" refreshError="1"/>
      <sheetData sheetId="7"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2001 Total</v>
          </cell>
          <cell r="Q1" t="str">
            <v>Bench</v>
          </cell>
          <cell r="R1" t="str">
            <v>Notes</v>
          </cell>
          <cell r="T1">
            <v>37257</v>
          </cell>
          <cell r="U1">
            <v>37288</v>
          </cell>
          <cell r="V1">
            <v>37316</v>
          </cell>
          <cell r="W1">
            <v>37347</v>
          </cell>
          <cell r="X1">
            <v>37377</v>
          </cell>
          <cell r="Y1">
            <v>37408</v>
          </cell>
          <cell r="Z1">
            <v>37438</v>
          </cell>
          <cell r="AA1">
            <v>37469</v>
          </cell>
          <cell r="AB1">
            <v>37500</v>
          </cell>
          <cell r="AC1">
            <v>37530</v>
          </cell>
          <cell r="AD1">
            <v>37561</v>
          </cell>
          <cell r="AE1">
            <v>37591</v>
          </cell>
          <cell r="AF1" t="str">
            <v>Total</v>
          </cell>
          <cell r="AG1" t="str">
            <v>Bench</v>
          </cell>
          <cell r="AH1" t="str">
            <v>Notes</v>
          </cell>
          <cell r="AI1">
            <v>37622</v>
          </cell>
          <cell r="AJ1">
            <v>37653</v>
          </cell>
          <cell r="AK1">
            <v>37681</v>
          </cell>
          <cell r="AL1">
            <v>37712</v>
          </cell>
          <cell r="AM1">
            <v>37742</v>
          </cell>
          <cell r="AN1">
            <v>37773</v>
          </cell>
          <cell r="AO1">
            <v>37803</v>
          </cell>
          <cell r="AP1">
            <v>37834</v>
          </cell>
          <cell r="AQ1">
            <v>37865</v>
          </cell>
          <cell r="AR1">
            <v>37895</v>
          </cell>
          <cell r="AS1">
            <v>37926</v>
          </cell>
          <cell r="AT1">
            <v>37956</v>
          </cell>
          <cell r="AU1" t="str">
            <v>Total</v>
          </cell>
          <cell r="AV1" t="str">
            <v>Bench</v>
          </cell>
          <cell r="AW1" t="str">
            <v>Notes</v>
          </cell>
          <cell r="AX1">
            <v>37987</v>
          </cell>
          <cell r="AY1">
            <v>38018</v>
          </cell>
          <cell r="AZ1">
            <v>38047</v>
          </cell>
          <cell r="BA1">
            <v>38078</v>
          </cell>
          <cell r="BB1">
            <v>38108</v>
          </cell>
          <cell r="BC1">
            <v>38139</v>
          </cell>
          <cell r="BD1">
            <v>38169</v>
          </cell>
          <cell r="BE1">
            <v>38200</v>
          </cell>
          <cell r="BF1">
            <v>38231</v>
          </cell>
          <cell r="BG1">
            <v>38261</v>
          </cell>
          <cell r="BH1">
            <v>38292</v>
          </cell>
          <cell r="BI1">
            <v>38322</v>
          </cell>
          <cell r="BJ1" t="str">
            <v>Total</v>
          </cell>
          <cell r="BK1" t="str">
            <v>Bench</v>
          </cell>
          <cell r="BL1" t="str">
            <v>Notes</v>
          </cell>
          <cell r="BM1">
            <v>38353</v>
          </cell>
          <cell r="BN1">
            <v>38384</v>
          </cell>
          <cell r="BO1">
            <v>38412</v>
          </cell>
          <cell r="BP1">
            <v>38443</v>
          </cell>
          <cell r="BQ1">
            <v>38473</v>
          </cell>
          <cell r="BR1">
            <v>38504</v>
          </cell>
          <cell r="BS1">
            <v>38534</v>
          </cell>
          <cell r="BT1">
            <v>38565</v>
          </cell>
          <cell r="BU1">
            <v>38596</v>
          </cell>
          <cell r="BV1">
            <v>38626</v>
          </cell>
          <cell r="BW1">
            <v>38657</v>
          </cell>
          <cell r="BX1">
            <v>38687</v>
          </cell>
          <cell r="BY1" t="str">
            <v>Total</v>
          </cell>
          <cell r="BZ1" t="str">
            <v>Bench</v>
          </cell>
          <cell r="CA1" t="str">
            <v>Notes</v>
          </cell>
          <cell r="CB1">
            <v>38718</v>
          </cell>
          <cell r="CC1">
            <v>38749</v>
          </cell>
          <cell r="CD1">
            <v>38777</v>
          </cell>
          <cell r="CE1">
            <v>38808</v>
          </cell>
          <cell r="CF1">
            <v>38838</v>
          </cell>
          <cell r="CG1">
            <v>38869</v>
          </cell>
          <cell r="CH1">
            <v>38899</v>
          </cell>
          <cell r="CI1">
            <v>38930</v>
          </cell>
          <cell r="CJ1">
            <v>38961</v>
          </cell>
          <cell r="CK1">
            <v>38991</v>
          </cell>
          <cell r="CL1">
            <v>39022</v>
          </cell>
          <cell r="CM1">
            <v>39052</v>
          </cell>
          <cell r="CN1" t="str">
            <v>Total</v>
          </cell>
          <cell r="CO1" t="str">
            <v>Bench</v>
          </cell>
          <cell r="CP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t="str">
            <v>Total Delivered Sales (Gwh)</v>
          </cell>
          <cell r="T2">
            <v>6764</v>
          </cell>
          <cell r="U2">
            <v>5694</v>
          </cell>
          <cell r="V2">
            <v>6156</v>
          </cell>
          <cell r="W2">
            <v>5727</v>
          </cell>
          <cell r="X2">
            <v>6062</v>
          </cell>
          <cell r="Y2">
            <v>6737</v>
          </cell>
          <cell r="Z2">
            <v>6936</v>
          </cell>
          <cell r="AA2">
            <v>7998</v>
          </cell>
          <cell r="AB2">
            <v>7206</v>
          </cell>
          <cell r="AC2">
            <v>7059</v>
          </cell>
          <cell r="AD2">
            <v>6238</v>
          </cell>
          <cell r="AE2">
            <v>6067</v>
          </cell>
          <cell r="AF2">
            <v>78644</v>
          </cell>
          <cell r="AG2">
            <v>78644</v>
          </cell>
          <cell r="AH2" t="str">
            <v>Base Case 4-26-02</v>
          </cell>
          <cell r="AI2">
            <v>6477</v>
          </cell>
          <cell r="AJ2">
            <v>5744</v>
          </cell>
          <cell r="AK2">
            <v>6395</v>
          </cell>
          <cell r="AL2">
            <v>5777</v>
          </cell>
          <cell r="AM2">
            <v>6121</v>
          </cell>
          <cell r="AN2">
            <v>6811</v>
          </cell>
          <cell r="AO2">
            <v>7033</v>
          </cell>
          <cell r="AP2">
            <v>8115</v>
          </cell>
          <cell r="AQ2">
            <v>7315</v>
          </cell>
          <cell r="AR2">
            <v>7159</v>
          </cell>
          <cell r="AS2">
            <v>6319</v>
          </cell>
          <cell r="AT2">
            <v>6144</v>
          </cell>
          <cell r="AU2">
            <v>79410</v>
          </cell>
          <cell r="AV2">
            <v>79410</v>
          </cell>
          <cell r="AW2" t="str">
            <v>Base Case 4-26-02</v>
          </cell>
          <cell r="AX2">
            <v>6580.1601804026295</v>
          </cell>
          <cell r="AY2">
            <v>5840.1265392054074</v>
          </cell>
          <cell r="AZ2">
            <v>6499.9994465385353</v>
          </cell>
          <cell r="BA2">
            <v>5879.6238203053372</v>
          </cell>
          <cell r="BB2">
            <v>6220.3753932176523</v>
          </cell>
          <cell r="BC2">
            <v>6930.0629655170333</v>
          </cell>
          <cell r="BD2">
            <v>7170.2299124484807</v>
          </cell>
          <cell r="BE2">
            <v>8279.5459271983418</v>
          </cell>
          <cell r="BF2">
            <v>7470.0120788857294</v>
          </cell>
          <cell r="BG2">
            <v>7279.6402716847979</v>
          </cell>
          <cell r="BH2">
            <v>6429.9856310556343</v>
          </cell>
          <cell r="BI2">
            <v>6270.3597399850878</v>
          </cell>
          <cell r="BJ2">
            <v>80850.121906444663</v>
          </cell>
          <cell r="BM2">
            <v>6710.1600127752836</v>
          </cell>
          <cell r="BN2">
            <v>5949.7698184699648</v>
          </cell>
          <cell r="BO2">
            <v>6620.0869309360587</v>
          </cell>
          <cell r="BP2">
            <v>5980.4831323499857</v>
          </cell>
          <cell r="BQ2">
            <v>6340.0762222608419</v>
          </cell>
          <cell r="BR2">
            <v>7080.3905371175151</v>
          </cell>
          <cell r="BS2">
            <v>7370.3728437545815</v>
          </cell>
          <cell r="BT2">
            <v>8520.3231238257413</v>
          </cell>
          <cell r="BU2">
            <v>7680.4469919774529</v>
          </cell>
          <cell r="BV2">
            <v>7479.7385407234078</v>
          </cell>
          <cell r="BW2">
            <v>6580.1650242893447</v>
          </cell>
          <cell r="BX2">
            <v>6400.1619429534803</v>
          </cell>
          <cell r="BY2">
            <v>82712.175121433655</v>
          </cell>
          <cell r="CN2">
            <v>0</v>
          </cell>
        </row>
        <row r="3">
          <cell r="A3">
            <v>3</v>
          </cell>
          <cell r="C3" t="str">
            <v>Generation Rate ($/Mwh)</v>
          </cell>
          <cell r="S3" t="str">
            <v>Total Direct Access(Gwh)</v>
          </cell>
          <cell r="T3">
            <v>861</v>
          </cell>
          <cell r="U3">
            <v>836</v>
          </cell>
          <cell r="V3">
            <v>916</v>
          </cell>
          <cell r="W3">
            <v>802</v>
          </cell>
          <cell r="X3">
            <v>849</v>
          </cell>
          <cell r="Y3">
            <v>943</v>
          </cell>
          <cell r="Z3">
            <v>971</v>
          </cell>
          <cell r="AA3">
            <v>1120</v>
          </cell>
          <cell r="AB3">
            <v>1009</v>
          </cell>
          <cell r="AC3">
            <v>988</v>
          </cell>
          <cell r="AD3">
            <v>873</v>
          </cell>
          <cell r="AE3">
            <v>849</v>
          </cell>
          <cell r="AF3">
            <v>11017</v>
          </cell>
          <cell r="AG3">
            <v>11017</v>
          </cell>
          <cell r="AH3" t="str">
            <v>Base Case 4-26-02</v>
          </cell>
          <cell r="AI3">
            <v>907</v>
          </cell>
          <cell r="AJ3">
            <v>804</v>
          </cell>
          <cell r="AK3">
            <v>895</v>
          </cell>
          <cell r="AL3">
            <v>809</v>
          </cell>
          <cell r="AM3">
            <v>857</v>
          </cell>
          <cell r="AN3">
            <v>954</v>
          </cell>
          <cell r="AO3">
            <v>985</v>
          </cell>
          <cell r="AP3">
            <v>1136</v>
          </cell>
          <cell r="AQ3">
            <v>1024</v>
          </cell>
          <cell r="AR3">
            <v>1002</v>
          </cell>
          <cell r="AS3">
            <v>885</v>
          </cell>
          <cell r="AT3">
            <v>860</v>
          </cell>
          <cell r="AU3">
            <v>11118</v>
          </cell>
          <cell r="AV3">
            <v>11118</v>
          </cell>
          <cell r="AW3" t="str">
            <v>Base Case 4-26-02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t="str">
            <v>System Average Rate</v>
          </cell>
          <cell r="T4">
            <v>13.180958013010054</v>
          </cell>
          <cell r="U4">
            <v>12.962434141201264</v>
          </cell>
          <cell r="V4">
            <v>13.181627680311891</v>
          </cell>
          <cell r="W4">
            <v>13.028130945674045</v>
          </cell>
          <cell r="X4">
            <v>13.028130945674045</v>
          </cell>
          <cell r="Y4">
            <v>13.863123165742376</v>
          </cell>
          <cell r="Z4">
            <v>15.115611495844874</v>
          </cell>
          <cell r="AA4">
            <v>15.115611495844874</v>
          </cell>
          <cell r="AB4">
            <v>15.115611495844874</v>
          </cell>
          <cell r="AC4">
            <v>14.089461151028054</v>
          </cell>
          <cell r="AD4">
            <v>12.550235633802817</v>
          </cell>
          <cell r="AE4">
            <v>12.550235633802817</v>
          </cell>
          <cell r="AF4">
            <v>13.728224540247366</v>
          </cell>
          <cell r="AG4">
            <v>13.728224540247366</v>
          </cell>
          <cell r="AH4" t="str">
            <v>Base Case 4-26-02</v>
          </cell>
          <cell r="AI4">
            <v>12.550235633802817</v>
          </cell>
          <cell r="AJ4">
            <v>12.550235633802817</v>
          </cell>
          <cell r="AK4">
            <v>12.550235633802817</v>
          </cell>
          <cell r="AL4">
            <v>12.550235633802817</v>
          </cell>
          <cell r="AM4">
            <v>12.550235633802817</v>
          </cell>
          <cell r="AN4">
            <v>13.576385978619641</v>
          </cell>
          <cell r="AO4">
            <v>15.115611495844874</v>
          </cell>
          <cell r="AP4">
            <v>15.115611495844874</v>
          </cell>
          <cell r="AQ4">
            <v>15.115611495844874</v>
          </cell>
          <cell r="AR4">
            <v>14.089461151028052</v>
          </cell>
          <cell r="AS4">
            <v>12.550235633802817</v>
          </cell>
          <cell r="AT4">
            <v>12.550235633802817</v>
          </cell>
          <cell r="AU4">
            <v>13.481864763070186</v>
          </cell>
          <cell r="AV4">
            <v>13.502690783852103</v>
          </cell>
          <cell r="AW4" t="str">
            <v>Base Case 4-26-02</v>
          </cell>
          <cell r="BJ4">
            <v>0</v>
          </cell>
          <cell r="BY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t="str">
            <v>Direct Access Credit</v>
          </cell>
          <cell r="T5">
            <v>-10.386527293844367</v>
          </cell>
          <cell r="U5">
            <v>-10.149760765550239</v>
          </cell>
          <cell r="V5">
            <v>-10.24617903930131</v>
          </cell>
          <cell r="W5">
            <v>-9.5224299396378278</v>
          </cell>
          <cell r="X5">
            <v>-9.5224299396378278</v>
          </cell>
          <cell r="Y5">
            <v>-10.356791620292391</v>
          </cell>
          <cell r="Z5">
            <v>-11.608334141274238</v>
          </cell>
          <cell r="AA5">
            <v>-11.608334141274238</v>
          </cell>
          <cell r="AB5">
            <v>-11.608334141274238</v>
          </cell>
          <cell r="AC5">
            <v>-10.58298270609251</v>
          </cell>
          <cell r="AD5">
            <v>-9.0449555533199195</v>
          </cell>
          <cell r="AE5">
            <v>-9.0449555533199195</v>
          </cell>
          <cell r="AF5">
            <v>-10.378010899478227</v>
          </cell>
          <cell r="AG5">
            <v>-10.37657461583591</v>
          </cell>
          <cell r="AH5" t="str">
            <v>Base Case 4-26-02</v>
          </cell>
          <cell r="AI5">
            <v>-9.0449555533199195</v>
          </cell>
          <cell r="AJ5">
            <v>-9.0449555533199195</v>
          </cell>
          <cell r="AK5">
            <v>-9.0449555533199195</v>
          </cell>
          <cell r="AL5">
            <v>-9.0449555533199195</v>
          </cell>
          <cell r="AM5">
            <v>-9.0449555533199195</v>
          </cell>
          <cell r="AN5">
            <v>-10.070306988501645</v>
          </cell>
          <cell r="AO5">
            <v>-11.608334141274238</v>
          </cell>
          <cell r="AP5">
            <v>-11.608334141274238</v>
          </cell>
          <cell r="AQ5">
            <v>-11.608334141274238</v>
          </cell>
          <cell r="AR5">
            <v>-10.58298270609251</v>
          </cell>
          <cell r="AS5">
            <v>-9.0449555533199195</v>
          </cell>
          <cell r="AT5">
            <v>-9.0449555533199195</v>
          </cell>
          <cell r="AU5">
            <v>-9.9758593624707306</v>
          </cell>
          <cell r="AV5">
            <v>-9.9966657651707767</v>
          </cell>
          <cell r="AW5" t="str">
            <v>Base Case 4-26-02</v>
          </cell>
          <cell r="BJ5">
            <v>0</v>
          </cell>
          <cell r="BY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t="str">
            <v>Historical Procurement Charge</v>
          </cell>
          <cell r="T6">
            <v>0</v>
          </cell>
          <cell r="U6">
            <v>0</v>
          </cell>
          <cell r="V6">
            <v>0</v>
          </cell>
          <cell r="W6">
            <v>0</v>
          </cell>
          <cell r="X6">
            <v>0</v>
          </cell>
          <cell r="Y6">
            <v>1.0000000000000002</v>
          </cell>
          <cell r="Z6">
            <v>2.5</v>
          </cell>
          <cell r="AA6">
            <v>2.5</v>
          </cell>
          <cell r="AB6">
            <v>2.5</v>
          </cell>
          <cell r="AC6">
            <v>2.5</v>
          </cell>
          <cell r="AD6">
            <v>2.5</v>
          </cell>
          <cell r="AE6">
            <v>2.5</v>
          </cell>
          <cell r="AF6">
            <v>1.4050277198514827</v>
          </cell>
          <cell r="AG6">
            <v>1.4040119814831624</v>
          </cell>
          <cell r="AH6" t="str">
            <v>Base Case 4-26-02</v>
          </cell>
          <cell r="AI6">
            <v>2.5</v>
          </cell>
          <cell r="AJ6">
            <v>2.5</v>
          </cell>
          <cell r="AK6">
            <v>2.5</v>
          </cell>
          <cell r="AL6">
            <v>2.5</v>
          </cell>
          <cell r="AM6">
            <v>2.5</v>
          </cell>
          <cell r="AN6">
            <v>2.5</v>
          </cell>
          <cell r="AO6">
            <v>2.5</v>
          </cell>
          <cell r="AP6">
            <v>2.5</v>
          </cell>
          <cell r="AQ6">
            <v>2.5</v>
          </cell>
          <cell r="AR6">
            <v>2.5</v>
          </cell>
          <cell r="AS6">
            <v>2.5</v>
          </cell>
          <cell r="AT6">
            <v>2.5</v>
          </cell>
          <cell r="AU6">
            <v>2.5</v>
          </cell>
          <cell r="AV6">
            <v>2.5</v>
          </cell>
          <cell r="AW6" t="str">
            <v>Base Case 4-26-02</v>
          </cell>
          <cell r="BJ6">
            <v>0</v>
          </cell>
          <cell r="BY6">
            <v>0</v>
          </cell>
        </row>
        <row r="7">
          <cell r="A7">
            <v>7</v>
          </cell>
          <cell r="B7" t="str">
            <v>5.</v>
          </cell>
          <cell r="C7" t="str">
            <v>Rate Adjustment</v>
          </cell>
          <cell r="P7">
            <v>0</v>
          </cell>
          <cell r="Q7">
            <v>0</v>
          </cell>
          <cell r="S7" t="str">
            <v>Exit Fee Surcharge</v>
          </cell>
          <cell r="T7">
            <v>0</v>
          </cell>
          <cell r="U7">
            <v>0</v>
          </cell>
          <cell r="V7">
            <v>0</v>
          </cell>
          <cell r="W7">
            <v>0</v>
          </cell>
          <cell r="X7">
            <v>0</v>
          </cell>
          <cell r="Y7">
            <v>0</v>
          </cell>
          <cell r="Z7">
            <v>0</v>
          </cell>
          <cell r="AA7">
            <v>0</v>
          </cell>
          <cell r="AB7">
            <v>0</v>
          </cell>
          <cell r="AC7">
            <v>0</v>
          </cell>
          <cell r="AD7">
            <v>0</v>
          </cell>
          <cell r="AE7">
            <v>0</v>
          </cell>
          <cell r="AF7">
            <v>0</v>
          </cell>
          <cell r="AG7">
            <v>0</v>
          </cell>
          <cell r="AH7" t="str">
            <v>Base Case 4-26-02</v>
          </cell>
          <cell r="AI7">
            <v>2.395</v>
          </cell>
          <cell r="AJ7">
            <v>2.395</v>
          </cell>
          <cell r="AK7">
            <v>2.395</v>
          </cell>
          <cell r="AL7">
            <v>2.395</v>
          </cell>
          <cell r="AM7">
            <v>2.395</v>
          </cell>
          <cell r="AN7">
            <v>2.395</v>
          </cell>
          <cell r="AO7">
            <v>2.395</v>
          </cell>
          <cell r="AP7">
            <v>2.395</v>
          </cell>
          <cell r="AQ7">
            <v>2.395</v>
          </cell>
          <cell r="AR7">
            <v>2.395</v>
          </cell>
          <cell r="AS7">
            <v>2.395</v>
          </cell>
          <cell r="AT7">
            <v>2.395</v>
          </cell>
          <cell r="AU7">
            <v>2.3949999999999996</v>
          </cell>
          <cell r="AV7">
            <v>2.395</v>
          </cell>
          <cell r="AW7" t="str">
            <v>Base Case 4-26-02</v>
          </cell>
          <cell r="BJ7">
            <v>0</v>
          </cell>
          <cell r="BY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AX8">
            <v>0</v>
          </cell>
          <cell r="AY8">
            <v>0</v>
          </cell>
          <cell r="AZ8">
            <v>0</v>
          </cell>
          <cell r="BA8">
            <v>0</v>
          </cell>
          <cell r="BB8">
            <v>0</v>
          </cell>
          <cell r="BC8">
            <v>0</v>
          </cell>
          <cell r="BD8">
            <v>0</v>
          </cell>
          <cell r="BE8">
            <v>0</v>
          </cell>
          <cell r="BF8">
            <v>0</v>
          </cell>
          <cell r="BG8">
            <v>0</v>
          </cell>
          <cell r="BH8">
            <v>0</v>
          </cell>
          <cell r="BI8">
            <v>0</v>
          </cell>
          <cell r="BJ8">
            <v>0</v>
          </cell>
          <cell r="BM8">
            <v>0</v>
          </cell>
          <cell r="BN8">
            <v>0</v>
          </cell>
          <cell r="BO8">
            <v>0</v>
          </cell>
          <cell r="BP8">
            <v>0</v>
          </cell>
          <cell r="BQ8">
            <v>0</v>
          </cell>
          <cell r="BR8">
            <v>0</v>
          </cell>
          <cell r="BS8">
            <v>0</v>
          </cell>
          <cell r="BT8">
            <v>0</v>
          </cell>
          <cell r="BU8">
            <v>0</v>
          </cell>
          <cell r="BV8">
            <v>0</v>
          </cell>
          <cell r="BW8">
            <v>0</v>
          </cell>
          <cell r="BX8">
            <v>0</v>
          </cell>
          <cell r="BY8">
            <v>0</v>
          </cell>
          <cell r="CB8">
            <v>0</v>
          </cell>
          <cell r="CC8">
            <v>0</v>
          </cell>
          <cell r="CD8">
            <v>0</v>
          </cell>
          <cell r="CE8">
            <v>0</v>
          </cell>
          <cell r="CF8">
            <v>0</v>
          </cell>
          <cell r="CG8">
            <v>0</v>
          </cell>
          <cell r="CH8">
            <v>0</v>
          </cell>
          <cell r="CI8">
            <v>0</v>
          </cell>
          <cell r="CJ8">
            <v>0</v>
          </cell>
          <cell r="CK8">
            <v>0</v>
          </cell>
          <cell r="CL8">
            <v>0</v>
          </cell>
          <cell r="CM8">
            <v>0</v>
          </cell>
          <cell r="CN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t="str">
            <v>Billed Rev before DA ($Millions)</v>
          </cell>
          <cell r="T9">
            <v>891.56</v>
          </cell>
          <cell r="U9">
            <v>738.0809999999999</v>
          </cell>
          <cell r="V9">
            <v>811.46100000000001</v>
          </cell>
          <cell r="W9">
            <v>746.12105925875255</v>
          </cell>
          <cell r="X9">
            <v>789.76529792676058</v>
          </cell>
          <cell r="Y9">
            <v>933.95860767606382</v>
          </cell>
          <cell r="Z9">
            <v>1048.4188133518005</v>
          </cell>
          <cell r="AA9">
            <v>1208.946607437673</v>
          </cell>
          <cell r="AB9">
            <v>1089.2309643905817</v>
          </cell>
          <cell r="AC9">
            <v>994.57506265107031</v>
          </cell>
          <cell r="AD9">
            <v>782.88369883661971</v>
          </cell>
          <cell r="AE9">
            <v>761.42279590281692</v>
          </cell>
          <cell r="AF9">
            <v>10796.424907432141</v>
          </cell>
          <cell r="AG9">
            <v>10796424.907432137</v>
          </cell>
          <cell r="AH9" t="str">
            <v>Base Case 4-26-02</v>
          </cell>
          <cell r="AI9">
            <v>812.87876200140852</v>
          </cell>
          <cell r="AJ9">
            <v>720.88553480563382</v>
          </cell>
          <cell r="AK9">
            <v>802.58756878169015</v>
          </cell>
          <cell r="AL9">
            <v>725.02711256478869</v>
          </cell>
          <cell r="AM9">
            <v>768.19992314507044</v>
          </cell>
          <cell r="AN9">
            <v>924.68764900378369</v>
          </cell>
          <cell r="AO9">
            <v>1063.0809565027701</v>
          </cell>
          <cell r="AP9">
            <v>1226.6318728878114</v>
          </cell>
          <cell r="AQ9">
            <v>1105.7069809210525</v>
          </cell>
          <cell r="AR9">
            <v>1008.6645238020983</v>
          </cell>
          <cell r="AS9">
            <v>793.04938970000001</v>
          </cell>
          <cell r="AT9">
            <v>771.08647734084514</v>
          </cell>
          <cell r="AU9">
            <v>10722.486751456952</v>
          </cell>
          <cell r="AV9">
            <v>10722486.751456952</v>
          </cell>
          <cell r="AW9" t="str">
            <v>Base Case 4-26-02</v>
          </cell>
          <cell r="AX9">
            <v>0</v>
          </cell>
          <cell r="AY9">
            <v>0</v>
          </cell>
          <cell r="AZ9">
            <v>0</v>
          </cell>
          <cell r="BA9">
            <v>0</v>
          </cell>
          <cell r="BB9">
            <v>0</v>
          </cell>
          <cell r="BC9">
            <v>0</v>
          </cell>
          <cell r="BD9">
            <v>0</v>
          </cell>
          <cell r="BE9">
            <v>0</v>
          </cell>
          <cell r="BF9">
            <v>0</v>
          </cell>
          <cell r="BG9">
            <v>0</v>
          </cell>
          <cell r="BH9">
            <v>0</v>
          </cell>
          <cell r="BI9">
            <v>0</v>
          </cell>
          <cell r="BJ9">
            <v>0</v>
          </cell>
          <cell r="BM9">
            <v>0</v>
          </cell>
          <cell r="BN9">
            <v>0</v>
          </cell>
          <cell r="BO9">
            <v>0</v>
          </cell>
          <cell r="BP9">
            <v>0</v>
          </cell>
          <cell r="BQ9">
            <v>0</v>
          </cell>
          <cell r="BR9">
            <v>0</v>
          </cell>
          <cell r="BS9">
            <v>0</v>
          </cell>
          <cell r="BT9">
            <v>0</v>
          </cell>
          <cell r="BU9">
            <v>0</v>
          </cell>
          <cell r="BV9">
            <v>0</v>
          </cell>
          <cell r="BW9">
            <v>0</v>
          </cell>
          <cell r="BX9">
            <v>0</v>
          </cell>
          <cell r="BY9">
            <v>0</v>
          </cell>
          <cell r="CB9">
            <v>0</v>
          </cell>
          <cell r="CC9">
            <v>0</v>
          </cell>
          <cell r="CD9">
            <v>0</v>
          </cell>
          <cell r="CE9">
            <v>0</v>
          </cell>
          <cell r="CF9">
            <v>0</v>
          </cell>
          <cell r="CG9">
            <v>0</v>
          </cell>
          <cell r="CH9">
            <v>0</v>
          </cell>
          <cell r="CI9">
            <v>0</v>
          </cell>
          <cell r="CJ9">
            <v>0</v>
          </cell>
          <cell r="CK9">
            <v>0</v>
          </cell>
          <cell r="CL9">
            <v>0</v>
          </cell>
          <cell r="CM9">
            <v>0</v>
          </cell>
          <cell r="CN9">
            <v>0</v>
          </cell>
        </row>
        <row r="10">
          <cell r="A10">
            <v>10</v>
          </cell>
          <cell r="S10" t="str">
            <v>Modification to Interruptible Bill Limiter</v>
          </cell>
          <cell r="T10">
            <v>0</v>
          </cell>
          <cell r="U10">
            <v>0</v>
          </cell>
          <cell r="V10">
            <v>0</v>
          </cell>
          <cell r="W10">
            <v>0</v>
          </cell>
          <cell r="X10">
            <v>0</v>
          </cell>
          <cell r="Y10">
            <v>1.0564</v>
          </cell>
          <cell r="Z10">
            <v>0.188</v>
          </cell>
          <cell r="AA10">
            <v>0.127</v>
          </cell>
          <cell r="AB10">
            <v>0.111</v>
          </cell>
          <cell r="AC10">
            <v>0.33900000000000002</v>
          </cell>
          <cell r="AD10">
            <v>2.6819999999999999</v>
          </cell>
          <cell r="AE10">
            <v>2.714</v>
          </cell>
          <cell r="AF10">
            <v>7.2173999999999996</v>
          </cell>
          <cell r="AG10">
            <v>7217.4</v>
          </cell>
          <cell r="AI10">
            <v>3.5289999999999999</v>
          </cell>
          <cell r="AJ10">
            <v>2.6739999999999999</v>
          </cell>
          <cell r="AK10">
            <v>2.6190000000000002</v>
          </cell>
          <cell r="AL10">
            <v>2.9220000000000002</v>
          </cell>
          <cell r="AM10">
            <v>2.75</v>
          </cell>
          <cell r="AN10">
            <v>2.641</v>
          </cell>
          <cell r="AO10">
            <v>0.188</v>
          </cell>
          <cell r="AP10">
            <v>0.127</v>
          </cell>
          <cell r="AQ10">
            <v>0.111</v>
          </cell>
          <cell r="AR10">
            <v>0.33900000000000002</v>
          </cell>
          <cell r="AS10">
            <v>2.6819999999999999</v>
          </cell>
          <cell r="AT10">
            <v>2.714</v>
          </cell>
          <cell r="AU10">
            <v>23.295999999999992</v>
          </cell>
          <cell r="AV10">
            <v>23296</v>
          </cell>
          <cell r="AW10" t="str">
            <v>Base Case 4-26-02</v>
          </cell>
        </row>
        <row r="11">
          <cell r="A11">
            <v>11</v>
          </cell>
          <cell r="C11" t="str">
            <v>Direct Access Customers (Gwh)</v>
          </cell>
          <cell r="D11">
            <v>594.22367899999995</v>
          </cell>
          <cell r="E11">
            <v>252.25948500000001</v>
          </cell>
          <cell r="F11">
            <v>145.00224299999999</v>
          </cell>
          <cell r="G11">
            <v>43.756956000000002</v>
          </cell>
          <cell r="H11">
            <v>34.771298999999999</v>
          </cell>
          <cell r="I11">
            <v>77.587686000000005</v>
          </cell>
          <cell r="J11">
            <v>48.742283999999998</v>
          </cell>
          <cell r="K11">
            <v>243.38795999999999</v>
          </cell>
          <cell r="L11">
            <v>262.98815400000001</v>
          </cell>
          <cell r="M11">
            <v>519.08345499999996</v>
          </cell>
          <cell r="N11">
            <v>655.19614000000001</v>
          </cell>
          <cell r="O11">
            <v>786.83078810481891</v>
          </cell>
          <cell r="P11">
            <v>3663.8301291048192</v>
          </cell>
          <cell r="S11" t="str">
            <v>Direct Access Credit</v>
          </cell>
          <cell r="T11">
            <v>-89.427999999999997</v>
          </cell>
          <cell r="U11">
            <v>-84.85199999999999</v>
          </cell>
          <cell r="V11">
            <v>-93.855000000000004</v>
          </cell>
          <cell r="W11">
            <v>-76.369888115895378</v>
          </cell>
          <cell r="X11">
            <v>-80.845430187525167</v>
          </cell>
          <cell r="Y11">
            <v>-97.664544979357245</v>
          </cell>
          <cell r="Z11">
            <v>-112.71692451177285</v>
          </cell>
          <cell r="AA11">
            <v>-130.01334238227145</v>
          </cell>
          <cell r="AB11">
            <v>-117.12809148545706</v>
          </cell>
          <cell r="AC11">
            <v>-104.559869136194</v>
          </cell>
          <cell r="AD11">
            <v>-78.9624619804829</v>
          </cell>
          <cell r="AE11">
            <v>-76.791672647686113</v>
          </cell>
          <cell r="AF11">
            <v>-1143.1872254266423</v>
          </cell>
          <cell r="AG11">
            <v>-1143187.2254266422</v>
          </cell>
          <cell r="AH11" t="str">
            <v>Base Case 4-26-02</v>
          </cell>
          <cell r="AI11">
            <v>-82.037746868611663</v>
          </cell>
          <cell r="AJ11">
            <v>-72.721442648692161</v>
          </cell>
          <cell r="AK11">
            <v>-80.952352202213277</v>
          </cell>
          <cell r="AL11">
            <v>-73.173690426358149</v>
          </cell>
          <cell r="AM11">
            <v>-77.515269091951708</v>
          </cell>
          <cell r="AN11">
            <v>-96.070728670305684</v>
          </cell>
          <cell r="AO11">
            <v>-114.34209129155124</v>
          </cell>
          <cell r="AP11">
            <v>-131.87067584487534</v>
          </cell>
          <cell r="AQ11">
            <v>-118.86934160664819</v>
          </cell>
          <cell r="AR11">
            <v>-106.04148671504696</v>
          </cell>
          <cell r="AS11">
            <v>-80.047856646881286</v>
          </cell>
          <cell r="AT11">
            <v>-77.786617758551316</v>
          </cell>
          <cell r="AU11">
            <v>-1111.4292997716868</v>
          </cell>
          <cell r="AV11">
            <v>-1111429.299771687</v>
          </cell>
          <cell r="AW11" t="str">
            <v>Base Case 4-26-02</v>
          </cell>
        </row>
        <row r="12">
          <cell r="A12">
            <v>12</v>
          </cell>
          <cell r="S12" t="str">
            <v>CARE Subsidy Recovery</v>
          </cell>
          <cell r="AI12">
            <v>32.5</v>
          </cell>
          <cell r="AJ12">
            <v>2.5</v>
          </cell>
          <cell r="AK12">
            <v>2.5</v>
          </cell>
          <cell r="AL12">
            <v>2.5</v>
          </cell>
          <cell r="AM12">
            <v>2.5</v>
          </cell>
          <cell r="AN12">
            <v>2.5</v>
          </cell>
          <cell r="AO12">
            <v>2.5</v>
          </cell>
          <cell r="AP12">
            <v>2.5</v>
          </cell>
          <cell r="AQ12">
            <v>2.5</v>
          </cell>
          <cell r="AR12">
            <v>2.5</v>
          </cell>
          <cell r="AS12">
            <v>2.5</v>
          </cell>
          <cell r="AT12">
            <v>2.5</v>
          </cell>
          <cell r="AU12">
            <v>60</v>
          </cell>
          <cell r="AV12">
            <v>60000</v>
          </cell>
          <cell r="AW12" t="str">
            <v>Base Case 4-26-02</v>
          </cell>
        </row>
        <row r="13">
          <cell r="A13">
            <v>13</v>
          </cell>
          <cell r="C13" t="str">
            <v xml:space="preserve">  Direct Access Credit Rate</v>
          </cell>
          <cell r="S13" t="str">
            <v>Historical Procurement Charge</v>
          </cell>
          <cell r="T13">
            <v>0</v>
          </cell>
          <cell r="U13">
            <v>0</v>
          </cell>
          <cell r="V13">
            <v>0</v>
          </cell>
          <cell r="W13">
            <v>0</v>
          </cell>
          <cell r="X13">
            <v>0</v>
          </cell>
          <cell r="Y13">
            <v>9.4300000000000015</v>
          </cell>
          <cell r="Z13">
            <v>24.274999999999999</v>
          </cell>
          <cell r="AA13">
            <v>28</v>
          </cell>
          <cell r="AB13">
            <v>25.225000000000001</v>
          </cell>
          <cell r="AC13">
            <v>24.7</v>
          </cell>
          <cell r="AD13">
            <v>21.824999999999999</v>
          </cell>
          <cell r="AE13">
            <v>21.225000000000001</v>
          </cell>
          <cell r="AF13">
            <v>154.68</v>
          </cell>
          <cell r="AG13">
            <v>154680</v>
          </cell>
          <cell r="AH13" t="str">
            <v>Base Case 4-26-02</v>
          </cell>
          <cell r="AI13">
            <v>22.675000000000001</v>
          </cell>
          <cell r="AJ13">
            <v>20.100000000000001</v>
          </cell>
          <cell r="AK13">
            <v>22.375</v>
          </cell>
          <cell r="AL13">
            <v>20.225000000000001</v>
          </cell>
          <cell r="AM13">
            <v>21.425000000000001</v>
          </cell>
          <cell r="AN13">
            <v>23.85</v>
          </cell>
          <cell r="AO13">
            <v>24.625</v>
          </cell>
          <cell r="AP13">
            <v>28.4</v>
          </cell>
          <cell r="AQ13">
            <v>25.6</v>
          </cell>
          <cell r="AR13">
            <v>25.05</v>
          </cell>
          <cell r="AS13">
            <v>22.125</v>
          </cell>
          <cell r="AT13">
            <v>21.5</v>
          </cell>
          <cell r="AU13">
            <v>277.95000000000005</v>
          </cell>
          <cell r="AV13">
            <v>277950</v>
          </cell>
          <cell r="AW13" t="str">
            <v>Base Case 4-26-02</v>
          </cell>
        </row>
        <row r="14">
          <cell r="A14">
            <v>14</v>
          </cell>
          <cell r="B14" t="str">
            <v>8.</v>
          </cell>
          <cell r="C14" t="str">
            <v>Direct Access Customers</v>
          </cell>
          <cell r="D14">
            <v>-156.36799999999999</v>
          </cell>
          <cell r="E14">
            <v>-58.085804000000003</v>
          </cell>
          <cell r="F14">
            <v>-18.59</v>
          </cell>
          <cell r="G14">
            <v>-6.1902840000000001</v>
          </cell>
          <cell r="H14">
            <v>-4.7466600000000003</v>
          </cell>
          <cell r="I14">
            <v>-3.4201619999999999</v>
          </cell>
          <cell r="J14">
            <v>-4.0493009999999998</v>
          </cell>
          <cell r="K14">
            <v>-31.472556000000001</v>
          </cell>
          <cell r="L14">
            <v>-33.977058</v>
          </cell>
          <cell r="M14">
            <v>-62.143915999999997</v>
          </cell>
          <cell r="N14">
            <v>-70.770284000000004</v>
          </cell>
          <cell r="O14">
            <v>-80.170188999999993</v>
          </cell>
          <cell r="P14">
            <v>-529.98421399999995</v>
          </cell>
          <cell r="S14" t="str">
            <v>Exit Fee Surcharge</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t="str">
            <v>Base Case 4-26-02</v>
          </cell>
          <cell r="AI14">
            <v>7.9939352000000001</v>
          </cell>
          <cell r="AJ14">
            <v>17.715336000000001</v>
          </cell>
          <cell r="AK14">
            <v>19.72043</v>
          </cell>
          <cell r="AL14">
            <v>17.825506000000001</v>
          </cell>
          <cell r="AM14">
            <v>18.883137999999999</v>
          </cell>
          <cell r="AN14">
            <v>22.1171544</v>
          </cell>
          <cell r="AO14">
            <v>21.703490000000002</v>
          </cell>
          <cell r="AP14">
            <v>25.030624</v>
          </cell>
          <cell r="AQ14">
            <v>22.562815999999998</v>
          </cell>
          <cell r="AR14">
            <v>23.229967200000001</v>
          </cell>
          <cell r="AS14">
            <v>19.50009</v>
          </cell>
          <cell r="AT14">
            <v>18.949240000000003</v>
          </cell>
          <cell r="AU14">
            <v>235.23172680000002</v>
          </cell>
          <cell r="AV14">
            <v>235231.72679999997</v>
          </cell>
          <cell r="AW14" t="str">
            <v>Base Case 4-26-02</v>
          </cell>
          <cell r="BJ14">
            <v>0</v>
          </cell>
          <cell r="BY14">
            <v>0</v>
          </cell>
          <cell r="CN14">
            <v>0</v>
          </cell>
        </row>
        <row r="15">
          <cell r="A15">
            <v>15</v>
          </cell>
          <cell r="B15" t="str">
            <v>9.</v>
          </cell>
          <cell r="C15" t="str">
            <v>Net Generation Revenues</v>
          </cell>
          <cell r="D15">
            <v>290.72999999999996</v>
          </cell>
          <cell r="E15">
            <v>325.09919600000001</v>
          </cell>
          <cell r="F15">
            <v>419.74500000000006</v>
          </cell>
          <cell r="G15">
            <v>382.00766599999992</v>
          </cell>
          <cell r="H15">
            <v>412.73158999999993</v>
          </cell>
          <cell r="I15">
            <v>591.76992600000005</v>
          </cell>
          <cell r="J15">
            <v>828.90240899999992</v>
          </cell>
          <cell r="K15">
            <v>948.62103932999992</v>
          </cell>
          <cell r="L15">
            <v>730.15194199999996</v>
          </cell>
          <cell r="M15">
            <v>732.12739326272913</v>
          </cell>
          <cell r="N15">
            <v>547.09067600000003</v>
          </cell>
          <cell r="O15">
            <v>537.996441</v>
          </cell>
          <cell r="P15">
            <v>6746.9732785927281</v>
          </cell>
          <cell r="S15" t="str">
            <v>Total Bundled Serv Rev</v>
          </cell>
          <cell r="T15">
            <v>802.13199999999995</v>
          </cell>
          <cell r="U15">
            <v>653.22899999999993</v>
          </cell>
          <cell r="V15">
            <v>717.60599999999999</v>
          </cell>
          <cell r="W15">
            <v>669.75117114285717</v>
          </cell>
          <cell r="X15">
            <v>708.91986773923543</v>
          </cell>
          <cell r="Y15">
            <v>846.78046269670654</v>
          </cell>
          <cell r="Z15">
            <v>960.16488884002774</v>
          </cell>
          <cell r="AA15">
            <v>1107.0602650554015</v>
          </cell>
          <cell r="AB15">
            <v>997.43887290512475</v>
          </cell>
          <cell r="AC15">
            <v>915.05419351487637</v>
          </cell>
          <cell r="AD15">
            <v>728.42823685613689</v>
          </cell>
          <cell r="AE15">
            <v>708.57012325513085</v>
          </cell>
          <cell r="AF15">
            <v>9815.1350820054959</v>
          </cell>
          <cell r="AG15">
            <v>9815135.0820054971</v>
          </cell>
          <cell r="AI15">
            <v>797.53895033279684</v>
          </cell>
          <cell r="AJ15">
            <v>691.15342815694169</v>
          </cell>
          <cell r="AK15">
            <v>768.84964657947683</v>
          </cell>
          <cell r="AL15">
            <v>695.32592813843064</v>
          </cell>
          <cell r="AM15">
            <v>736.24279205311871</v>
          </cell>
          <cell r="AN15">
            <v>879.72507473347798</v>
          </cell>
          <cell r="AO15">
            <v>997.7553552112189</v>
          </cell>
          <cell r="AP15">
            <v>1150.8188210429362</v>
          </cell>
          <cell r="AQ15">
            <v>1037.6114553144043</v>
          </cell>
          <cell r="AR15">
            <v>953.74200428705137</v>
          </cell>
          <cell r="AS15">
            <v>759.80862305311871</v>
          </cell>
          <cell r="AT15">
            <v>738.96309958229392</v>
          </cell>
          <cell r="AU15">
            <v>10207.535178485266</v>
          </cell>
          <cell r="AV15">
            <v>10207535.178485267</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M15">
            <v>0</v>
          </cell>
          <cell r="BN15">
            <v>0</v>
          </cell>
          <cell r="BO15">
            <v>0</v>
          </cell>
          <cell r="BP15">
            <v>0</v>
          </cell>
          <cell r="BQ15">
            <v>0</v>
          </cell>
          <cell r="BR15">
            <v>0</v>
          </cell>
          <cell r="BS15">
            <v>0</v>
          </cell>
          <cell r="BT15">
            <v>0</v>
          </cell>
          <cell r="BU15">
            <v>0</v>
          </cell>
          <cell r="BV15">
            <v>0</v>
          </cell>
          <cell r="BW15">
            <v>0</v>
          </cell>
          <cell r="BX15">
            <v>0</v>
          </cell>
          <cell r="BY15">
            <v>0</v>
          </cell>
          <cell r="CB15">
            <v>0</v>
          </cell>
          <cell r="CC15">
            <v>0</v>
          </cell>
          <cell r="CD15">
            <v>0</v>
          </cell>
          <cell r="CE15">
            <v>0</v>
          </cell>
          <cell r="CF15">
            <v>0</v>
          </cell>
          <cell r="CG15">
            <v>0</v>
          </cell>
          <cell r="CH15">
            <v>0</v>
          </cell>
          <cell r="CI15">
            <v>0</v>
          </cell>
          <cell r="CJ15">
            <v>0</v>
          </cell>
          <cell r="CK15">
            <v>0</v>
          </cell>
          <cell r="CL15">
            <v>0</v>
          </cell>
          <cell r="CM15">
            <v>0</v>
          </cell>
          <cell r="CN15">
            <v>0</v>
          </cell>
        </row>
        <row r="16">
          <cell r="A16">
            <v>16</v>
          </cell>
        </row>
        <row r="17">
          <cell r="A17">
            <v>17</v>
          </cell>
          <cell r="B17" t="str">
            <v>10.</v>
          </cell>
          <cell r="C17" t="str">
            <v>Non Gen (T&amp;D) Rates ($/Mwh)</v>
          </cell>
          <cell r="D17">
            <v>35.818209225203496</v>
          </cell>
          <cell r="E17">
            <v>34.418345705196181</v>
          </cell>
          <cell r="F17">
            <v>34.302915274825388</v>
          </cell>
          <cell r="G17">
            <v>33.25</v>
          </cell>
          <cell r="H17">
            <v>33.25</v>
          </cell>
          <cell r="I17">
            <v>33.346000000000004</v>
          </cell>
          <cell r="J17">
            <v>33.49</v>
          </cell>
          <cell r="K17">
            <v>33.49</v>
          </cell>
          <cell r="L17">
            <v>33.02177659407802</v>
          </cell>
          <cell r="M17">
            <v>33.165273132664439</v>
          </cell>
          <cell r="N17">
            <v>31.367744063324537</v>
          </cell>
          <cell r="O17">
            <v>33.249999999999993</v>
          </cell>
          <cell r="P17">
            <v>33.522388010425324</v>
          </cell>
          <cell r="S17" t="str">
            <v>Non Gen (T&amp;D) Rates ($/Mwh)</v>
          </cell>
          <cell r="T17">
            <v>0</v>
          </cell>
          <cell r="U17">
            <v>0</v>
          </cell>
          <cell r="V17">
            <v>0</v>
          </cell>
          <cell r="W17">
            <v>0</v>
          </cell>
          <cell r="X17">
            <v>0</v>
          </cell>
          <cell r="Y17">
            <v>0</v>
          </cell>
          <cell r="Z17">
            <v>0</v>
          </cell>
          <cell r="AA17">
            <v>0</v>
          </cell>
          <cell r="AB17">
            <v>0</v>
          </cell>
          <cell r="AC17">
            <v>0</v>
          </cell>
          <cell r="AD17">
            <v>0</v>
          </cell>
          <cell r="AE17">
            <v>0</v>
          </cell>
          <cell r="AF17">
            <v>0</v>
          </cell>
          <cell r="AI17">
            <v>0</v>
          </cell>
          <cell r="AJ17">
            <v>0</v>
          </cell>
          <cell r="AK17">
            <v>0</v>
          </cell>
          <cell r="AL17">
            <v>0</v>
          </cell>
          <cell r="AM17">
            <v>0</v>
          </cell>
          <cell r="AN17">
            <v>0</v>
          </cell>
          <cell r="AO17">
            <v>0</v>
          </cell>
          <cell r="AP17">
            <v>0</v>
          </cell>
          <cell r="AQ17">
            <v>0</v>
          </cell>
          <cell r="AR17">
            <v>0</v>
          </cell>
          <cell r="AS17">
            <v>0</v>
          </cell>
          <cell r="AT17">
            <v>0</v>
          </cell>
          <cell r="AU17">
            <v>0</v>
          </cell>
          <cell r="BJ17">
            <v>0</v>
          </cell>
          <cell r="BY17">
            <v>0</v>
          </cell>
        </row>
        <row r="18">
          <cell r="A18">
            <v>18</v>
          </cell>
          <cell r="B18" t="str">
            <v>11.</v>
          </cell>
          <cell r="C18" t="str">
            <v>Non Gen (T&amp;D) Revenues ($Millions)</v>
          </cell>
          <cell r="D18">
            <v>237.61799999999999</v>
          </cell>
          <cell r="E18">
            <v>194.739</v>
          </cell>
          <cell r="F18">
            <v>225.91900000000001</v>
          </cell>
          <cell r="G18">
            <v>193.08275</v>
          </cell>
          <cell r="H18">
            <v>207.64625000000001</v>
          </cell>
          <cell r="I18">
            <v>225.28557600000002</v>
          </cell>
          <cell r="J18">
            <v>232.52107000000001</v>
          </cell>
          <cell r="K18">
            <v>273.59618660999996</v>
          </cell>
          <cell r="L18">
            <v>210.77799999999999</v>
          </cell>
          <cell r="M18">
            <v>232.21653386282907</v>
          </cell>
          <cell r="N18">
            <v>190.214</v>
          </cell>
          <cell r="O18">
            <v>201.72774999999996</v>
          </cell>
          <cell r="P18">
            <v>2625.3441164728292</v>
          </cell>
          <cell r="Q18">
            <v>2642.1609439134627</v>
          </cell>
          <cell r="T18">
            <v>0</v>
          </cell>
          <cell r="U18">
            <v>0</v>
          </cell>
          <cell r="V18">
            <v>0</v>
          </cell>
          <cell r="W18">
            <v>0</v>
          </cell>
          <cell r="X18">
            <v>0</v>
          </cell>
          <cell r="Y18">
            <v>0</v>
          </cell>
          <cell r="Z18">
            <v>0</v>
          </cell>
          <cell r="AA18">
            <v>0</v>
          </cell>
          <cell r="AB18">
            <v>0</v>
          </cell>
          <cell r="AC18">
            <v>0</v>
          </cell>
          <cell r="AD18">
            <v>0</v>
          </cell>
          <cell r="AE18">
            <v>0</v>
          </cell>
          <cell r="AF18">
            <v>0</v>
          </cell>
          <cell r="AG18">
            <v>9815.1350820054977</v>
          </cell>
          <cell r="AH18" t="str">
            <v>Base Case 4-26-02</v>
          </cell>
          <cell r="AI18">
            <v>0</v>
          </cell>
          <cell r="AJ18">
            <v>0</v>
          </cell>
          <cell r="AK18">
            <v>0</v>
          </cell>
          <cell r="AL18">
            <v>0</v>
          </cell>
          <cell r="AM18">
            <v>0</v>
          </cell>
          <cell r="AN18">
            <v>0</v>
          </cell>
          <cell r="AO18">
            <v>0</v>
          </cell>
          <cell r="AP18">
            <v>0</v>
          </cell>
          <cell r="AQ18">
            <v>0</v>
          </cell>
          <cell r="AR18">
            <v>0</v>
          </cell>
          <cell r="AS18">
            <v>0</v>
          </cell>
          <cell r="AT18">
            <v>0</v>
          </cell>
          <cell r="AU18">
            <v>0</v>
          </cell>
          <cell r="AX18">
            <v>0</v>
          </cell>
          <cell r="AY18">
            <v>0</v>
          </cell>
          <cell r="AZ18">
            <v>0</v>
          </cell>
          <cell r="BA18">
            <v>0</v>
          </cell>
          <cell r="BB18">
            <v>0</v>
          </cell>
          <cell r="BC18">
            <v>0</v>
          </cell>
          <cell r="BD18">
            <v>0</v>
          </cell>
          <cell r="BE18">
            <v>0</v>
          </cell>
          <cell r="BF18">
            <v>0</v>
          </cell>
          <cell r="BG18">
            <v>0</v>
          </cell>
          <cell r="BH18">
            <v>0</v>
          </cell>
          <cell r="BI18">
            <v>0</v>
          </cell>
          <cell r="BJ18">
            <v>0</v>
          </cell>
          <cell r="BM18">
            <v>0</v>
          </cell>
          <cell r="BN18">
            <v>0</v>
          </cell>
          <cell r="BO18">
            <v>0</v>
          </cell>
          <cell r="BP18">
            <v>0</v>
          </cell>
          <cell r="BQ18">
            <v>0</v>
          </cell>
          <cell r="BR18">
            <v>0</v>
          </cell>
          <cell r="BS18">
            <v>0</v>
          </cell>
          <cell r="BT18">
            <v>0</v>
          </cell>
          <cell r="BU18">
            <v>0</v>
          </cell>
          <cell r="BV18">
            <v>0</v>
          </cell>
          <cell r="BW18">
            <v>0</v>
          </cell>
          <cell r="BX18">
            <v>0</v>
          </cell>
          <cell r="BY18">
            <v>0</v>
          </cell>
          <cell r="CB18">
            <v>0</v>
          </cell>
          <cell r="CC18">
            <v>0</v>
          </cell>
          <cell r="CD18">
            <v>0</v>
          </cell>
          <cell r="CE18">
            <v>0</v>
          </cell>
          <cell r="CF18">
            <v>0</v>
          </cell>
          <cell r="CG18">
            <v>0</v>
          </cell>
          <cell r="CH18">
            <v>0</v>
          </cell>
          <cell r="CI18">
            <v>0</v>
          </cell>
          <cell r="CJ18">
            <v>0</v>
          </cell>
          <cell r="CK18">
            <v>0</v>
          </cell>
          <cell r="CL18">
            <v>0</v>
          </cell>
          <cell r="CM18">
            <v>0</v>
          </cell>
          <cell r="CN18">
            <v>0</v>
          </cell>
        </row>
        <row r="19">
          <cell r="A19">
            <v>19</v>
          </cell>
          <cell r="C19" t="str">
            <v>Accrual Revenues ($Millions)</v>
          </cell>
          <cell r="I19" t="str">
            <v>DWR &amp; 20/20 Credit (Recorded Billed) and Total Bundle Rev per DBP4460--&gt;</v>
          </cell>
          <cell r="J19">
            <v>149.81399999999999</v>
          </cell>
          <cell r="K19">
            <v>166.54499999999999</v>
          </cell>
          <cell r="L19">
            <v>155.166</v>
          </cell>
          <cell r="M19">
            <v>186.35429999999999</v>
          </cell>
          <cell r="N19">
            <v>157.06306000000004</v>
          </cell>
          <cell r="S19" t="str">
            <v>Revenues ($Millions)</v>
          </cell>
          <cell r="AX19">
            <v>7.8132373426818461E-2</v>
          </cell>
          <cell r="AY19">
            <v>6.7710119639235428E-2</v>
          </cell>
          <cell r="AZ19">
            <v>7.5321772899691275E-2</v>
          </cell>
          <cell r="BA19">
            <v>6.811888629137329E-2</v>
          </cell>
          <cell r="BB19">
            <v>7.2127382289597211E-2</v>
          </cell>
          <cell r="BC19">
            <v>8.6183888602970618E-2</v>
          </cell>
          <cell r="BD19">
            <v>9.774694260316813E-2</v>
          </cell>
          <cell r="BE19">
            <v>0.11274208718560698</v>
          </cell>
          <cell r="BF19">
            <v>0.10165151891922054</v>
          </cell>
          <cell r="BG19">
            <v>9.3435093547096712E-2</v>
          </cell>
          <cell r="BH19">
            <v>7.4436052364001692E-2</v>
          </cell>
          <cell r="BI19">
            <v>7.2393882231219633E-2</v>
          </cell>
          <cell r="BJ19">
            <v>0.99999999999999989</v>
          </cell>
          <cell r="BK19">
            <v>9024.19</v>
          </cell>
          <cell r="BL19" t="str">
            <v>Proscreen incl. OOR</v>
          </cell>
          <cell r="BM19">
            <v>7.8132373426818461E-2</v>
          </cell>
          <cell r="BN19">
            <v>6.7710119639235428E-2</v>
          </cell>
          <cell r="BO19">
            <v>7.5321772899691275E-2</v>
          </cell>
          <cell r="BP19">
            <v>6.811888629137329E-2</v>
          </cell>
          <cell r="BQ19">
            <v>7.2127382289597211E-2</v>
          </cell>
          <cell r="BR19">
            <v>8.6183888602970618E-2</v>
          </cell>
          <cell r="BS19">
            <v>9.774694260316813E-2</v>
          </cell>
          <cell r="BT19">
            <v>0.11274208718560698</v>
          </cell>
          <cell r="BU19">
            <v>0.10165151891922054</v>
          </cell>
          <cell r="BV19">
            <v>9.3435093547096712E-2</v>
          </cell>
          <cell r="BW19">
            <v>7.4436052364001692E-2</v>
          </cell>
          <cell r="BX19">
            <v>7.2393882231219633E-2</v>
          </cell>
          <cell r="BY19">
            <v>0.99999999999999989</v>
          </cell>
          <cell r="BZ19">
            <v>8723.7029999999995</v>
          </cell>
          <cell r="CA19" t="str">
            <v>Proscreen includes OOR</v>
          </cell>
          <cell r="CB19">
            <v>7.8132373426818461E-2</v>
          </cell>
          <cell r="CC19">
            <v>6.7710119639235428E-2</v>
          </cell>
          <cell r="CD19">
            <v>7.5321772899691275E-2</v>
          </cell>
          <cell r="CE19">
            <v>6.811888629137329E-2</v>
          </cell>
          <cell r="CF19">
            <v>7.2127382289597211E-2</v>
          </cell>
          <cell r="CG19">
            <v>8.6183888602970618E-2</v>
          </cell>
          <cell r="CH19">
            <v>9.774694260316813E-2</v>
          </cell>
          <cell r="CI19">
            <v>0.11274208718560698</v>
          </cell>
          <cell r="CJ19">
            <v>0.10165151891922054</v>
          </cell>
          <cell r="CK19">
            <v>9.3435093547096712E-2</v>
          </cell>
          <cell r="CL19">
            <v>7.4436052364001692E-2</v>
          </cell>
          <cell r="CM19">
            <v>7.2393882231219633E-2</v>
          </cell>
          <cell r="CN19">
            <v>0.99999999999999989</v>
          </cell>
          <cell r="CO19">
            <v>8723.7029999999995</v>
          </cell>
        </row>
        <row r="20">
          <cell r="A20">
            <v>20</v>
          </cell>
          <cell r="B20" t="str">
            <v>12.</v>
          </cell>
          <cell r="C20" t="str">
            <v>Total Bundled Revenues (Accrual)</v>
          </cell>
          <cell r="D20">
            <v>528.34799999999996</v>
          </cell>
          <cell r="E20">
            <v>519.83819600000004</v>
          </cell>
          <cell r="F20">
            <v>645.6640000000001</v>
          </cell>
          <cell r="G20">
            <v>575.09041599999989</v>
          </cell>
          <cell r="H20">
            <v>620.37783999999988</v>
          </cell>
          <cell r="I20">
            <v>817.05550200000005</v>
          </cell>
          <cell r="J20">
            <v>907.58799999999997</v>
          </cell>
          <cell r="K20">
            <v>1005.348</v>
          </cell>
          <cell r="L20">
            <v>785.92100000000005</v>
          </cell>
          <cell r="M20">
            <v>801.26400000000001</v>
          </cell>
          <cell r="N20">
            <v>553.95699999999999</v>
          </cell>
          <cell r="O20">
            <v>739.72419100000002</v>
          </cell>
          <cell r="P20">
            <v>8500.1761450000013</v>
          </cell>
          <cell r="S20" t="str">
            <v>Total Bundled Rev (Accrual)</v>
          </cell>
          <cell r="T20">
            <v>802.13199999999995</v>
          </cell>
          <cell r="U20">
            <v>653.22899999999993</v>
          </cell>
          <cell r="V20">
            <v>717.60599999999999</v>
          </cell>
          <cell r="W20">
            <v>669.75117114285717</v>
          </cell>
          <cell r="X20">
            <v>708.91986773923543</v>
          </cell>
          <cell r="Y20">
            <v>846.78046269670654</v>
          </cell>
          <cell r="Z20">
            <v>960.16488884002774</v>
          </cell>
          <cell r="AA20">
            <v>1107.0602650554015</v>
          </cell>
          <cell r="AB20">
            <v>997.43887290512475</v>
          </cell>
          <cell r="AC20">
            <v>915.05419351487637</v>
          </cell>
          <cell r="AD20">
            <v>728.42823685613689</v>
          </cell>
          <cell r="AE20">
            <v>708.57012325513085</v>
          </cell>
          <cell r="AF20">
            <v>9815.1350820054959</v>
          </cell>
          <cell r="AI20">
            <v>797.53895033279684</v>
          </cell>
          <cell r="AJ20">
            <v>691.15342815694169</v>
          </cell>
          <cell r="AK20">
            <v>768.84964657947683</v>
          </cell>
          <cell r="AL20">
            <v>695.32592813843064</v>
          </cell>
          <cell r="AM20">
            <v>736.24279205311871</v>
          </cell>
          <cell r="AN20">
            <v>879.72507473347798</v>
          </cell>
          <cell r="AO20">
            <v>997.7553552112189</v>
          </cell>
          <cell r="AP20">
            <v>1150.8188210429362</v>
          </cell>
          <cell r="AQ20">
            <v>1037.6114553144043</v>
          </cell>
          <cell r="AR20">
            <v>953.74200428705137</v>
          </cell>
          <cell r="AS20">
            <v>759.80862305311871</v>
          </cell>
          <cell r="AT20">
            <v>738.96309958229392</v>
          </cell>
          <cell r="AU20">
            <v>10207.535178485266</v>
          </cell>
          <cell r="AV20">
            <v>10207.535178485266</v>
          </cell>
          <cell r="AX20">
            <v>705.08138295456092</v>
          </cell>
          <cell r="AY20">
            <v>611.02898454719195</v>
          </cell>
          <cell r="AZ20">
            <v>679.71798978366508</v>
          </cell>
          <cell r="BA20">
            <v>614.71777248174794</v>
          </cell>
          <cell r="BB20">
            <v>650.89120198396029</v>
          </cell>
          <cell r="BC20">
            <v>777.73978569204144</v>
          </cell>
          <cell r="BD20">
            <v>882.08698197008391</v>
          </cell>
          <cell r="BE20">
            <v>1017.4060157594827</v>
          </cell>
          <cell r="BF20">
            <v>917.32262051564089</v>
          </cell>
          <cell r="BG20">
            <v>843.17603683677476</v>
          </cell>
          <cell r="BH20">
            <v>671.72507938270041</v>
          </cell>
          <cell r="BI20">
            <v>653.29614809214991</v>
          </cell>
          <cell r="BJ20">
            <v>9024.1899999999987</v>
          </cell>
          <cell r="BM20">
            <v>681.60362046065643</v>
          </cell>
          <cell r="BN20">
            <v>590.68297382715696</v>
          </cell>
          <cell r="BO20">
            <v>657.08477621035547</v>
          </cell>
          <cell r="BP20">
            <v>594.24893269671202</v>
          </cell>
          <cell r="BQ20">
            <v>629.21786126190602</v>
          </cell>
          <cell r="BR20">
            <v>751.8426475574006</v>
          </cell>
          <cell r="BS20">
            <v>852.71529642808559</v>
          </cell>
          <cell r="BT20">
            <v>983.52848420734108</v>
          </cell>
          <cell r="BU20">
            <v>886.77766055016093</v>
          </cell>
          <cell r="BV20">
            <v>815.10000588208823</v>
          </cell>
          <cell r="BW20">
            <v>649.35801331599862</v>
          </cell>
          <cell r="BX20">
            <v>631.54272760213735</v>
          </cell>
          <cell r="BY20">
            <v>8723.7029999999977</v>
          </cell>
          <cell r="CB20">
            <v>0</v>
          </cell>
          <cell r="CC20">
            <v>0</v>
          </cell>
          <cell r="CD20">
            <v>0</v>
          </cell>
          <cell r="CE20">
            <v>0</v>
          </cell>
          <cell r="CF20">
            <v>0</v>
          </cell>
          <cell r="CG20">
            <v>0</v>
          </cell>
          <cell r="CH20">
            <v>0</v>
          </cell>
          <cell r="CI20">
            <v>0</v>
          </cell>
          <cell r="CJ20">
            <v>0</v>
          </cell>
          <cell r="CK20">
            <v>0</v>
          </cell>
          <cell r="CL20">
            <v>0</v>
          </cell>
          <cell r="CM20">
            <v>0</v>
          </cell>
          <cell r="CN20">
            <v>0</v>
          </cell>
        </row>
        <row r="21">
          <cell r="A21">
            <v>21</v>
          </cell>
          <cell r="C21" t="str">
            <v>Total Bundled Rev</v>
          </cell>
          <cell r="J21">
            <v>1057.402</v>
          </cell>
          <cell r="K21">
            <v>1171.893</v>
          </cell>
          <cell r="L21">
            <v>941.08699999999999</v>
          </cell>
          <cell r="M21">
            <v>987.61829999999998</v>
          </cell>
          <cell r="N21">
            <v>711.02006000000006</v>
          </cell>
          <cell r="O21">
            <v>739.72419100000002</v>
          </cell>
          <cell r="P21">
            <v>5608.7445509999998</v>
          </cell>
          <cell r="AF21">
            <v>0</v>
          </cell>
          <cell r="AU21">
            <v>0</v>
          </cell>
        </row>
        <row r="22">
          <cell r="A22">
            <v>22</v>
          </cell>
          <cell r="C22" t="str">
            <v>Other Non-Utility Revenues</v>
          </cell>
          <cell r="D22">
            <v>4.1607500000000002</v>
          </cell>
          <cell r="E22">
            <v>4.1607500000000002</v>
          </cell>
          <cell r="F22">
            <v>4.1607500000000002</v>
          </cell>
          <cell r="G22">
            <v>4.1607500000000002</v>
          </cell>
          <cell r="H22">
            <v>4.1607500000000002</v>
          </cell>
          <cell r="I22">
            <v>4.1607500000000002</v>
          </cell>
          <cell r="J22">
            <v>4.1607500000000002</v>
          </cell>
          <cell r="K22">
            <v>4.1607500000000002</v>
          </cell>
          <cell r="L22">
            <v>4.1607500000000002</v>
          </cell>
          <cell r="M22">
            <v>4.1607500000000002</v>
          </cell>
          <cell r="N22">
            <v>4.1607500000000002</v>
          </cell>
          <cell r="O22">
            <v>4.1607500000000002</v>
          </cell>
          <cell r="P22">
            <v>49.929000000000002</v>
          </cell>
          <cell r="Q22">
            <v>49.929000000000002</v>
          </cell>
          <cell r="S22" t="str">
            <v>Other Non-Utility Revenues</v>
          </cell>
          <cell r="T22">
            <v>4.4766666666666666</v>
          </cell>
          <cell r="U22">
            <v>4.4766666666666666</v>
          </cell>
          <cell r="V22">
            <v>4.4766666666666666</v>
          </cell>
          <cell r="W22">
            <v>4.4766666666666666</v>
          </cell>
          <cell r="X22">
            <v>4.4766666666666666</v>
          </cell>
          <cell r="Y22">
            <v>4.4766666666666666</v>
          </cell>
          <cell r="Z22">
            <v>4.4766666666666666</v>
          </cell>
          <cell r="AA22">
            <v>4.4766666666666666</v>
          </cell>
          <cell r="AB22">
            <v>4.4766666666666666</v>
          </cell>
          <cell r="AC22">
            <v>4.4766666666666666</v>
          </cell>
          <cell r="AD22">
            <v>4.4766666666666666</v>
          </cell>
          <cell r="AE22">
            <v>4.4766666666666666</v>
          </cell>
          <cell r="AF22">
            <v>53.72</v>
          </cell>
          <cell r="AG22">
            <v>53.72</v>
          </cell>
          <cell r="AI22">
            <v>3.7860833333333335</v>
          </cell>
          <cell r="AJ22">
            <v>3.7860833333333335</v>
          </cell>
          <cell r="AK22">
            <v>3.7860833333333335</v>
          </cell>
          <cell r="AL22">
            <v>3.7860833333333335</v>
          </cell>
          <cell r="AM22">
            <v>3.7860833333333335</v>
          </cell>
          <cell r="AN22">
            <v>3.7860833333333335</v>
          </cell>
          <cell r="AO22">
            <v>3.7860833333333335</v>
          </cell>
          <cell r="AP22">
            <v>3.7860833333333335</v>
          </cell>
          <cell r="AQ22">
            <v>3.7860833333333335</v>
          </cell>
          <cell r="AR22">
            <v>3.7860833333333335</v>
          </cell>
          <cell r="AS22">
            <v>3.7860833333333335</v>
          </cell>
          <cell r="AT22">
            <v>3.7860833333333335</v>
          </cell>
          <cell r="AU22">
            <v>45.432999999999993</v>
          </cell>
          <cell r="AV22">
            <v>45.433</v>
          </cell>
          <cell r="AX22">
            <v>2.9964166666666667</v>
          </cell>
          <cell r="AY22">
            <v>2.9964166666666667</v>
          </cell>
          <cell r="AZ22">
            <v>2.9964166666666667</v>
          </cell>
          <cell r="BA22">
            <v>2.9964166666666667</v>
          </cell>
          <cell r="BB22">
            <v>2.9964166666666667</v>
          </cell>
          <cell r="BC22">
            <v>2.9964166666666667</v>
          </cell>
          <cell r="BD22">
            <v>2.9964166666666667</v>
          </cell>
          <cell r="BE22">
            <v>2.9964166666666667</v>
          </cell>
          <cell r="BF22">
            <v>2.9964166666666667</v>
          </cell>
          <cell r="BG22">
            <v>2.9964166666666667</v>
          </cell>
          <cell r="BH22">
            <v>2.9964166666666667</v>
          </cell>
          <cell r="BI22">
            <v>2.9964166666666667</v>
          </cell>
          <cell r="BJ22">
            <v>35.957000000000008</v>
          </cell>
          <cell r="BK22">
            <v>35.957000000000001</v>
          </cell>
          <cell r="BM22">
            <v>3.4473333333333334</v>
          </cell>
          <cell r="BN22">
            <v>3.4473333333333334</v>
          </cell>
          <cell r="BO22">
            <v>3.4473333333333334</v>
          </cell>
          <cell r="BP22">
            <v>3.4473333333333334</v>
          </cell>
          <cell r="BQ22">
            <v>3.4473333333333334</v>
          </cell>
          <cell r="BR22">
            <v>3.4473333333333334</v>
          </cell>
          <cell r="BS22">
            <v>3.4473333333333334</v>
          </cell>
          <cell r="BT22">
            <v>3.4473333333333334</v>
          </cell>
          <cell r="BU22">
            <v>3.4473333333333334</v>
          </cell>
          <cell r="BV22">
            <v>3.4473333333333334</v>
          </cell>
          <cell r="BW22">
            <v>3.4473333333333334</v>
          </cell>
          <cell r="BX22">
            <v>3.4473333333333334</v>
          </cell>
          <cell r="BY22">
            <v>41.368000000000002</v>
          </cell>
          <cell r="BZ22">
            <v>41.368000000000002</v>
          </cell>
        </row>
        <row r="23">
          <cell r="A23">
            <v>23</v>
          </cell>
          <cell r="B23" t="str">
            <v>13.</v>
          </cell>
          <cell r="C23" t="str">
            <v>Other Operating Revenues (Accrual)</v>
          </cell>
          <cell r="D23">
            <v>19.404793272790219</v>
          </cell>
          <cell r="E23">
            <v>12.368450523564801</v>
          </cell>
          <cell r="F23">
            <v>13.840501932479329</v>
          </cell>
          <cell r="G23">
            <v>12.365582906040535</v>
          </cell>
          <cell r="H23">
            <v>15.814967153612818</v>
          </cell>
          <cell r="I23">
            <v>15.854871433294624</v>
          </cell>
          <cell r="J23">
            <v>14.999059339655814</v>
          </cell>
          <cell r="K23">
            <v>14.916451634831473</v>
          </cell>
          <cell r="L23">
            <v>18.597745689457412</v>
          </cell>
          <cell r="M23">
            <v>15.314272202820078</v>
          </cell>
          <cell r="N23">
            <v>20.308158815126838</v>
          </cell>
          <cell r="O23">
            <v>20.842021229658695</v>
          </cell>
          <cell r="P23">
            <v>194.62687613333262</v>
          </cell>
          <cell r="Q23">
            <v>191.62687613333264</v>
          </cell>
          <cell r="S23" t="str">
            <v>Other Oper Rev (Accrual)</v>
          </cell>
          <cell r="T23">
            <v>24.526824043747013</v>
          </cell>
          <cell r="U23">
            <v>15.633189461010138</v>
          </cell>
          <cell r="V23">
            <v>17.493799124933911</v>
          </cell>
          <cell r="W23">
            <v>15.629564915803513</v>
          </cell>
          <cell r="X23">
            <v>19.989438237314712</v>
          </cell>
          <cell r="Y23">
            <v>20.039875530440661</v>
          </cell>
          <cell r="Z23">
            <v>18.958165854892457</v>
          </cell>
          <cell r="AA23">
            <v>18.85375326917708</v>
          </cell>
          <cell r="AB23">
            <v>23.506750611731068</v>
          </cell>
          <cell r="AC23">
            <v>19.356581355767513</v>
          </cell>
          <cell r="AD23">
            <v>25.668639233045777</v>
          </cell>
          <cell r="AE23">
            <v>26.343418362136184</v>
          </cell>
          <cell r="AF23">
            <v>246.00000000000003</v>
          </cell>
          <cell r="AG23">
            <v>246</v>
          </cell>
          <cell r="AH23" t="str">
            <v>grc + trbaa</v>
          </cell>
          <cell r="AI23">
            <v>20.53872257321904</v>
          </cell>
          <cell r="AJ23">
            <v>13.091207434829627</v>
          </cell>
          <cell r="AK23">
            <v>14.649278942017828</v>
          </cell>
          <cell r="AL23">
            <v>13.08817224656717</v>
          </cell>
          <cell r="AM23">
            <v>16.739123076775734</v>
          </cell>
          <cell r="AN23">
            <v>16.781359184027547</v>
          </cell>
          <cell r="AO23">
            <v>15.875537260601</v>
          </cell>
          <cell r="AP23">
            <v>15.788102331099507</v>
          </cell>
          <cell r="AQ23">
            <v>19.684514739904877</v>
          </cell>
          <cell r="AR23">
            <v>16.209169753203689</v>
          </cell>
          <cell r="AS23">
            <v>21.494876756127763</v>
          </cell>
          <cell r="AT23">
            <v>22.059935701626237</v>
          </cell>
          <cell r="AU23">
            <v>206.00000000000003</v>
          </cell>
          <cell r="AV23">
            <v>206</v>
          </cell>
          <cell r="AW23" t="str">
            <v>grc + trbaa</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M23">
            <v>0</v>
          </cell>
          <cell r="BN23">
            <v>0</v>
          </cell>
          <cell r="BO23">
            <v>0</v>
          </cell>
          <cell r="BP23">
            <v>0</v>
          </cell>
          <cell r="BQ23">
            <v>0</v>
          </cell>
          <cell r="BR23">
            <v>0</v>
          </cell>
          <cell r="BS23">
            <v>0</v>
          </cell>
          <cell r="BT23">
            <v>0</v>
          </cell>
          <cell r="BU23">
            <v>0</v>
          </cell>
          <cell r="BV23">
            <v>0</v>
          </cell>
          <cell r="BW23">
            <v>0</v>
          </cell>
          <cell r="BX23">
            <v>0</v>
          </cell>
          <cell r="BY23">
            <v>0</v>
          </cell>
        </row>
        <row r="24">
          <cell r="A24">
            <v>24</v>
          </cell>
          <cell r="B24" t="str">
            <v>14.</v>
          </cell>
          <cell r="C24" t="str">
            <v>Total SCE Revenues</v>
          </cell>
          <cell r="D24">
            <v>551.91354327279021</v>
          </cell>
          <cell r="E24">
            <v>536.36739652356482</v>
          </cell>
          <cell r="F24">
            <v>663.66525193247946</v>
          </cell>
          <cell r="G24">
            <v>591.61674890604047</v>
          </cell>
          <cell r="H24">
            <v>640.35355715361266</v>
          </cell>
          <cell r="I24">
            <v>837.0711234332947</v>
          </cell>
          <cell r="J24">
            <v>1076.5618093396558</v>
          </cell>
          <cell r="K24">
            <v>1190.9702016348315</v>
          </cell>
          <cell r="L24">
            <v>963.84549568945738</v>
          </cell>
          <cell r="M24">
            <v>1007.0933222028201</v>
          </cell>
          <cell r="N24">
            <v>735.4889688151269</v>
          </cell>
          <cell r="O24">
            <v>764.72696222965874</v>
          </cell>
          <cell r="P24">
            <v>14353.476572133333</v>
          </cell>
          <cell r="S24" t="str">
            <v>Total SCE Revenues</v>
          </cell>
          <cell r="T24">
            <v>831.13549071041371</v>
          </cell>
          <cell r="U24">
            <v>673.33885612767676</v>
          </cell>
          <cell r="V24">
            <v>739.57646579160064</v>
          </cell>
          <cell r="W24">
            <v>689.85740272532735</v>
          </cell>
          <cell r="X24">
            <v>733.38597264321686</v>
          </cell>
          <cell r="Y24">
            <v>871.29700489381389</v>
          </cell>
          <cell r="Z24">
            <v>983.59972136158694</v>
          </cell>
          <cell r="AA24">
            <v>1130.3906849912453</v>
          </cell>
          <cell r="AB24">
            <v>1025.4222901835226</v>
          </cell>
          <cell r="AC24">
            <v>938.88744153731056</v>
          </cell>
          <cell r="AD24">
            <v>758.5735427558493</v>
          </cell>
          <cell r="AE24">
            <v>739.3902082839337</v>
          </cell>
          <cell r="AF24">
            <v>10114.855082005495</v>
          </cell>
          <cell r="AI24">
            <v>821.86375623934919</v>
          </cell>
          <cell r="AJ24">
            <v>708.03071892510457</v>
          </cell>
          <cell r="AK24">
            <v>787.28500885482799</v>
          </cell>
          <cell r="AL24">
            <v>712.20018371833112</v>
          </cell>
          <cell r="AM24">
            <v>756.76799846322774</v>
          </cell>
          <cell r="AN24">
            <v>900.29251725083884</v>
          </cell>
          <cell r="AO24">
            <v>1017.4169758051532</v>
          </cell>
          <cell r="AP24">
            <v>1170.3930067073691</v>
          </cell>
          <cell r="AQ24">
            <v>1061.0820533876426</v>
          </cell>
          <cell r="AR24">
            <v>973.73725737358836</v>
          </cell>
          <cell r="AS24">
            <v>785.08958314257973</v>
          </cell>
          <cell r="AT24">
            <v>764.80911861725349</v>
          </cell>
          <cell r="AU24">
            <v>10458.968178485266</v>
          </cell>
          <cell r="AX24">
            <v>708.07779962122754</v>
          </cell>
          <cell r="AY24">
            <v>614.02540121385857</v>
          </cell>
          <cell r="AZ24">
            <v>682.71440645033169</v>
          </cell>
          <cell r="BA24">
            <v>617.71418914841456</v>
          </cell>
          <cell r="BB24">
            <v>653.88761865062691</v>
          </cell>
          <cell r="BC24">
            <v>780.73620235870806</v>
          </cell>
          <cell r="BD24">
            <v>885.08339863675053</v>
          </cell>
          <cell r="BE24">
            <v>1020.4024324261493</v>
          </cell>
          <cell r="BF24">
            <v>920.31903718230751</v>
          </cell>
          <cell r="BG24">
            <v>846.17245350344137</v>
          </cell>
          <cell r="BH24">
            <v>674.72149604936703</v>
          </cell>
          <cell r="BI24">
            <v>656.29256475881652</v>
          </cell>
          <cell r="BJ24">
            <v>9060.146999999999</v>
          </cell>
          <cell r="BM24">
            <v>685.05095379398972</v>
          </cell>
          <cell r="BN24">
            <v>594.13030716049025</v>
          </cell>
          <cell r="BO24">
            <v>660.53210954368876</v>
          </cell>
          <cell r="BP24">
            <v>597.69626603004531</v>
          </cell>
          <cell r="BQ24">
            <v>632.66519459523931</v>
          </cell>
          <cell r="BR24">
            <v>755.28998089073389</v>
          </cell>
          <cell r="BS24">
            <v>856.16262976141888</v>
          </cell>
          <cell r="BT24">
            <v>986.97581754067437</v>
          </cell>
          <cell r="BU24">
            <v>890.22499388349422</v>
          </cell>
          <cell r="BV24">
            <v>818.54733921542152</v>
          </cell>
          <cell r="BW24">
            <v>652.80534664933191</v>
          </cell>
          <cell r="BX24">
            <v>634.99006093547064</v>
          </cell>
          <cell r="BY24">
            <v>8765.0709999999981</v>
          </cell>
          <cell r="CB24">
            <v>0</v>
          </cell>
          <cell r="CC24">
            <v>0</v>
          </cell>
          <cell r="CD24">
            <v>0</v>
          </cell>
          <cell r="CE24">
            <v>0</v>
          </cell>
          <cell r="CF24">
            <v>0</v>
          </cell>
          <cell r="CG24">
            <v>0</v>
          </cell>
          <cell r="CH24">
            <v>0</v>
          </cell>
          <cell r="CI24">
            <v>0</v>
          </cell>
          <cell r="CJ24">
            <v>0</v>
          </cell>
          <cell r="CK24">
            <v>0</v>
          </cell>
          <cell r="CL24">
            <v>0</v>
          </cell>
          <cell r="CM24">
            <v>0</v>
          </cell>
          <cell r="CN24">
            <v>0</v>
          </cell>
        </row>
        <row r="25">
          <cell r="A25">
            <v>25</v>
          </cell>
          <cell r="C25" t="str">
            <v>Booked Revenues ($Millions)</v>
          </cell>
          <cell r="S25" t="str">
            <v>Booked Revenues ($Millions)</v>
          </cell>
        </row>
        <row r="26">
          <cell r="A26">
            <v>26</v>
          </cell>
          <cell r="B26" t="str">
            <v>12.</v>
          </cell>
          <cell r="C26" t="str">
            <v>Total Revenues (Recorded net of CDWR Rev. Req)</v>
          </cell>
          <cell r="D26">
            <v>521.48500000000001</v>
          </cell>
          <cell r="E26">
            <v>551.29558699999995</v>
          </cell>
          <cell r="F26">
            <v>420.28117900000001</v>
          </cell>
          <cell r="G26">
            <v>418.29572300000001</v>
          </cell>
          <cell r="H26">
            <v>478.48519499999998</v>
          </cell>
          <cell r="I26">
            <v>674.18866600000001</v>
          </cell>
          <cell r="J26">
            <v>931.09799999999996</v>
          </cell>
          <cell r="K26">
            <v>1012</v>
          </cell>
          <cell r="L26">
            <v>763.06200000000001</v>
          </cell>
          <cell r="M26">
            <v>778.56953699999997</v>
          </cell>
          <cell r="N26">
            <v>554.90283199999999</v>
          </cell>
          <cell r="O26">
            <v>642.15290700000003</v>
          </cell>
          <cell r="P26">
            <v>7745.8166259999998</v>
          </cell>
          <cell r="S26" t="str">
            <v>Total Revenues (Rcrd net of CDWR Rev. Req)</v>
          </cell>
          <cell r="T26">
            <v>802.13199999999995</v>
          </cell>
          <cell r="U26">
            <v>653.22899999999993</v>
          </cell>
          <cell r="V26">
            <v>717.60599999999999</v>
          </cell>
          <cell r="W26">
            <v>669.75117114285717</v>
          </cell>
          <cell r="X26">
            <v>708.91986773923543</v>
          </cell>
          <cell r="Y26">
            <v>846.78046269670654</v>
          </cell>
          <cell r="Z26">
            <v>960.16488884002774</v>
          </cell>
          <cell r="AA26">
            <v>1107.0602650554015</v>
          </cell>
          <cell r="AB26">
            <v>997.43887290512475</v>
          </cell>
          <cell r="AC26">
            <v>915.05419351487637</v>
          </cell>
          <cell r="AD26">
            <v>728.42823685613689</v>
          </cell>
          <cell r="AE26">
            <v>708.57012325513085</v>
          </cell>
          <cell r="AF26">
            <v>9815.1350820054959</v>
          </cell>
          <cell r="AI26">
            <v>797.53895033279684</v>
          </cell>
          <cell r="AJ26">
            <v>691.15342815694169</v>
          </cell>
          <cell r="AK26">
            <v>768.84964657947683</v>
          </cell>
          <cell r="AL26">
            <v>695.32592813843064</v>
          </cell>
          <cell r="AM26">
            <v>736.24279205311871</v>
          </cell>
          <cell r="AN26">
            <v>879.72507473347798</v>
          </cell>
          <cell r="AO26">
            <v>997.7553552112189</v>
          </cell>
          <cell r="AP26">
            <v>1150.8188210429362</v>
          </cell>
          <cell r="AQ26">
            <v>1037.6114553144043</v>
          </cell>
          <cell r="AR26">
            <v>953.74200428705137</v>
          </cell>
          <cell r="AS26">
            <v>759.80862305311871</v>
          </cell>
          <cell r="AT26">
            <v>738.96309958229392</v>
          </cell>
          <cell r="AU26">
            <v>10207.535178485266</v>
          </cell>
          <cell r="AX26">
            <v>705.08138295456092</v>
          </cell>
          <cell r="AY26">
            <v>611.02898454719195</v>
          </cell>
          <cell r="AZ26">
            <v>679.71798978366508</v>
          </cell>
          <cell r="BA26">
            <v>614.71777248174794</v>
          </cell>
          <cell r="BB26">
            <v>650.89120198396029</v>
          </cell>
          <cell r="BC26">
            <v>777.73978569204144</v>
          </cell>
          <cell r="BD26">
            <v>882.08698197008391</v>
          </cell>
          <cell r="BE26">
            <v>1017.4060157594827</v>
          </cell>
          <cell r="BF26">
            <v>917.32262051564089</v>
          </cell>
          <cell r="BG26">
            <v>843.17603683677476</v>
          </cell>
          <cell r="BH26">
            <v>671.72507938270041</v>
          </cell>
          <cell r="BI26">
            <v>653.29614809214991</v>
          </cell>
          <cell r="BJ26">
            <v>9024.1899999999987</v>
          </cell>
          <cell r="BM26">
            <v>681.60362046065643</v>
          </cell>
          <cell r="BN26">
            <v>590.68297382715696</v>
          </cell>
          <cell r="BO26">
            <v>657.08477621035547</v>
          </cell>
          <cell r="BP26">
            <v>594.24893269671202</v>
          </cell>
          <cell r="BQ26">
            <v>629.21786126190602</v>
          </cell>
          <cell r="BR26">
            <v>751.8426475574006</v>
          </cell>
          <cell r="BS26">
            <v>852.71529642808559</v>
          </cell>
          <cell r="BT26">
            <v>983.52848420734108</v>
          </cell>
          <cell r="BU26">
            <v>886.77766055016093</v>
          </cell>
          <cell r="BV26">
            <v>815.10000588208823</v>
          </cell>
          <cell r="BW26">
            <v>649.35801331599862</v>
          </cell>
          <cell r="BX26">
            <v>631.54272760213735</v>
          </cell>
          <cell r="BY26">
            <v>8723.7029999999977</v>
          </cell>
          <cell r="CB26">
            <v>7.8132373426818461E-2</v>
          </cell>
          <cell r="CC26">
            <v>6.7710119639235428E-2</v>
          </cell>
          <cell r="CD26">
            <v>7.5321772899691275E-2</v>
          </cell>
          <cell r="CE26">
            <v>6.811888629137329E-2</v>
          </cell>
          <cell r="CF26">
            <v>7.2127382289597211E-2</v>
          </cell>
          <cell r="CG26">
            <v>8.6183888602970618E-2</v>
          </cell>
          <cell r="CH26">
            <v>9.774694260316813E-2</v>
          </cell>
          <cell r="CI26">
            <v>0.11274208718560698</v>
          </cell>
          <cell r="CJ26">
            <v>0.10165151891922054</v>
          </cell>
          <cell r="CK26">
            <v>9.3435093547096712E-2</v>
          </cell>
          <cell r="CL26">
            <v>7.4436052364001692E-2</v>
          </cell>
          <cell r="CM26">
            <v>7.2393882231219633E-2</v>
          </cell>
          <cell r="CN26">
            <v>0.99999999999999989</v>
          </cell>
        </row>
        <row r="27">
          <cell r="A27">
            <v>27</v>
          </cell>
          <cell r="C27" t="str">
            <v xml:space="preserve">Unbilled Gen &amp; Non-Gen Revenues </v>
          </cell>
          <cell r="P27">
            <v>0</v>
          </cell>
          <cell r="S27" t="str">
            <v xml:space="preserve">Unbilled Gen &amp; Non-Gen Revenues </v>
          </cell>
          <cell r="T27">
            <v>38.575554000000004</v>
          </cell>
          <cell r="U27">
            <v>-33.012359999999987</v>
          </cell>
          <cell r="V27">
            <v>19.699523999999975</v>
          </cell>
          <cell r="W27">
            <v>-18.393935999999986</v>
          </cell>
          <cell r="X27">
            <v>-37.093542000000014</v>
          </cell>
          <cell r="Y27">
            <v>-55.946789999999922</v>
          </cell>
          <cell r="Z27">
            <v>-65.202714000000157</v>
          </cell>
          <cell r="AA27">
            <v>48.631914000000165</v>
          </cell>
          <cell r="AB27">
            <v>9.0057239999999883</v>
          </cell>
          <cell r="AC27">
            <v>108.42235199999996</v>
          </cell>
          <cell r="AD27">
            <v>8.9089379999999654</v>
          </cell>
          <cell r="AE27">
            <v>-21.336271999999997</v>
          </cell>
          <cell r="AF27">
            <v>2.2583919999999829</v>
          </cell>
          <cell r="AG27">
            <v>2258.3919999999925</v>
          </cell>
          <cell r="AH27" t="str">
            <v>Base Case 4-26-02</v>
          </cell>
          <cell r="AI27">
            <v>38.189140000000016</v>
          </cell>
          <cell r="AJ27">
            <v>-33.942800000000048</v>
          </cell>
          <cell r="AK27">
            <v>32.219390000000011</v>
          </cell>
          <cell r="AL27">
            <v>-17.977780000000028</v>
          </cell>
          <cell r="AM27">
            <v>-35.955559999999942</v>
          </cell>
          <cell r="AN27">
            <v>-76.920360000000045</v>
          </cell>
          <cell r="AO27">
            <v>-66.414980000000043</v>
          </cell>
          <cell r="AP27">
            <v>49.060200000000073</v>
          </cell>
          <cell r="AQ27">
            <v>9.6350299999999702</v>
          </cell>
          <cell r="AR27">
            <v>110.37958000000002</v>
          </cell>
          <cell r="AS27">
            <v>9.0992999999999888</v>
          </cell>
          <cell r="AT27">
            <v>-22.73428999999998</v>
          </cell>
          <cell r="AU27">
            <v>-5.3631300000000017</v>
          </cell>
          <cell r="AV27">
            <v>-5363.1300000000047</v>
          </cell>
          <cell r="AW27" t="str">
            <v>Base Case 4-26-02</v>
          </cell>
        </row>
        <row r="28">
          <cell r="A28">
            <v>28</v>
          </cell>
          <cell r="B28" t="str">
            <v>13.</v>
          </cell>
          <cell r="C28" t="str">
            <v>Other Operating Revenues</v>
          </cell>
          <cell r="D28">
            <v>48.629999999999995</v>
          </cell>
          <cell r="E28">
            <v>27.417999999999996</v>
          </cell>
          <cell r="F28">
            <v>-52.635999999999996</v>
          </cell>
          <cell r="G28">
            <v>-1.3450000000000006</v>
          </cell>
          <cell r="H28">
            <v>30.282000000000004</v>
          </cell>
          <cell r="I28">
            <v>2.0989999999999984</v>
          </cell>
          <cell r="J28">
            <v>17.422999999999995</v>
          </cell>
          <cell r="K28">
            <v>11.092000000000002</v>
          </cell>
          <cell r="L28">
            <v>9.3600000000000012</v>
          </cell>
          <cell r="M28">
            <v>13.258326</v>
          </cell>
          <cell r="N28">
            <v>15.378002</v>
          </cell>
          <cell r="O28">
            <v>116.492375</v>
          </cell>
          <cell r="P28">
            <v>237.45170299999995</v>
          </cell>
          <cell r="S28" t="str">
            <v>Other Operating Revenues</v>
          </cell>
          <cell r="T28">
            <v>29.003490710413679</v>
          </cell>
          <cell r="U28">
            <v>20.109856127676807</v>
          </cell>
          <cell r="V28">
            <v>21.970465791600578</v>
          </cell>
          <cell r="W28">
            <v>20.10623158247018</v>
          </cell>
          <cell r="X28">
            <v>24.466104903981378</v>
          </cell>
          <cell r="Y28">
            <v>24.516542197107327</v>
          </cell>
          <cell r="Z28">
            <v>23.434832521559123</v>
          </cell>
          <cell r="AA28">
            <v>23.330419935843747</v>
          </cell>
          <cell r="AB28">
            <v>27.983417278397734</v>
          </cell>
          <cell r="AC28">
            <v>23.83324802243418</v>
          </cell>
          <cell r="AD28">
            <v>30.145305899712444</v>
          </cell>
          <cell r="AE28">
            <v>30.820085028802851</v>
          </cell>
          <cell r="AF28">
            <v>299.72000000000003</v>
          </cell>
          <cell r="AI28">
            <v>24.324805906552374</v>
          </cell>
          <cell r="AJ28">
            <v>16.877290768162961</v>
          </cell>
          <cell r="AK28">
            <v>18.43536227535116</v>
          </cell>
          <cell r="AL28">
            <v>16.874255579900503</v>
          </cell>
          <cell r="AM28">
            <v>20.525206410109067</v>
          </cell>
          <cell r="AN28">
            <v>20.567442517360881</v>
          </cell>
          <cell r="AO28">
            <v>19.661620593934334</v>
          </cell>
          <cell r="AP28">
            <v>19.574185664432839</v>
          </cell>
          <cell r="AQ28">
            <v>23.470598073238211</v>
          </cell>
          <cell r="AR28">
            <v>19.995253086537023</v>
          </cell>
          <cell r="AS28">
            <v>25.280960089461097</v>
          </cell>
          <cell r="AT28">
            <v>25.846019034959571</v>
          </cell>
          <cell r="AU28">
            <v>251.43300000000002</v>
          </cell>
          <cell r="AX28">
            <v>2.9964166666666667</v>
          </cell>
          <cell r="AY28">
            <v>2.9964166666666667</v>
          </cell>
          <cell r="AZ28">
            <v>2.9964166666666667</v>
          </cell>
          <cell r="BA28">
            <v>2.9964166666666667</v>
          </cell>
          <cell r="BB28">
            <v>2.9964166666666667</v>
          </cell>
          <cell r="BC28">
            <v>2.9964166666666667</v>
          </cell>
          <cell r="BD28">
            <v>2.9964166666666667</v>
          </cell>
          <cell r="BE28">
            <v>2.9964166666666667</v>
          </cell>
          <cell r="BF28">
            <v>2.9964166666666667</v>
          </cell>
          <cell r="BG28">
            <v>2.9964166666666667</v>
          </cell>
          <cell r="BH28">
            <v>2.9964166666666667</v>
          </cell>
          <cell r="BI28">
            <v>2.9964166666666667</v>
          </cell>
          <cell r="BJ28">
            <v>35.957000000000008</v>
          </cell>
          <cell r="BM28">
            <v>3.4473333333333334</v>
          </cell>
          <cell r="BN28">
            <v>3.4473333333333334</v>
          </cell>
          <cell r="BO28">
            <v>3.4473333333333334</v>
          </cell>
          <cell r="BP28">
            <v>3.4473333333333334</v>
          </cell>
          <cell r="BQ28">
            <v>3.4473333333333334</v>
          </cell>
          <cell r="BR28">
            <v>3.4473333333333334</v>
          </cell>
          <cell r="BS28">
            <v>3.4473333333333334</v>
          </cell>
          <cell r="BT28">
            <v>3.4473333333333334</v>
          </cell>
          <cell r="BU28">
            <v>3.4473333333333334</v>
          </cell>
          <cell r="BV28">
            <v>3.4473333333333334</v>
          </cell>
          <cell r="BW28">
            <v>3.4473333333333334</v>
          </cell>
          <cell r="BX28">
            <v>3.4473333333333334</v>
          </cell>
          <cell r="BY28">
            <v>41.368000000000002</v>
          </cell>
        </row>
        <row r="29">
          <cell r="A29">
            <v>29</v>
          </cell>
          <cell r="B29" t="str">
            <v>14.</v>
          </cell>
          <cell r="C29" t="str">
            <v>Total SCE Revenues</v>
          </cell>
          <cell r="D29">
            <v>570.11500000000001</v>
          </cell>
          <cell r="E29">
            <v>578.71358699999996</v>
          </cell>
          <cell r="F29">
            <v>367.64517899999998</v>
          </cell>
          <cell r="G29">
            <v>416.95072299999998</v>
          </cell>
          <cell r="H29">
            <v>508.76719499999996</v>
          </cell>
          <cell r="I29">
            <v>676.28766600000006</v>
          </cell>
          <cell r="J29">
            <v>948.52099999999996</v>
          </cell>
          <cell r="K29">
            <v>1023.092</v>
          </cell>
          <cell r="L29">
            <v>772.42200000000003</v>
          </cell>
          <cell r="M29">
            <v>791.82786299999998</v>
          </cell>
          <cell r="N29">
            <v>570.28083400000003</v>
          </cell>
          <cell r="O29">
            <v>758.64528200000007</v>
          </cell>
          <cell r="P29">
            <v>7983.2683289999995</v>
          </cell>
          <cell r="S29" t="str">
            <v>Total SCE Revenues</v>
          </cell>
          <cell r="T29">
            <v>869.7110447104136</v>
          </cell>
          <cell r="U29">
            <v>640.32649612767682</v>
          </cell>
          <cell r="V29">
            <v>759.27598979160052</v>
          </cell>
          <cell r="W29">
            <v>671.46346672532741</v>
          </cell>
          <cell r="X29">
            <v>696.2924306432169</v>
          </cell>
          <cell r="Y29">
            <v>815.35021489381393</v>
          </cell>
          <cell r="Z29">
            <v>918.3970073615867</v>
          </cell>
          <cell r="AA29">
            <v>1179.0225989912453</v>
          </cell>
          <cell r="AB29">
            <v>1034.4280141835225</v>
          </cell>
          <cell r="AC29">
            <v>1047.3097935373105</v>
          </cell>
          <cell r="AD29">
            <v>767.48248075584922</v>
          </cell>
          <cell r="AE29">
            <v>718.05393628393369</v>
          </cell>
          <cell r="AF29">
            <v>10117.113474005495</v>
          </cell>
          <cell r="AI29">
            <v>860.05289623934925</v>
          </cell>
          <cell r="AJ29">
            <v>674.08791892510465</v>
          </cell>
          <cell r="AK29">
            <v>819.50439885482797</v>
          </cell>
          <cell r="AL29">
            <v>694.22240371833107</v>
          </cell>
          <cell r="AM29">
            <v>720.81243846322775</v>
          </cell>
          <cell r="AN29">
            <v>823.37215725083877</v>
          </cell>
          <cell r="AO29">
            <v>951.00199580515323</v>
          </cell>
          <cell r="AP29">
            <v>1219.4532067073692</v>
          </cell>
          <cell r="AQ29">
            <v>1070.7170833876426</v>
          </cell>
          <cell r="AR29">
            <v>1084.1168373735884</v>
          </cell>
          <cell r="AS29">
            <v>794.18888314257981</v>
          </cell>
          <cell r="AT29">
            <v>742.0748286172535</v>
          </cell>
          <cell r="AU29">
            <v>10453.605048485268</v>
          </cell>
          <cell r="AX29">
            <v>708.07779962122754</v>
          </cell>
          <cell r="AY29">
            <v>614.02540121385857</v>
          </cell>
          <cell r="AZ29">
            <v>682.71440645033169</v>
          </cell>
          <cell r="BA29">
            <v>617.71418914841456</v>
          </cell>
          <cell r="BB29">
            <v>653.88761865062691</v>
          </cell>
          <cell r="BC29">
            <v>780.73620235870806</v>
          </cell>
          <cell r="BD29">
            <v>885.08339863675053</v>
          </cell>
          <cell r="BE29">
            <v>1020.4024324261493</v>
          </cell>
          <cell r="BF29">
            <v>920.31903718230751</v>
          </cell>
          <cell r="BG29">
            <v>846.17245350344137</v>
          </cell>
          <cell r="BH29">
            <v>674.72149604936703</v>
          </cell>
          <cell r="BI29">
            <v>656.29256475881652</v>
          </cell>
          <cell r="BJ29">
            <v>9060.146999999999</v>
          </cell>
          <cell r="BM29">
            <v>685.05095379398972</v>
          </cell>
          <cell r="BN29">
            <v>594.13030716049025</v>
          </cell>
          <cell r="BO29">
            <v>660.53210954368876</v>
          </cell>
          <cell r="BP29">
            <v>597.69626603004531</v>
          </cell>
          <cell r="BQ29">
            <v>632.66519459523931</v>
          </cell>
          <cell r="BR29">
            <v>755.28998089073389</v>
          </cell>
          <cell r="BS29">
            <v>856.16262976141888</v>
          </cell>
          <cell r="BT29">
            <v>986.97581754067437</v>
          </cell>
          <cell r="BU29">
            <v>890.22499388349422</v>
          </cell>
          <cell r="BV29">
            <v>818.54733921542152</v>
          </cell>
          <cell r="BW29">
            <v>652.80534664933191</v>
          </cell>
          <cell r="BX29">
            <v>634.99006093547064</v>
          </cell>
          <cell r="BY29">
            <v>8765.0709999999981</v>
          </cell>
          <cell r="CB29">
            <v>7.8132373426818461E-2</v>
          </cell>
          <cell r="CC29">
            <v>6.7710119639235428E-2</v>
          </cell>
          <cell r="CD29">
            <v>7.5321772899691275E-2</v>
          </cell>
          <cell r="CE29">
            <v>6.811888629137329E-2</v>
          </cell>
          <cell r="CF29">
            <v>7.2127382289597211E-2</v>
          </cell>
          <cell r="CG29">
            <v>8.6183888602970618E-2</v>
          </cell>
          <cell r="CH29">
            <v>9.774694260316813E-2</v>
          </cell>
          <cell r="CI29">
            <v>0.11274208718560698</v>
          </cell>
          <cell r="CJ29">
            <v>0.10165151891922054</v>
          </cell>
          <cell r="CK29">
            <v>9.3435093547096712E-2</v>
          </cell>
          <cell r="CL29">
            <v>7.4436052364001692E-2</v>
          </cell>
          <cell r="CM29">
            <v>7.2393882231219633E-2</v>
          </cell>
          <cell r="CN29">
            <v>0.99999999999999989</v>
          </cell>
        </row>
        <row r="30">
          <cell r="A30">
            <v>30</v>
          </cell>
          <cell r="C30" t="str">
            <v>Forecast vs Recorded (Variance) - Accrual</v>
          </cell>
          <cell r="S30" t="str">
            <v>Forecast vs Recorded (Variance) - Accrual</v>
          </cell>
          <cell r="T30">
            <v>38.575553999999897</v>
          </cell>
          <cell r="U30">
            <v>-33.012359999999944</v>
          </cell>
          <cell r="V30">
            <v>19.699523999999883</v>
          </cell>
          <cell r="W30">
            <v>-18.39393599999994</v>
          </cell>
          <cell r="X30">
            <v>-37.093541999999957</v>
          </cell>
          <cell r="Y30">
            <v>-55.946789999999964</v>
          </cell>
          <cell r="Z30">
            <v>-65.202714000000242</v>
          </cell>
          <cell r="AA30">
            <v>48.631914000000052</v>
          </cell>
          <cell r="AB30">
            <v>9.0057239999998728</v>
          </cell>
          <cell r="AC30">
            <v>108.42235199999993</v>
          </cell>
          <cell r="AD30">
            <v>8.908937999999921</v>
          </cell>
          <cell r="AE30">
            <v>-21.336272000000008</v>
          </cell>
          <cell r="AF30">
            <v>2.2583919999995032</v>
          </cell>
        </row>
        <row r="31">
          <cell r="A31">
            <v>31</v>
          </cell>
          <cell r="C31" t="str">
            <v>Forecast Cash Revenues ($Millions)</v>
          </cell>
          <cell r="S31" t="str">
            <v>Forecast Cash Revenues ($Millions)</v>
          </cell>
          <cell r="T31" t="str">
            <v>Denotes adjustments to Revenue Forecast as of:</v>
          </cell>
          <cell r="Y31">
            <v>37347</v>
          </cell>
          <cell r="Z31">
            <v>-137.12565170398375</v>
          </cell>
          <cell r="AA31" t="str">
            <v>&lt;---Diff</v>
          </cell>
        </row>
        <row r="32">
          <cell r="A32">
            <v>32</v>
          </cell>
          <cell r="C32" t="str">
            <v>Adjusted Bundled Revenues</v>
          </cell>
          <cell r="S32" t="str">
            <v>Adjusted Bundled Revenues</v>
          </cell>
          <cell r="T32">
            <v>731.39150928958634</v>
          </cell>
          <cell r="U32">
            <v>659.72314387232313</v>
          </cell>
          <cell r="V32">
            <v>674.91953420839934</v>
          </cell>
          <cell r="W32">
            <v>696</v>
          </cell>
          <cell r="X32">
            <v>720</v>
          </cell>
          <cell r="Y32">
            <v>650</v>
          </cell>
          <cell r="Z32">
            <v>854</v>
          </cell>
        </row>
        <row r="33">
          <cell r="A33">
            <v>33</v>
          </cell>
          <cell r="B33" t="str">
            <v>15.</v>
          </cell>
          <cell r="C33" t="str">
            <v>Total Bundled Revenues (Cash) [1]</v>
          </cell>
          <cell r="D33">
            <v>600</v>
          </cell>
          <cell r="E33">
            <v>528.34799999999996</v>
          </cell>
          <cell r="F33">
            <v>521.11466659999996</v>
          </cell>
          <cell r="G33">
            <v>626.79012940000007</v>
          </cell>
          <cell r="H33">
            <v>585.67645359999983</v>
          </cell>
          <cell r="I33">
            <v>613.58472639999979</v>
          </cell>
          <cell r="J33">
            <v>787.55385270000011</v>
          </cell>
          <cell r="K33">
            <v>1021.3500253</v>
          </cell>
          <cell r="L33">
            <v>1154.7193500000001</v>
          </cell>
          <cell r="M33">
            <v>975.7079</v>
          </cell>
          <cell r="N33">
            <v>980.63860499999998</v>
          </cell>
          <cell r="O33">
            <v>752.50979600000005</v>
          </cell>
          <cell r="P33">
            <v>9147.9935050000004</v>
          </cell>
          <cell r="S33" t="str">
            <v>Total Bundled Revenues (Cash) [1]</v>
          </cell>
          <cell r="T33">
            <v>739.36126375000003</v>
          </cell>
          <cell r="U33">
            <v>794.20934314999988</v>
          </cell>
          <cell r="V33">
            <v>675.56444999999997</v>
          </cell>
          <cell r="W33">
            <v>707.94944999999996</v>
          </cell>
          <cell r="X33">
            <v>676.92939547142862</v>
          </cell>
          <cell r="Y33">
            <v>703.04456324977866</v>
          </cell>
          <cell r="Z33">
            <v>826.1013734530859</v>
          </cell>
          <cell r="AA33">
            <v>943.15722491852955</v>
          </cell>
          <cell r="AB33">
            <v>1085.0259586230954</v>
          </cell>
          <cell r="AC33">
            <v>1013.8820817276662</v>
          </cell>
          <cell r="AD33">
            <v>927.41189542341363</v>
          </cell>
          <cell r="AE33">
            <v>756.42213035494785</v>
          </cell>
          <cell r="AF33">
            <v>9849.0591301219447</v>
          </cell>
          <cell r="AI33">
            <v>711.54884029528171</v>
          </cell>
          <cell r="AJ33">
            <v>784.19362627114697</v>
          </cell>
          <cell r="AK33">
            <v>707.11125648331995</v>
          </cell>
          <cell r="AL33">
            <v>757.1952138160965</v>
          </cell>
          <cell r="AM33">
            <v>706.35448590458748</v>
          </cell>
          <cell r="AN33">
            <v>730.10526246591553</v>
          </cell>
          <cell r="AO33">
            <v>858.20273233142404</v>
          </cell>
          <cell r="AP33">
            <v>980.0508131395577</v>
          </cell>
          <cell r="AQ33">
            <v>1127.8593011681787</v>
          </cell>
          <cell r="AR33">
            <v>1054.5925601736842</v>
          </cell>
          <cell r="AS33">
            <v>966.32242194115429</v>
          </cell>
          <cell r="AT33">
            <v>788.89863023820863</v>
          </cell>
          <cell r="AU33">
            <v>10172.435144228555</v>
          </cell>
          <cell r="AV33">
            <v>-35.100034256711297</v>
          </cell>
          <cell r="AX33">
            <v>742.08992810291761</v>
          </cell>
          <cell r="AY33">
            <v>710.16364044872091</v>
          </cell>
          <cell r="AZ33">
            <v>625.13684430829733</v>
          </cell>
          <cell r="BA33">
            <v>669.41463899819405</v>
          </cell>
          <cell r="BB33">
            <v>624.46780507703556</v>
          </cell>
          <cell r="BC33">
            <v>645.46518755862837</v>
          </cell>
          <cell r="BD33">
            <v>758.71249813582926</v>
          </cell>
          <cell r="BE33">
            <v>866.43490252837751</v>
          </cell>
          <cell r="BF33">
            <v>997.10816069107284</v>
          </cell>
          <cell r="BG33">
            <v>932.33512980221712</v>
          </cell>
          <cell r="BH33">
            <v>854.29802438860463</v>
          </cell>
          <cell r="BI33">
            <v>697.44272300081161</v>
          </cell>
          <cell r="BJ33">
            <v>9123.0694830407065</v>
          </cell>
          <cell r="BM33">
            <v>656.06048778573245</v>
          </cell>
          <cell r="BN33">
            <v>677.35749960538044</v>
          </cell>
          <cell r="BO33">
            <v>604.32107082218181</v>
          </cell>
          <cell r="BP33">
            <v>647.1245058528757</v>
          </cell>
          <cell r="BQ33">
            <v>603.67430922375854</v>
          </cell>
          <cell r="BR33">
            <v>623.97252197712692</v>
          </cell>
          <cell r="BS33">
            <v>733.44892961307642</v>
          </cell>
          <cell r="BT33">
            <v>837.58439909748279</v>
          </cell>
          <cell r="BU33">
            <v>963.90650604045277</v>
          </cell>
          <cell r="BV33">
            <v>901.29028409873786</v>
          </cell>
          <cell r="BW33">
            <v>825.85165408229909</v>
          </cell>
          <cell r="BX33">
            <v>674.21931220091199</v>
          </cell>
          <cell r="BY33">
            <v>8748.8114804000161</v>
          </cell>
          <cell r="CN33">
            <v>0</v>
          </cell>
        </row>
        <row r="34">
          <cell r="A34">
            <v>34</v>
          </cell>
          <cell r="B34" t="str">
            <v>16.</v>
          </cell>
          <cell r="C34" t="str">
            <v>OOR &amp; Other Non-Utility Revenues (Cash) [2]</v>
          </cell>
          <cell r="D34">
            <v>23.565543272790219</v>
          </cell>
          <cell r="E34">
            <v>16.529200523564803</v>
          </cell>
          <cell r="F34">
            <v>18.001251932479327</v>
          </cell>
          <cell r="G34">
            <v>16.526332906040537</v>
          </cell>
          <cell r="H34">
            <v>19.97571715361282</v>
          </cell>
          <cell r="I34">
            <v>20.015621433294626</v>
          </cell>
          <cell r="J34">
            <v>19.159809339655816</v>
          </cell>
          <cell r="K34">
            <v>19.077201634831475</v>
          </cell>
          <cell r="L34">
            <v>22.758495689457412</v>
          </cell>
          <cell r="M34">
            <v>19.475022202820078</v>
          </cell>
          <cell r="N34">
            <v>24.468908815126838</v>
          </cell>
          <cell r="O34">
            <v>25.002771229658695</v>
          </cell>
          <cell r="P34">
            <v>244.55587613333265</v>
          </cell>
          <cell r="S34" t="str">
            <v>OOR &amp; Other Non-Utility Revenues (Cash) [2]</v>
          </cell>
          <cell r="T34">
            <v>29.003490710413679</v>
          </cell>
          <cell r="U34">
            <v>20.109856127676807</v>
          </cell>
          <cell r="V34">
            <v>21.970465791600578</v>
          </cell>
          <cell r="W34">
            <v>20.10623158247018</v>
          </cell>
          <cell r="X34">
            <v>24.466104903981378</v>
          </cell>
          <cell r="Y34">
            <v>24.516542197107327</v>
          </cell>
          <cell r="Z34">
            <v>23.434832521559123</v>
          </cell>
          <cell r="AA34">
            <v>23.330419935843747</v>
          </cell>
          <cell r="AB34">
            <v>27.983417278397734</v>
          </cell>
          <cell r="AC34">
            <v>23.83324802243418</v>
          </cell>
          <cell r="AD34">
            <v>30.145305899712444</v>
          </cell>
          <cell r="AE34">
            <v>30.820085028802851</v>
          </cell>
          <cell r="AF34">
            <v>299.72000000000003</v>
          </cell>
          <cell r="AI34">
            <v>24.324805906552374</v>
          </cell>
          <cell r="AJ34">
            <v>16.877290768162961</v>
          </cell>
          <cell r="AK34">
            <v>18.43536227535116</v>
          </cell>
          <cell r="AL34">
            <v>16.874255579900503</v>
          </cell>
          <cell r="AM34">
            <v>20.525206410109067</v>
          </cell>
          <cell r="AN34">
            <v>20.567442517360881</v>
          </cell>
          <cell r="AO34">
            <v>19.661620593934334</v>
          </cell>
          <cell r="AP34">
            <v>19.574185664432839</v>
          </cell>
          <cell r="AQ34">
            <v>23.470598073238211</v>
          </cell>
          <cell r="AR34">
            <v>19.995253086537023</v>
          </cell>
          <cell r="AS34">
            <v>25.280960089461097</v>
          </cell>
          <cell r="AT34">
            <v>25.846019034959571</v>
          </cell>
          <cell r="AU34">
            <v>251.43300000000002</v>
          </cell>
          <cell r="AX34">
            <v>2.9964166666666667</v>
          </cell>
          <cell r="AY34">
            <v>2.9964166666666667</v>
          </cell>
          <cell r="AZ34">
            <v>2.9964166666666667</v>
          </cell>
          <cell r="BA34">
            <v>2.9964166666666667</v>
          </cell>
          <cell r="BB34">
            <v>2.9964166666666667</v>
          </cell>
          <cell r="BC34">
            <v>2.9964166666666667</v>
          </cell>
          <cell r="BD34">
            <v>2.9964166666666667</v>
          </cell>
          <cell r="BE34">
            <v>2.9964166666666667</v>
          </cell>
          <cell r="BF34">
            <v>2.9964166666666667</v>
          </cell>
          <cell r="BG34">
            <v>2.9964166666666667</v>
          </cell>
          <cell r="BH34">
            <v>2.9964166666666667</v>
          </cell>
          <cell r="BI34">
            <v>2.9964166666666667</v>
          </cell>
          <cell r="BJ34">
            <v>35.957000000000008</v>
          </cell>
          <cell r="BM34">
            <v>3.4473333333333334</v>
          </cell>
          <cell r="BN34">
            <v>3.4473333333333334</v>
          </cell>
          <cell r="BO34">
            <v>3.4473333333333334</v>
          </cell>
          <cell r="BP34">
            <v>3.4473333333333334</v>
          </cell>
          <cell r="BQ34">
            <v>3.4473333333333334</v>
          </cell>
          <cell r="BR34">
            <v>3.4473333333333334</v>
          </cell>
          <cell r="BS34">
            <v>3.4473333333333334</v>
          </cell>
          <cell r="BT34">
            <v>3.4473333333333334</v>
          </cell>
          <cell r="BU34">
            <v>3.4473333333333334</v>
          </cell>
          <cell r="BV34">
            <v>3.4473333333333334</v>
          </cell>
          <cell r="BW34">
            <v>3.4473333333333334</v>
          </cell>
          <cell r="BX34">
            <v>3.4473333333333334</v>
          </cell>
          <cell r="BY34">
            <v>41.368000000000002</v>
          </cell>
          <cell r="CN34">
            <v>0</v>
          </cell>
        </row>
        <row r="35">
          <cell r="A35">
            <v>35</v>
          </cell>
          <cell r="C35" t="str">
            <v xml:space="preserve">Total Retail Revenues </v>
          </cell>
          <cell r="D35">
            <v>623.56554327279025</v>
          </cell>
          <cell r="E35">
            <v>544.87720052356474</v>
          </cell>
          <cell r="F35">
            <v>539.11591853247933</v>
          </cell>
          <cell r="G35">
            <v>643.31646230604065</v>
          </cell>
          <cell r="H35">
            <v>605.65217075361261</v>
          </cell>
          <cell r="I35">
            <v>633.60034783329445</v>
          </cell>
          <cell r="J35">
            <v>806.7136620396559</v>
          </cell>
          <cell r="K35">
            <v>1040.4272269348314</v>
          </cell>
          <cell r="L35">
            <v>1177.4778456894576</v>
          </cell>
          <cell r="M35">
            <v>995.18292220282012</v>
          </cell>
          <cell r="N35">
            <v>1005.1075138151268</v>
          </cell>
          <cell r="O35">
            <v>777.51256722965877</v>
          </cell>
          <cell r="P35">
            <v>9392.5493811333326</v>
          </cell>
          <cell r="S35" t="str">
            <v xml:space="preserve">Total Retail Revenues </v>
          </cell>
          <cell r="T35">
            <v>760.39499999999998</v>
          </cell>
          <cell r="U35">
            <v>679.83299999999997</v>
          </cell>
          <cell r="V35">
            <v>696.88999999999987</v>
          </cell>
          <cell r="W35">
            <v>716.10623158247017</v>
          </cell>
          <cell r="X35">
            <v>744.46610490398143</v>
          </cell>
          <cell r="Y35">
            <v>674.51654219710736</v>
          </cell>
          <cell r="Z35">
            <v>877.43483252155909</v>
          </cell>
          <cell r="AA35">
            <v>966.48764485437334</v>
          </cell>
          <cell r="AB35">
            <v>1113.0093759014933</v>
          </cell>
          <cell r="AC35">
            <v>1037.7153297501004</v>
          </cell>
          <cell r="AD35">
            <v>957.55720132312604</v>
          </cell>
          <cell r="AE35">
            <v>787.2422153837507</v>
          </cell>
          <cell r="AF35">
            <v>10148.779130121944</v>
          </cell>
          <cell r="AI35">
            <v>735.87364620183405</v>
          </cell>
          <cell r="AJ35">
            <v>801.07091703930996</v>
          </cell>
          <cell r="AK35">
            <v>725.54661875867112</v>
          </cell>
          <cell r="AL35">
            <v>774.06946939599698</v>
          </cell>
          <cell r="AM35">
            <v>726.87969231469651</v>
          </cell>
          <cell r="AN35">
            <v>750.67270498327639</v>
          </cell>
          <cell r="AO35">
            <v>877.86435292535839</v>
          </cell>
          <cell r="AP35">
            <v>999.62499880399059</v>
          </cell>
          <cell r="AQ35">
            <v>1151.329899241417</v>
          </cell>
          <cell r="AR35">
            <v>1074.5878132602213</v>
          </cell>
          <cell r="AS35">
            <v>991.60338203061542</v>
          </cell>
          <cell r="AT35">
            <v>814.74464927316819</v>
          </cell>
          <cell r="AU35">
            <v>10423.868144228556</v>
          </cell>
          <cell r="AX35">
            <v>745.08634476958423</v>
          </cell>
          <cell r="AY35">
            <v>713.16005711538753</v>
          </cell>
          <cell r="AZ35">
            <v>628.13326097496395</v>
          </cell>
          <cell r="BA35">
            <v>672.41105566486067</v>
          </cell>
          <cell r="BB35">
            <v>627.46422174370218</v>
          </cell>
          <cell r="BC35">
            <v>648.46160422529499</v>
          </cell>
          <cell r="BD35">
            <v>761.70891480249588</v>
          </cell>
          <cell r="BE35">
            <v>869.43131919504413</v>
          </cell>
          <cell r="BF35">
            <v>1000.1045773577395</v>
          </cell>
          <cell r="BG35">
            <v>935.33154646888374</v>
          </cell>
          <cell r="BH35">
            <v>857.29444105527125</v>
          </cell>
          <cell r="BI35">
            <v>700.43913966747823</v>
          </cell>
          <cell r="BJ35">
            <v>9159.0264830407068</v>
          </cell>
          <cell r="BM35">
            <v>659.50782111906574</v>
          </cell>
          <cell r="BN35">
            <v>680.80483293871373</v>
          </cell>
          <cell r="BO35">
            <v>607.7684041555151</v>
          </cell>
          <cell r="BP35">
            <v>650.57183918620899</v>
          </cell>
          <cell r="BQ35">
            <v>607.12164255709183</v>
          </cell>
          <cell r="BR35">
            <v>627.41985531046021</v>
          </cell>
          <cell r="BS35">
            <v>736.89626294640971</v>
          </cell>
          <cell r="BT35">
            <v>841.03173243081608</v>
          </cell>
          <cell r="BU35">
            <v>967.35383937378606</v>
          </cell>
          <cell r="BV35">
            <v>904.73761743207115</v>
          </cell>
          <cell r="BW35">
            <v>829.29898741563238</v>
          </cell>
          <cell r="BX35">
            <v>677.66664553424528</v>
          </cell>
          <cell r="BY35">
            <v>8790.1794804000165</v>
          </cell>
          <cell r="CB35">
            <v>0</v>
          </cell>
          <cell r="CC35">
            <v>0</v>
          </cell>
          <cell r="CD35">
            <v>0</v>
          </cell>
          <cell r="CE35">
            <v>0</v>
          </cell>
          <cell r="CF35">
            <v>0</v>
          </cell>
          <cell r="CG35">
            <v>0</v>
          </cell>
          <cell r="CH35">
            <v>0</v>
          </cell>
          <cell r="CI35">
            <v>0</v>
          </cell>
          <cell r="CJ35">
            <v>0</v>
          </cell>
          <cell r="CK35">
            <v>0</v>
          </cell>
          <cell r="CL35">
            <v>0</v>
          </cell>
          <cell r="CM35">
            <v>0</v>
          </cell>
          <cell r="CN35">
            <v>0</v>
          </cell>
        </row>
        <row r="36">
          <cell r="A36">
            <v>36</v>
          </cell>
          <cell r="B36" t="str">
            <v>17.</v>
          </cell>
          <cell r="C36" t="str">
            <v>Pass Throughs [3]</v>
          </cell>
          <cell r="D36">
            <v>69.250229309999995</v>
          </cell>
          <cell r="E36">
            <v>54.492845549999998</v>
          </cell>
          <cell r="F36">
            <v>132.61886166555558</v>
          </cell>
          <cell r="G36">
            <v>79.834568445555561</v>
          </cell>
          <cell r="H36">
            <v>69.585882955555562</v>
          </cell>
          <cell r="I36">
            <v>69.646072645555549</v>
          </cell>
          <cell r="J36">
            <v>58.289894125555563</v>
          </cell>
          <cell r="K36">
            <v>86.054087135555562</v>
          </cell>
          <cell r="L36">
            <v>85.151498165043847</v>
          </cell>
          <cell r="M36">
            <v>69.697138784077822</v>
          </cell>
          <cell r="N36">
            <v>73.55158300974945</v>
          </cell>
          <cell r="O36">
            <v>82.326153578297351</v>
          </cell>
          <cell r="P36">
            <v>930.49881537050214</v>
          </cell>
          <cell r="S36" t="str">
            <v>Pass Throughs [3]</v>
          </cell>
          <cell r="T36">
            <v>88.949194691815023</v>
          </cell>
          <cell r="U36">
            <v>98.941154028079495</v>
          </cell>
          <cell r="V36">
            <v>95.166111580676684</v>
          </cell>
          <cell r="W36">
            <v>91.64623618119937</v>
          </cell>
          <cell r="X36">
            <v>83.875904534686782</v>
          </cell>
          <cell r="Y36">
            <v>85.713340920513517</v>
          </cell>
          <cell r="Z36">
            <v>84.382662515822105</v>
          </cell>
          <cell r="AA36">
            <v>97.86359068895807</v>
          </cell>
          <cell r="AB36">
            <v>92.370696228169365</v>
          </cell>
          <cell r="AC36">
            <v>91.184694900042516</v>
          </cell>
          <cell r="AD36">
            <v>88.535384059695971</v>
          </cell>
          <cell r="AE36">
            <v>95.136074330234635</v>
          </cell>
          <cell r="AF36">
            <v>1093.7650446598934</v>
          </cell>
          <cell r="AI36">
            <v>87.649185786642377</v>
          </cell>
          <cell r="AJ36">
            <v>84.540640631980182</v>
          </cell>
          <cell r="AK36">
            <v>85.517408338047204</v>
          </cell>
          <cell r="AL36">
            <v>83.714075321996546</v>
          </cell>
          <cell r="AM36">
            <v>93.165515199505663</v>
          </cell>
          <cell r="AN36">
            <v>84.255374043451098</v>
          </cell>
          <cell r="AO36">
            <v>87.788888296630219</v>
          </cell>
          <cell r="AP36">
            <v>91.956422001444921</v>
          </cell>
          <cell r="AQ36">
            <v>99.813109970287485</v>
          </cell>
          <cell r="AR36">
            <v>99.616346074595427</v>
          </cell>
          <cell r="AS36">
            <v>87.478349304420092</v>
          </cell>
          <cell r="AT36">
            <v>116.07946897689737</v>
          </cell>
          <cell r="AU36">
            <v>1101.5747839458986</v>
          </cell>
          <cell r="AX36">
            <v>217.93475418609907</v>
          </cell>
          <cell r="AY36">
            <v>93.973570394692416</v>
          </cell>
          <cell r="AZ36">
            <v>97.031199528449889</v>
          </cell>
          <cell r="BA36">
            <v>104.94356199731763</v>
          </cell>
          <cell r="BB36">
            <v>95.330939873454156</v>
          </cell>
          <cell r="BC36">
            <v>95.881842303888419</v>
          </cell>
          <cell r="BD36">
            <v>96.458404863525487</v>
          </cell>
          <cell r="BE36">
            <v>101.00427043165044</v>
          </cell>
          <cell r="BF36">
            <v>113.14765847247423</v>
          </cell>
          <cell r="BG36">
            <v>113.5233526950953</v>
          </cell>
          <cell r="BH36">
            <v>101.35014549374786</v>
          </cell>
          <cell r="BI36">
            <v>128.3272720888049</v>
          </cell>
          <cell r="BJ36">
            <v>1358.9069723291998</v>
          </cell>
          <cell r="BM36">
            <v>99.376585978489629</v>
          </cell>
          <cell r="BN36">
            <v>235.17119246545172</v>
          </cell>
          <cell r="BO36">
            <v>101.3142356436866</v>
          </cell>
          <cell r="BP36">
            <v>108.68202253069539</v>
          </cell>
          <cell r="BQ36">
            <v>99.401011267235234</v>
          </cell>
          <cell r="BR36">
            <v>98.034399654038992</v>
          </cell>
          <cell r="BS36">
            <v>98.327631189628107</v>
          </cell>
          <cell r="BT36">
            <v>102.78012190376231</v>
          </cell>
          <cell r="BU36">
            <v>124.63512167328622</v>
          </cell>
          <cell r="BV36">
            <v>105.66527385627244</v>
          </cell>
          <cell r="BW36">
            <v>102.92719102732248</v>
          </cell>
          <cell r="BX36">
            <v>130.83818194270714</v>
          </cell>
          <cell r="BY36">
            <v>1407.1529691325763</v>
          </cell>
          <cell r="CB36">
            <v>1</v>
          </cell>
          <cell r="CN36">
            <v>1</v>
          </cell>
        </row>
        <row r="37">
          <cell r="A37">
            <v>37</v>
          </cell>
          <cell r="C37" t="str">
            <v>Total SCE Revenues</v>
          </cell>
          <cell r="D37">
            <v>692.81577258279026</v>
          </cell>
          <cell r="E37">
            <v>599.37004607356471</v>
          </cell>
          <cell r="F37">
            <v>671.73478019803497</v>
          </cell>
          <cell r="G37">
            <v>723.15103075159618</v>
          </cell>
          <cell r="H37">
            <v>675.23805370916818</v>
          </cell>
          <cell r="I37">
            <v>703.24642047885004</v>
          </cell>
          <cell r="J37">
            <v>865.00355616521142</v>
          </cell>
          <cell r="K37">
            <v>1126.481314070387</v>
          </cell>
          <cell r="L37">
            <v>1262.6293438545015</v>
          </cell>
          <cell r="M37">
            <v>1064.8800609868979</v>
          </cell>
          <cell r="N37">
            <v>1078.6590968248763</v>
          </cell>
          <cell r="O37">
            <v>859.83872080795618</v>
          </cell>
          <cell r="P37">
            <v>10323.048196503834</v>
          </cell>
          <cell r="S37" t="str">
            <v>Total SCE Cash Receipts</v>
          </cell>
          <cell r="T37">
            <v>849.34419469181501</v>
          </cell>
          <cell r="U37">
            <v>778.77415402807947</v>
          </cell>
          <cell r="V37">
            <v>792.05611158067654</v>
          </cell>
          <cell r="W37">
            <v>807.75246776366953</v>
          </cell>
          <cell r="X37">
            <v>828.34200943866824</v>
          </cell>
          <cell r="Y37">
            <v>760.22988311762083</v>
          </cell>
          <cell r="Z37">
            <v>961.81749503738115</v>
          </cell>
          <cell r="AA37">
            <v>1064.3512355433313</v>
          </cell>
          <cell r="AB37">
            <v>1205.3800721296627</v>
          </cell>
          <cell r="AC37">
            <v>1128.900024650143</v>
          </cell>
          <cell r="AD37">
            <v>1046.0925853828221</v>
          </cell>
          <cell r="AE37">
            <v>882.3782897139854</v>
          </cell>
          <cell r="AF37">
            <v>11242.544174781837</v>
          </cell>
          <cell r="AI37">
            <v>823.52283198847647</v>
          </cell>
          <cell r="AJ37">
            <v>885.61155767129014</v>
          </cell>
          <cell r="AK37">
            <v>811.06402709671829</v>
          </cell>
          <cell r="AL37">
            <v>857.78354471799355</v>
          </cell>
          <cell r="AM37">
            <v>820.04520751420216</v>
          </cell>
          <cell r="AN37">
            <v>834.92807902672746</v>
          </cell>
          <cell r="AO37">
            <v>965.65324122198865</v>
          </cell>
          <cell r="AP37">
            <v>1091.5814208054355</v>
          </cell>
          <cell r="AQ37">
            <v>1251.1430092117046</v>
          </cell>
          <cell r="AR37">
            <v>1174.2041593348167</v>
          </cell>
          <cell r="AS37">
            <v>1079.0817313350356</v>
          </cell>
          <cell r="AT37">
            <v>930.82411825006557</v>
          </cell>
          <cell r="AU37">
            <v>11525.442928174454</v>
          </cell>
          <cell r="AX37">
            <v>963.02109895568333</v>
          </cell>
          <cell r="AY37">
            <v>807.13362751007992</v>
          </cell>
          <cell r="AZ37">
            <v>725.16446050341381</v>
          </cell>
          <cell r="BA37">
            <v>777.35461766217827</v>
          </cell>
          <cell r="BB37">
            <v>722.79516161715628</v>
          </cell>
          <cell r="BC37">
            <v>744.34344652918344</v>
          </cell>
          <cell r="BD37">
            <v>858.1673196660214</v>
          </cell>
          <cell r="BE37">
            <v>970.43558962669454</v>
          </cell>
          <cell r="BF37">
            <v>1113.2522358302137</v>
          </cell>
          <cell r="BG37">
            <v>1048.8548991639791</v>
          </cell>
          <cell r="BH37">
            <v>958.6445865490191</v>
          </cell>
          <cell r="BI37">
            <v>828.76641175628311</v>
          </cell>
          <cell r="BJ37">
            <v>10517.933455369906</v>
          </cell>
          <cell r="BM37">
            <v>758.88440709755537</v>
          </cell>
          <cell r="BN37">
            <v>915.97602540416551</v>
          </cell>
          <cell r="BO37">
            <v>709.08263979920173</v>
          </cell>
          <cell r="BP37">
            <v>759.25386171690434</v>
          </cell>
          <cell r="BQ37">
            <v>706.52265382432711</v>
          </cell>
          <cell r="BR37">
            <v>725.45425496449923</v>
          </cell>
          <cell r="BS37">
            <v>835.22389413603787</v>
          </cell>
          <cell r="BT37">
            <v>943.81185433457836</v>
          </cell>
          <cell r="BU37">
            <v>1091.9889610470723</v>
          </cell>
          <cell r="BV37">
            <v>1010.4028912883435</v>
          </cell>
          <cell r="BW37">
            <v>932.22617844295485</v>
          </cell>
          <cell r="BX37">
            <v>808.50482747695241</v>
          </cell>
          <cell r="BY37">
            <v>10197.332449532592</v>
          </cell>
          <cell r="CB37">
            <v>1</v>
          </cell>
          <cell r="CC37">
            <v>0</v>
          </cell>
          <cell r="CD37">
            <v>0</v>
          </cell>
          <cell r="CE37">
            <v>0</v>
          </cell>
          <cell r="CF37">
            <v>0</v>
          </cell>
          <cell r="CG37">
            <v>0</v>
          </cell>
          <cell r="CH37">
            <v>0</v>
          </cell>
          <cell r="CI37">
            <v>0</v>
          </cell>
          <cell r="CJ37">
            <v>0</v>
          </cell>
          <cell r="CK37">
            <v>0</v>
          </cell>
          <cell r="CL37">
            <v>0</v>
          </cell>
          <cell r="CM37">
            <v>0</v>
          </cell>
          <cell r="CN37">
            <v>1</v>
          </cell>
        </row>
        <row r="38">
          <cell r="A38">
            <v>38</v>
          </cell>
          <cell r="C38" t="str">
            <v>Recorded Cash Revenues ($Millions)</v>
          </cell>
          <cell r="S38" t="str">
            <v>Recorded Cash Revenues ($Millions)</v>
          </cell>
        </row>
        <row r="39">
          <cell r="A39">
            <v>39</v>
          </cell>
          <cell r="B39" t="str">
            <v>18.</v>
          </cell>
          <cell r="C39" t="str">
            <v>Total Revenues including OOR &amp; Pass Throughs</v>
          </cell>
          <cell r="D39">
            <v>699.82299999999998</v>
          </cell>
          <cell r="E39">
            <v>582.83199999999999</v>
          </cell>
          <cell r="F39">
            <v>703.57899999999995</v>
          </cell>
          <cell r="G39">
            <v>664.245</v>
          </cell>
          <cell r="H39">
            <v>681.41800000000001</v>
          </cell>
          <cell r="I39">
            <v>670.84799999999996</v>
          </cell>
          <cell r="J39">
            <v>971.84699999999998</v>
          </cell>
          <cell r="K39">
            <v>1185.951</v>
          </cell>
          <cell r="L39">
            <v>1015.91</v>
          </cell>
          <cell r="M39">
            <v>1148.498</v>
          </cell>
          <cell r="N39">
            <v>936.07500000000005</v>
          </cell>
          <cell r="O39">
            <v>764.08699999999999</v>
          </cell>
          <cell r="P39">
            <v>10025.112999999999</v>
          </cell>
          <cell r="S39" t="str">
            <v>Total Revenues including OOR &amp; Pass Throughs</v>
          </cell>
          <cell r="T39">
            <v>976</v>
          </cell>
          <cell r="U39">
            <v>817</v>
          </cell>
          <cell r="V39">
            <v>848</v>
          </cell>
          <cell r="AF39">
            <v>2641</v>
          </cell>
          <cell r="AU39">
            <v>0</v>
          </cell>
          <cell r="BJ39">
            <v>0</v>
          </cell>
          <cell r="BY39">
            <v>0</v>
          </cell>
          <cell r="CN39">
            <v>0</v>
          </cell>
        </row>
        <row r="40">
          <cell r="A40">
            <v>40</v>
          </cell>
          <cell r="B40" t="str">
            <v>19.</v>
          </cell>
          <cell r="C40" t="str">
            <v>Total Pass Throughs</v>
          </cell>
          <cell r="P40">
            <v>0</v>
          </cell>
          <cell r="S40" t="str">
            <v>Total Pass Throughs</v>
          </cell>
          <cell r="AF40">
            <v>0</v>
          </cell>
          <cell r="AU40">
            <v>0</v>
          </cell>
          <cell r="BJ40">
            <v>0</v>
          </cell>
          <cell r="BY40">
            <v>0</v>
          </cell>
          <cell r="CN40">
            <v>0</v>
          </cell>
        </row>
        <row r="41">
          <cell r="A41">
            <v>41</v>
          </cell>
          <cell r="B41" t="str">
            <v>20.</v>
          </cell>
          <cell r="C41" t="str">
            <v>Miscellaneous Receipts</v>
          </cell>
          <cell r="D41">
            <v>84.783000000000001</v>
          </cell>
          <cell r="E41">
            <v>86.08</v>
          </cell>
          <cell r="F41">
            <v>168.446</v>
          </cell>
          <cell r="G41">
            <v>110.333</v>
          </cell>
          <cell r="H41">
            <v>110.48</v>
          </cell>
          <cell r="I41">
            <v>80.438999999999993</v>
          </cell>
          <cell r="J41">
            <v>52.475999999999999</v>
          </cell>
          <cell r="K41">
            <v>106.35899999999999</v>
          </cell>
          <cell r="L41">
            <v>94.81</v>
          </cell>
          <cell r="M41">
            <v>97.233999999999995</v>
          </cell>
          <cell r="N41">
            <v>132.05099999999999</v>
          </cell>
          <cell r="O41">
            <v>56.268999999999998</v>
          </cell>
          <cell r="P41">
            <v>1179.76</v>
          </cell>
          <cell r="S41" t="str">
            <v>Miscellaneous Receipts</v>
          </cell>
          <cell r="T41">
            <v>23</v>
          </cell>
          <cell r="U41">
            <v>16.030999999999999</v>
          </cell>
          <cell r="V41">
            <v>40</v>
          </cell>
          <cell r="AF41">
            <v>79.031000000000006</v>
          </cell>
          <cell r="AU41">
            <v>0</v>
          </cell>
          <cell r="BJ41">
            <v>0</v>
          </cell>
          <cell r="BY41">
            <v>0</v>
          </cell>
          <cell r="CN41">
            <v>0</v>
          </cell>
        </row>
        <row r="42">
          <cell r="A42">
            <v>42</v>
          </cell>
          <cell r="C42" t="str">
            <v>Total SCE Revenues</v>
          </cell>
          <cell r="D42">
            <v>784.60599999999999</v>
          </cell>
          <cell r="E42">
            <v>668.91200000000003</v>
          </cell>
          <cell r="F42">
            <v>872.02499999999998</v>
          </cell>
          <cell r="G42">
            <v>774.57799999999997</v>
          </cell>
          <cell r="H42">
            <v>791.89800000000002</v>
          </cell>
          <cell r="I42">
            <v>751.28699999999992</v>
          </cell>
          <cell r="J42">
            <v>1024.3229999999999</v>
          </cell>
          <cell r="K42">
            <v>1292.31</v>
          </cell>
          <cell r="L42">
            <v>1110.72</v>
          </cell>
          <cell r="M42">
            <v>1245.732</v>
          </cell>
          <cell r="N42">
            <v>1068.126</v>
          </cell>
          <cell r="O42">
            <v>820.35599999999999</v>
          </cell>
          <cell r="P42">
            <v>11204.873</v>
          </cell>
          <cell r="S42" t="str">
            <v>Total SCE Revenues</v>
          </cell>
          <cell r="T42">
            <v>999</v>
          </cell>
          <cell r="U42">
            <v>833.03099999999995</v>
          </cell>
          <cell r="V42">
            <v>888</v>
          </cell>
          <cell r="W42">
            <v>0</v>
          </cell>
          <cell r="X42">
            <v>0</v>
          </cell>
          <cell r="Y42">
            <v>0</v>
          </cell>
          <cell r="Z42">
            <v>0</v>
          </cell>
          <cell r="AA42">
            <v>0</v>
          </cell>
          <cell r="AB42">
            <v>0</v>
          </cell>
          <cell r="AC42">
            <v>0</v>
          </cell>
          <cell r="AD42">
            <v>0</v>
          </cell>
          <cell r="AE42">
            <v>0</v>
          </cell>
          <cell r="AF42">
            <v>2720.0309999999999</v>
          </cell>
          <cell r="AI42">
            <v>0</v>
          </cell>
          <cell r="AJ42">
            <v>0</v>
          </cell>
          <cell r="AK42">
            <v>0</v>
          </cell>
          <cell r="AL42">
            <v>0</v>
          </cell>
          <cell r="AM42">
            <v>0</v>
          </cell>
          <cell r="AN42">
            <v>0</v>
          </cell>
          <cell r="AO42">
            <v>0</v>
          </cell>
          <cell r="AP42">
            <v>0</v>
          </cell>
          <cell r="AQ42">
            <v>0</v>
          </cell>
          <cell r="AR42">
            <v>0</v>
          </cell>
          <cell r="AS42">
            <v>0</v>
          </cell>
          <cell r="AT42">
            <v>0</v>
          </cell>
          <cell r="AU42">
            <v>0</v>
          </cell>
          <cell r="AX42">
            <v>0</v>
          </cell>
          <cell r="AY42">
            <v>0</v>
          </cell>
          <cell r="AZ42">
            <v>0</v>
          </cell>
          <cell r="BA42">
            <v>0</v>
          </cell>
          <cell r="BB42">
            <v>0</v>
          </cell>
          <cell r="BC42">
            <v>0</v>
          </cell>
          <cell r="BD42">
            <v>0</v>
          </cell>
          <cell r="BE42">
            <v>0</v>
          </cell>
          <cell r="BF42">
            <v>0</v>
          </cell>
          <cell r="BG42">
            <v>0</v>
          </cell>
          <cell r="BH42">
            <v>0</v>
          </cell>
          <cell r="BI42">
            <v>0</v>
          </cell>
          <cell r="BJ42">
            <v>0</v>
          </cell>
          <cell r="BM42">
            <v>0</v>
          </cell>
          <cell r="BN42">
            <v>0</v>
          </cell>
          <cell r="BO42">
            <v>0</v>
          </cell>
          <cell r="BP42">
            <v>0</v>
          </cell>
          <cell r="BQ42">
            <v>0</v>
          </cell>
          <cell r="BR42">
            <v>0</v>
          </cell>
          <cell r="BS42">
            <v>0</v>
          </cell>
          <cell r="BT42">
            <v>0</v>
          </cell>
          <cell r="BU42">
            <v>0</v>
          </cell>
          <cell r="BV42">
            <v>0</v>
          </cell>
          <cell r="BW42">
            <v>0</v>
          </cell>
          <cell r="BX42">
            <v>0</v>
          </cell>
          <cell r="BY42">
            <v>0</v>
          </cell>
          <cell r="CB42">
            <v>0</v>
          </cell>
          <cell r="CC42">
            <v>0</v>
          </cell>
          <cell r="CD42">
            <v>0</v>
          </cell>
          <cell r="CE42">
            <v>0</v>
          </cell>
          <cell r="CF42">
            <v>0</v>
          </cell>
          <cell r="CG42">
            <v>0</v>
          </cell>
          <cell r="CH42">
            <v>0</v>
          </cell>
          <cell r="CI42">
            <v>0</v>
          </cell>
          <cell r="CJ42">
            <v>0</v>
          </cell>
          <cell r="CK42">
            <v>0</v>
          </cell>
          <cell r="CL42">
            <v>0</v>
          </cell>
          <cell r="CM42">
            <v>0</v>
          </cell>
          <cell r="CN42">
            <v>0</v>
          </cell>
        </row>
        <row r="43">
          <cell r="A43">
            <v>43</v>
          </cell>
          <cell r="B43" t="str">
            <v>21.</v>
          </cell>
          <cell r="C43" t="str">
            <v>Forecast vs Recorded (Variance) - Cash</v>
          </cell>
          <cell r="D43">
            <v>91.790227417209735</v>
          </cell>
          <cell r="E43">
            <v>69.541953926435326</v>
          </cell>
          <cell r="F43">
            <v>200.29021980196501</v>
          </cell>
          <cell r="G43">
            <v>51.426969248403793</v>
          </cell>
          <cell r="H43">
            <v>116.65994629083184</v>
          </cell>
          <cell r="I43">
            <v>48.04057952114988</v>
          </cell>
          <cell r="J43">
            <v>159.31944383478844</v>
          </cell>
          <cell r="K43">
            <v>165.8286859296129</v>
          </cell>
          <cell r="L43">
            <v>-151.90934385450146</v>
          </cell>
          <cell r="M43">
            <v>180.85193901310208</v>
          </cell>
          <cell r="N43">
            <v>-10.533096824876338</v>
          </cell>
          <cell r="O43">
            <v>-39.482720807956184</v>
          </cell>
          <cell r="P43">
            <v>881.82480349616503</v>
          </cell>
          <cell r="S43" t="str">
            <v>Forecast vs Recorded (Variance) - Cash</v>
          </cell>
          <cell r="T43">
            <v>149.65580530818499</v>
          </cell>
          <cell r="U43">
            <v>54.256845971920484</v>
          </cell>
          <cell r="V43">
            <v>95.943888419323457</v>
          </cell>
          <cell r="W43">
            <v>0</v>
          </cell>
          <cell r="X43">
            <v>0</v>
          </cell>
          <cell r="Y43">
            <v>0</v>
          </cell>
          <cell r="Z43">
            <v>0</v>
          </cell>
          <cell r="AA43">
            <v>0</v>
          </cell>
          <cell r="AB43">
            <v>0</v>
          </cell>
          <cell r="AC43">
            <v>0</v>
          </cell>
          <cell r="AD43">
            <v>0</v>
          </cell>
          <cell r="AE43">
            <v>0</v>
          </cell>
          <cell r="AF43">
            <v>299.85653969942894</v>
          </cell>
          <cell r="AI43">
            <v>0</v>
          </cell>
          <cell r="AJ43">
            <v>0</v>
          </cell>
          <cell r="AK43">
            <v>0</v>
          </cell>
          <cell r="AL43">
            <v>0</v>
          </cell>
          <cell r="AM43">
            <v>0</v>
          </cell>
          <cell r="AN43">
            <v>0</v>
          </cell>
          <cell r="AO43">
            <v>0</v>
          </cell>
          <cell r="AP43">
            <v>0</v>
          </cell>
          <cell r="AQ43">
            <v>0</v>
          </cell>
          <cell r="AR43">
            <v>0</v>
          </cell>
          <cell r="AS43">
            <v>0</v>
          </cell>
          <cell r="AT43">
            <v>0</v>
          </cell>
          <cell r="AU43">
            <v>0</v>
          </cell>
          <cell r="AX43">
            <v>0</v>
          </cell>
          <cell r="AY43">
            <v>0</v>
          </cell>
          <cell r="AZ43">
            <v>0</v>
          </cell>
          <cell r="BA43">
            <v>0</v>
          </cell>
          <cell r="BB43">
            <v>0</v>
          </cell>
          <cell r="BC43">
            <v>0</v>
          </cell>
          <cell r="BD43">
            <v>0</v>
          </cell>
          <cell r="BE43">
            <v>0</v>
          </cell>
          <cell r="BF43">
            <v>0</v>
          </cell>
          <cell r="BG43">
            <v>0</v>
          </cell>
          <cell r="BH43">
            <v>0</v>
          </cell>
          <cell r="BI43">
            <v>0</v>
          </cell>
          <cell r="BJ43">
            <v>0</v>
          </cell>
          <cell r="BM43">
            <v>0</v>
          </cell>
          <cell r="BN43">
            <v>0</v>
          </cell>
          <cell r="BO43">
            <v>0</v>
          </cell>
          <cell r="BP43">
            <v>0</v>
          </cell>
          <cell r="BQ43">
            <v>0</v>
          </cell>
          <cell r="BR43">
            <v>0</v>
          </cell>
          <cell r="BS43">
            <v>0</v>
          </cell>
          <cell r="BT43">
            <v>0</v>
          </cell>
          <cell r="BU43">
            <v>0</v>
          </cell>
          <cell r="BV43">
            <v>0</v>
          </cell>
          <cell r="BW43">
            <v>0</v>
          </cell>
          <cell r="BX43">
            <v>0</v>
          </cell>
          <cell r="BY43">
            <v>0</v>
          </cell>
          <cell r="CB43">
            <v>0</v>
          </cell>
          <cell r="CC43">
            <v>0</v>
          </cell>
          <cell r="CD43">
            <v>0</v>
          </cell>
          <cell r="CE43">
            <v>0</v>
          </cell>
          <cell r="CF43">
            <v>0</v>
          </cell>
          <cell r="CG43">
            <v>0</v>
          </cell>
          <cell r="CH43">
            <v>0</v>
          </cell>
          <cell r="CI43">
            <v>0</v>
          </cell>
          <cell r="CJ43">
            <v>0</v>
          </cell>
          <cell r="CK43">
            <v>0</v>
          </cell>
          <cell r="CL43">
            <v>0</v>
          </cell>
          <cell r="CM43">
            <v>0</v>
          </cell>
          <cell r="CN43">
            <v>0</v>
          </cell>
        </row>
        <row r="44">
          <cell r="A44">
            <v>44</v>
          </cell>
          <cell r="C44" t="str">
            <v>Input Cash Revenues ($Millions)</v>
          </cell>
          <cell r="S44" t="str">
            <v>Input Cash Revenues ($Millions)</v>
          </cell>
          <cell r="AH44" t="str">
            <v>Jan-Mar</v>
          </cell>
        </row>
        <row r="45">
          <cell r="A45">
            <v>45</v>
          </cell>
          <cell r="B45" t="str">
            <v>22.</v>
          </cell>
          <cell r="C45" t="str">
            <v xml:space="preserve">Total Revenues including OOR </v>
          </cell>
          <cell r="D45">
            <v>699.82299999999998</v>
          </cell>
          <cell r="E45">
            <v>582.83199999999999</v>
          </cell>
          <cell r="F45">
            <v>703.57899999999995</v>
          </cell>
          <cell r="G45">
            <v>664.245</v>
          </cell>
          <cell r="H45">
            <v>681.41800000000001</v>
          </cell>
          <cell r="I45">
            <v>670.84799999999996</v>
          </cell>
          <cell r="J45">
            <v>971.84699999999998</v>
          </cell>
          <cell r="K45">
            <v>1185.951</v>
          </cell>
          <cell r="L45">
            <v>1015.91</v>
          </cell>
          <cell r="M45">
            <v>1148.498</v>
          </cell>
          <cell r="N45">
            <v>936.07500000000005</v>
          </cell>
          <cell r="O45">
            <v>764.08699999999999</v>
          </cell>
          <cell r="P45">
            <v>10025.112999999999</v>
          </cell>
          <cell r="S45" t="str">
            <v xml:space="preserve">Total Revenues including OOR </v>
          </cell>
          <cell r="T45">
            <v>976</v>
          </cell>
          <cell r="U45">
            <v>817</v>
          </cell>
          <cell r="V45">
            <v>848</v>
          </cell>
          <cell r="W45">
            <v>716.10623158247017</v>
          </cell>
          <cell r="X45">
            <v>744.46610490398143</v>
          </cell>
          <cell r="Y45">
            <v>674.51654219710736</v>
          </cell>
          <cell r="Z45">
            <v>877.43483252155909</v>
          </cell>
          <cell r="AA45">
            <v>966.48764485437334</v>
          </cell>
          <cell r="AB45">
            <v>1113.0093759014933</v>
          </cell>
          <cell r="AC45">
            <v>1037.7153297501004</v>
          </cell>
          <cell r="AD45">
            <v>957.55720132312604</v>
          </cell>
          <cell r="AE45">
            <v>787.2422153837507</v>
          </cell>
          <cell r="AF45">
            <v>10515.535478417962</v>
          </cell>
          <cell r="AH45">
            <v>2641</v>
          </cell>
          <cell r="AI45">
            <v>735.87364620183405</v>
          </cell>
          <cell r="AJ45">
            <v>801.07091703930996</v>
          </cell>
          <cell r="AK45">
            <v>725.54661875867112</v>
          </cell>
          <cell r="AL45">
            <v>774.06946939599698</v>
          </cell>
          <cell r="AM45">
            <v>726.87969231469651</v>
          </cell>
          <cell r="AN45">
            <v>750.67270498327639</v>
          </cell>
          <cell r="AO45">
            <v>877.86435292535839</v>
          </cell>
          <cell r="AP45">
            <v>999.62499880399059</v>
          </cell>
          <cell r="AQ45">
            <v>1151.329899241417</v>
          </cell>
          <cell r="AR45">
            <v>1074.5878132602213</v>
          </cell>
          <cell r="AS45">
            <v>991.60338203061542</v>
          </cell>
          <cell r="AT45">
            <v>814.74464927316819</v>
          </cell>
          <cell r="AU45">
            <v>10423.868144228556</v>
          </cell>
          <cell r="AX45">
            <v>745.08634476958423</v>
          </cell>
          <cell r="AY45">
            <v>713.16005711538753</v>
          </cell>
          <cell r="AZ45">
            <v>628.13326097496395</v>
          </cell>
          <cell r="BA45">
            <v>672.41105566486067</v>
          </cell>
          <cell r="BB45">
            <v>627.46422174370218</v>
          </cell>
          <cell r="BC45">
            <v>648.46160422529499</v>
          </cell>
          <cell r="BD45">
            <v>761.70891480249588</v>
          </cell>
          <cell r="BE45">
            <v>869.43131919504413</v>
          </cell>
          <cell r="BF45">
            <v>1000.1045773577395</v>
          </cell>
          <cell r="BG45">
            <v>935.33154646888374</v>
          </cell>
          <cell r="BH45">
            <v>857.29444105527125</v>
          </cell>
          <cell r="BI45">
            <v>700.43913966747823</v>
          </cell>
          <cell r="BJ45">
            <v>9159.0264830407068</v>
          </cell>
          <cell r="BM45">
            <v>659.50782111906574</v>
          </cell>
          <cell r="BN45">
            <v>680.80483293871373</v>
          </cell>
          <cell r="BO45">
            <v>607.7684041555151</v>
          </cell>
          <cell r="BP45">
            <v>650.57183918620899</v>
          </cell>
          <cell r="BQ45">
            <v>607.12164255709183</v>
          </cell>
          <cell r="BR45">
            <v>627.41985531046021</v>
          </cell>
          <cell r="BS45">
            <v>736.89626294640971</v>
          </cell>
          <cell r="BT45">
            <v>841.03173243081608</v>
          </cell>
          <cell r="BU45">
            <v>967.35383937378606</v>
          </cell>
          <cell r="BV45">
            <v>904.73761743207115</v>
          </cell>
          <cell r="BW45">
            <v>829.29898741563238</v>
          </cell>
          <cell r="BX45">
            <v>677.66664553424528</v>
          </cell>
          <cell r="BY45">
            <v>8790.1794804000165</v>
          </cell>
          <cell r="CB45">
            <v>0</v>
          </cell>
          <cell r="CC45">
            <v>0</v>
          </cell>
          <cell r="CD45">
            <v>0</v>
          </cell>
          <cell r="CE45">
            <v>0</v>
          </cell>
          <cell r="CF45">
            <v>0</v>
          </cell>
          <cell r="CG45">
            <v>0</v>
          </cell>
          <cell r="CH45">
            <v>0</v>
          </cell>
          <cell r="CI45">
            <v>0</v>
          </cell>
          <cell r="CJ45">
            <v>0</v>
          </cell>
          <cell r="CK45">
            <v>0</v>
          </cell>
          <cell r="CL45">
            <v>0</v>
          </cell>
          <cell r="CM45">
            <v>0</v>
          </cell>
          <cell r="CN45">
            <v>0</v>
          </cell>
        </row>
        <row r="46">
          <cell r="A46">
            <v>46</v>
          </cell>
          <cell r="B46" t="str">
            <v>23.</v>
          </cell>
          <cell r="C46" t="str">
            <v>Pass Throughs</v>
          </cell>
          <cell r="D46">
            <v>0</v>
          </cell>
          <cell r="E46">
            <v>0</v>
          </cell>
          <cell r="F46">
            <v>0</v>
          </cell>
          <cell r="G46">
            <v>0</v>
          </cell>
          <cell r="H46">
            <v>0</v>
          </cell>
          <cell r="I46">
            <v>0</v>
          </cell>
          <cell r="J46">
            <v>0</v>
          </cell>
          <cell r="K46">
            <v>0</v>
          </cell>
          <cell r="L46">
            <v>0</v>
          </cell>
          <cell r="M46">
            <v>0</v>
          </cell>
          <cell r="N46">
            <v>0</v>
          </cell>
          <cell r="O46">
            <v>0</v>
          </cell>
          <cell r="P46">
            <v>0</v>
          </cell>
          <cell r="S46" t="str">
            <v>Pass Throughs</v>
          </cell>
          <cell r="T46">
            <v>0</v>
          </cell>
          <cell r="U46">
            <v>0</v>
          </cell>
          <cell r="V46">
            <v>0</v>
          </cell>
          <cell r="W46">
            <v>91.64623618119937</v>
          </cell>
          <cell r="X46">
            <v>83.875904534686782</v>
          </cell>
          <cell r="Y46">
            <v>85.713340920513517</v>
          </cell>
          <cell r="Z46">
            <v>84.382662515822105</v>
          </cell>
          <cell r="AA46">
            <v>97.86359068895807</v>
          </cell>
          <cell r="AB46">
            <v>92.370696228169365</v>
          </cell>
          <cell r="AC46">
            <v>91.184694900042516</v>
          </cell>
          <cell r="AD46">
            <v>88.535384059695971</v>
          </cell>
          <cell r="AE46">
            <v>95.136074330234635</v>
          </cell>
          <cell r="AF46">
            <v>810.70858435932223</v>
          </cell>
          <cell r="AI46">
            <v>87.649185786642377</v>
          </cell>
          <cell r="AJ46">
            <v>84.540640631980182</v>
          </cell>
          <cell r="AK46">
            <v>85.517408338047204</v>
          </cell>
          <cell r="AL46">
            <v>83.714075321996546</v>
          </cell>
          <cell r="AM46">
            <v>93.165515199505663</v>
          </cell>
          <cell r="AN46">
            <v>84.255374043451098</v>
          </cell>
          <cell r="AO46">
            <v>87.788888296630219</v>
          </cell>
          <cell r="AP46">
            <v>91.956422001444921</v>
          </cell>
          <cell r="AQ46">
            <v>99.813109970287485</v>
          </cell>
          <cell r="AR46">
            <v>99.616346074595427</v>
          </cell>
          <cell r="AS46">
            <v>87.478349304420092</v>
          </cell>
          <cell r="AT46">
            <v>116.07946897689737</v>
          </cell>
          <cell r="AU46">
            <v>1101.5747839458986</v>
          </cell>
          <cell r="AX46">
            <v>217.93475418609907</v>
          </cell>
          <cell r="AY46">
            <v>93.973570394692416</v>
          </cell>
          <cell r="AZ46">
            <v>97.031199528449889</v>
          </cell>
          <cell r="BA46">
            <v>104.94356199731763</v>
          </cell>
          <cell r="BB46">
            <v>95.330939873454156</v>
          </cell>
          <cell r="BC46">
            <v>95.881842303888419</v>
          </cell>
          <cell r="BD46">
            <v>96.458404863525487</v>
          </cell>
          <cell r="BE46">
            <v>101.00427043165044</v>
          </cell>
          <cell r="BF46">
            <v>113.14765847247423</v>
          </cell>
          <cell r="BG46">
            <v>113.5233526950953</v>
          </cell>
          <cell r="BH46">
            <v>101.35014549374786</v>
          </cell>
          <cell r="BI46">
            <v>128.3272720888049</v>
          </cell>
          <cell r="BJ46">
            <v>1358.9069723291998</v>
          </cell>
          <cell r="BM46">
            <v>99.376585978489629</v>
          </cell>
          <cell r="BN46">
            <v>235.17119246545172</v>
          </cell>
          <cell r="BO46">
            <v>101.3142356436866</v>
          </cell>
          <cell r="BP46">
            <v>108.68202253069539</v>
          </cell>
          <cell r="BQ46">
            <v>99.401011267235234</v>
          </cell>
          <cell r="BR46">
            <v>98.034399654038992</v>
          </cell>
          <cell r="BS46">
            <v>98.327631189628107</v>
          </cell>
          <cell r="BT46">
            <v>102.78012190376231</v>
          </cell>
          <cell r="BU46">
            <v>124.63512167328622</v>
          </cell>
          <cell r="BV46">
            <v>105.66527385627244</v>
          </cell>
          <cell r="BW46">
            <v>102.92719102732248</v>
          </cell>
          <cell r="BX46">
            <v>130.83818194270714</v>
          </cell>
          <cell r="BY46">
            <v>1407.1529691325763</v>
          </cell>
          <cell r="CB46">
            <v>1</v>
          </cell>
          <cell r="CC46">
            <v>0</v>
          </cell>
          <cell r="CD46">
            <v>0</v>
          </cell>
          <cell r="CE46">
            <v>0</v>
          </cell>
          <cell r="CF46">
            <v>0</v>
          </cell>
          <cell r="CG46">
            <v>0</v>
          </cell>
          <cell r="CH46">
            <v>0</v>
          </cell>
          <cell r="CI46">
            <v>0</v>
          </cell>
          <cell r="CJ46">
            <v>0</v>
          </cell>
          <cell r="CK46">
            <v>0</v>
          </cell>
          <cell r="CL46">
            <v>0</v>
          </cell>
          <cell r="CM46">
            <v>0</v>
          </cell>
          <cell r="CN46">
            <v>1</v>
          </cell>
        </row>
        <row r="47">
          <cell r="A47">
            <v>47</v>
          </cell>
          <cell r="B47" t="str">
            <v>24.</v>
          </cell>
          <cell r="C47" t="str">
            <v>Miscellaneous Receipts</v>
          </cell>
          <cell r="D47">
            <v>84.783000000000001</v>
          </cell>
          <cell r="E47">
            <v>86.08</v>
          </cell>
          <cell r="F47">
            <v>168.446</v>
          </cell>
          <cell r="G47">
            <v>110.333</v>
          </cell>
          <cell r="H47">
            <v>110.48</v>
          </cell>
          <cell r="I47">
            <v>80.438999999999993</v>
          </cell>
          <cell r="J47">
            <v>52.475999999999999</v>
          </cell>
          <cell r="K47">
            <v>106.35899999999999</v>
          </cell>
          <cell r="L47">
            <v>94.81</v>
          </cell>
          <cell r="M47">
            <v>97.233999999999995</v>
          </cell>
          <cell r="N47">
            <v>132.05099999999999</v>
          </cell>
          <cell r="O47">
            <v>56.268999999999998</v>
          </cell>
          <cell r="P47">
            <v>1179.76</v>
          </cell>
          <cell r="S47" t="str">
            <v>Miscellaneous Receipts</v>
          </cell>
          <cell r="T47">
            <v>23</v>
          </cell>
          <cell r="U47">
            <v>16.030999999999999</v>
          </cell>
          <cell r="V47">
            <v>40</v>
          </cell>
          <cell r="W47">
            <v>0</v>
          </cell>
          <cell r="X47">
            <v>0</v>
          </cell>
          <cell r="Y47">
            <v>0</v>
          </cell>
          <cell r="Z47">
            <v>0</v>
          </cell>
          <cell r="AA47">
            <v>0</v>
          </cell>
          <cell r="AB47">
            <v>0</v>
          </cell>
          <cell r="AC47">
            <v>0</v>
          </cell>
          <cell r="AD47">
            <v>0</v>
          </cell>
          <cell r="AE47">
            <v>0</v>
          </cell>
          <cell r="AF47">
            <v>79.031000000000006</v>
          </cell>
          <cell r="AI47">
            <v>0</v>
          </cell>
          <cell r="AJ47">
            <v>0</v>
          </cell>
          <cell r="AK47">
            <v>0</v>
          </cell>
          <cell r="AL47">
            <v>0</v>
          </cell>
          <cell r="AM47">
            <v>0</v>
          </cell>
          <cell r="AN47">
            <v>0</v>
          </cell>
          <cell r="AO47">
            <v>0</v>
          </cell>
          <cell r="AP47">
            <v>0</v>
          </cell>
          <cell r="AQ47">
            <v>0</v>
          </cell>
          <cell r="AR47">
            <v>0</v>
          </cell>
          <cell r="AS47">
            <v>0</v>
          </cell>
          <cell r="AT47">
            <v>0</v>
          </cell>
          <cell r="AU47">
            <v>0</v>
          </cell>
          <cell r="AX47">
            <v>0</v>
          </cell>
          <cell r="AY47">
            <v>0</v>
          </cell>
          <cell r="AZ47">
            <v>0</v>
          </cell>
          <cell r="BA47">
            <v>0</v>
          </cell>
          <cell r="BB47">
            <v>0</v>
          </cell>
          <cell r="BC47">
            <v>0</v>
          </cell>
          <cell r="BD47">
            <v>0</v>
          </cell>
          <cell r="BE47">
            <v>0</v>
          </cell>
          <cell r="BF47">
            <v>0</v>
          </cell>
          <cell r="BG47">
            <v>0</v>
          </cell>
          <cell r="BH47">
            <v>0</v>
          </cell>
          <cell r="BI47">
            <v>0</v>
          </cell>
          <cell r="BJ47">
            <v>0</v>
          </cell>
          <cell r="BM47">
            <v>0</v>
          </cell>
          <cell r="BN47">
            <v>0</v>
          </cell>
          <cell r="BO47">
            <v>0</v>
          </cell>
          <cell r="BP47">
            <v>0</v>
          </cell>
          <cell r="BQ47">
            <v>0</v>
          </cell>
          <cell r="BR47">
            <v>0</v>
          </cell>
          <cell r="BS47">
            <v>0</v>
          </cell>
          <cell r="BT47">
            <v>0</v>
          </cell>
          <cell r="BU47">
            <v>0</v>
          </cell>
          <cell r="BV47">
            <v>0</v>
          </cell>
          <cell r="BW47">
            <v>0</v>
          </cell>
          <cell r="BX47">
            <v>0</v>
          </cell>
          <cell r="BY47">
            <v>0</v>
          </cell>
          <cell r="CB47">
            <v>0</v>
          </cell>
          <cell r="CC47">
            <v>0</v>
          </cell>
          <cell r="CD47">
            <v>0</v>
          </cell>
          <cell r="CE47">
            <v>0</v>
          </cell>
          <cell r="CF47">
            <v>0</v>
          </cell>
          <cell r="CG47">
            <v>0</v>
          </cell>
          <cell r="CH47">
            <v>0</v>
          </cell>
          <cell r="CI47">
            <v>0</v>
          </cell>
          <cell r="CJ47">
            <v>0</v>
          </cell>
          <cell r="CK47">
            <v>0</v>
          </cell>
          <cell r="CL47">
            <v>0</v>
          </cell>
          <cell r="CM47">
            <v>0</v>
          </cell>
          <cell r="CN47">
            <v>0</v>
          </cell>
        </row>
        <row r="48">
          <cell r="A48">
            <v>48</v>
          </cell>
          <cell r="C48" t="str">
            <v>Total SCE Revenues</v>
          </cell>
          <cell r="D48">
            <v>784.60599999999999</v>
          </cell>
          <cell r="E48">
            <v>668.91200000000003</v>
          </cell>
          <cell r="F48">
            <v>872.02499999999998</v>
          </cell>
          <cell r="G48">
            <v>774.57799999999997</v>
          </cell>
          <cell r="H48">
            <v>791.89800000000002</v>
          </cell>
          <cell r="I48">
            <v>751.28699999999992</v>
          </cell>
          <cell r="J48">
            <v>1024.3229999999999</v>
          </cell>
          <cell r="K48">
            <v>1292.31</v>
          </cell>
          <cell r="L48">
            <v>1110.72</v>
          </cell>
          <cell r="M48">
            <v>1245.732</v>
          </cell>
          <cell r="N48">
            <v>1068.126</v>
          </cell>
          <cell r="O48">
            <v>820.35599999999999</v>
          </cell>
          <cell r="P48">
            <v>11204.873</v>
          </cell>
          <cell r="S48" t="str">
            <v>Total SCE Revenues</v>
          </cell>
          <cell r="T48">
            <v>999</v>
          </cell>
          <cell r="U48">
            <v>833.03099999999995</v>
          </cell>
          <cell r="V48">
            <v>888</v>
          </cell>
          <cell r="W48">
            <v>807.75246776366953</v>
          </cell>
          <cell r="X48">
            <v>828.34200943866824</v>
          </cell>
          <cell r="Y48">
            <v>760.22988311762083</v>
          </cell>
          <cell r="Z48">
            <v>961.81749503738115</v>
          </cell>
          <cell r="AA48">
            <v>1064.3512355433313</v>
          </cell>
          <cell r="AB48">
            <v>1205.3800721296627</v>
          </cell>
          <cell r="AC48">
            <v>1128.900024650143</v>
          </cell>
          <cell r="AD48">
            <v>1046.0925853828221</v>
          </cell>
          <cell r="AE48">
            <v>882.3782897139854</v>
          </cell>
          <cell r="AF48">
            <v>11405.275062777286</v>
          </cell>
          <cell r="AI48">
            <v>823.52283198847647</v>
          </cell>
          <cell r="AJ48">
            <v>885.61155767129014</v>
          </cell>
          <cell r="AK48">
            <v>811.06402709671829</v>
          </cell>
          <cell r="AL48">
            <v>857.78354471799355</v>
          </cell>
          <cell r="AM48">
            <v>820.04520751420216</v>
          </cell>
          <cell r="AN48">
            <v>834.92807902672746</v>
          </cell>
          <cell r="AO48">
            <v>965.65324122198865</v>
          </cell>
          <cell r="AP48">
            <v>1091.5814208054355</v>
          </cell>
          <cell r="AQ48">
            <v>1251.1430092117046</v>
          </cell>
          <cell r="AR48">
            <v>1174.2041593348167</v>
          </cell>
          <cell r="AS48">
            <v>1079.0817313350356</v>
          </cell>
          <cell r="AT48">
            <v>930.82411825006557</v>
          </cell>
          <cell r="AU48">
            <v>11525.442928174454</v>
          </cell>
          <cell r="AX48">
            <v>963.02109895568333</v>
          </cell>
          <cell r="AY48">
            <v>807.13362751007992</v>
          </cell>
          <cell r="AZ48">
            <v>725.16446050341381</v>
          </cell>
          <cell r="BA48">
            <v>777.35461766217827</v>
          </cell>
          <cell r="BB48">
            <v>722.79516161715628</v>
          </cell>
          <cell r="BC48">
            <v>744.34344652918344</v>
          </cell>
          <cell r="BD48">
            <v>858.1673196660214</v>
          </cell>
          <cell r="BE48">
            <v>970.43558962669454</v>
          </cell>
          <cell r="BF48">
            <v>1113.2522358302137</v>
          </cell>
          <cell r="BG48">
            <v>1048.8548991639791</v>
          </cell>
          <cell r="BH48">
            <v>958.6445865490191</v>
          </cell>
          <cell r="BI48">
            <v>828.76641175628311</v>
          </cell>
          <cell r="BJ48">
            <v>10517.933455369906</v>
          </cell>
          <cell r="BM48">
            <v>758.88440709755537</v>
          </cell>
          <cell r="BN48">
            <v>915.97602540416551</v>
          </cell>
          <cell r="BO48">
            <v>709.08263979920173</v>
          </cell>
          <cell r="BP48">
            <v>759.25386171690434</v>
          </cell>
          <cell r="BQ48">
            <v>706.52265382432711</v>
          </cell>
          <cell r="BR48">
            <v>725.45425496449923</v>
          </cell>
          <cell r="BS48">
            <v>835.22389413603787</v>
          </cell>
          <cell r="BT48">
            <v>943.81185433457836</v>
          </cell>
          <cell r="BU48">
            <v>1091.9889610470723</v>
          </cell>
          <cell r="BV48">
            <v>1010.4028912883435</v>
          </cell>
          <cell r="BW48">
            <v>932.22617844295485</v>
          </cell>
          <cell r="BX48">
            <v>808.50482747695241</v>
          </cell>
          <cell r="BY48">
            <v>10197.332449532592</v>
          </cell>
          <cell r="CB48">
            <v>1</v>
          </cell>
          <cell r="CC48">
            <v>0</v>
          </cell>
          <cell r="CD48">
            <v>0</v>
          </cell>
          <cell r="CE48">
            <v>0</v>
          </cell>
          <cell r="CF48">
            <v>0</v>
          </cell>
          <cell r="CG48">
            <v>0</v>
          </cell>
          <cell r="CH48">
            <v>0</v>
          </cell>
          <cell r="CI48">
            <v>0</v>
          </cell>
          <cell r="CJ48">
            <v>0</v>
          </cell>
          <cell r="CK48">
            <v>0</v>
          </cell>
          <cell r="CL48">
            <v>0</v>
          </cell>
          <cell r="CM48">
            <v>0</v>
          </cell>
          <cell r="CN48">
            <v>1</v>
          </cell>
        </row>
      </sheetData>
      <sheetData sheetId="8" refreshError="1">
        <row r="1">
          <cell r="A1">
            <v>1</v>
          </cell>
          <cell r="C1" t="str">
            <v>SCE Purchase Power, Fuel, and CDWR Payments</v>
          </cell>
          <cell r="F1">
            <v>36892</v>
          </cell>
          <cell r="G1">
            <v>36923</v>
          </cell>
          <cell r="H1">
            <v>36951</v>
          </cell>
          <cell r="I1">
            <v>36982</v>
          </cell>
          <cell r="J1">
            <v>37012</v>
          </cell>
          <cell r="K1">
            <v>37043</v>
          </cell>
          <cell r="L1">
            <v>37073</v>
          </cell>
          <cell r="M1">
            <v>37104</v>
          </cell>
          <cell r="N1">
            <v>37135</v>
          </cell>
          <cell r="O1">
            <v>37165</v>
          </cell>
          <cell r="P1">
            <v>37196</v>
          </cell>
          <cell r="Q1">
            <v>37226</v>
          </cell>
          <cell r="R1" t="str">
            <v>2001 Total</v>
          </cell>
          <cell r="S1" t="str">
            <v>Bench</v>
          </cell>
          <cell r="T1" t="str">
            <v>Notes</v>
          </cell>
          <cell r="U1">
            <v>37257</v>
          </cell>
          <cell r="V1">
            <v>37288</v>
          </cell>
          <cell r="W1">
            <v>37316</v>
          </cell>
          <cell r="X1">
            <v>37347</v>
          </cell>
          <cell r="Y1">
            <v>37377</v>
          </cell>
          <cell r="Z1">
            <v>37408</v>
          </cell>
          <cell r="AA1">
            <v>37438</v>
          </cell>
          <cell r="AB1">
            <v>37469</v>
          </cell>
          <cell r="AC1">
            <v>37500</v>
          </cell>
          <cell r="AD1">
            <v>37530</v>
          </cell>
          <cell r="AE1">
            <v>37561</v>
          </cell>
          <cell r="AF1">
            <v>37591</v>
          </cell>
          <cell r="AG1" t="str">
            <v>Total</v>
          </cell>
          <cell r="AH1" t="str">
            <v>Bench</v>
          </cell>
          <cell r="AI1" t="str">
            <v>Notes</v>
          </cell>
          <cell r="AJ1">
            <v>37622</v>
          </cell>
          <cell r="AK1">
            <v>37653</v>
          </cell>
          <cell r="AL1">
            <v>37681</v>
          </cell>
          <cell r="AM1">
            <v>37712</v>
          </cell>
          <cell r="AN1">
            <v>37742</v>
          </cell>
          <cell r="AO1">
            <v>37773</v>
          </cell>
          <cell r="AP1">
            <v>37803</v>
          </cell>
          <cell r="AQ1">
            <v>37834</v>
          </cell>
          <cell r="AR1">
            <v>37865</v>
          </cell>
          <cell r="AS1">
            <v>37895</v>
          </cell>
          <cell r="AT1">
            <v>37926</v>
          </cell>
          <cell r="AU1">
            <v>37956</v>
          </cell>
          <cell r="AV1" t="str">
            <v>Total</v>
          </cell>
          <cell r="AW1" t="str">
            <v>Bench</v>
          </cell>
          <cell r="AX1" t="str">
            <v>Notes</v>
          </cell>
          <cell r="AY1">
            <v>37987</v>
          </cell>
          <cell r="AZ1">
            <v>38018</v>
          </cell>
          <cell r="BA1">
            <v>38047</v>
          </cell>
          <cell r="BB1">
            <v>38078</v>
          </cell>
          <cell r="BC1">
            <v>38108</v>
          </cell>
          <cell r="BD1">
            <v>38139</v>
          </cell>
          <cell r="BE1">
            <v>38169</v>
          </cell>
          <cell r="BF1">
            <v>38200</v>
          </cell>
          <cell r="BG1">
            <v>38231</v>
          </cell>
          <cell r="BH1">
            <v>38261</v>
          </cell>
          <cell r="BI1">
            <v>38292</v>
          </cell>
          <cell r="BJ1">
            <v>38322</v>
          </cell>
          <cell r="BK1" t="str">
            <v>Total</v>
          </cell>
          <cell r="BL1" t="str">
            <v>Bench</v>
          </cell>
          <cell r="BM1" t="str">
            <v>Notes</v>
          </cell>
          <cell r="BN1">
            <v>38353</v>
          </cell>
          <cell r="BO1">
            <v>38384</v>
          </cell>
          <cell r="BP1">
            <v>38412</v>
          </cell>
          <cell r="BQ1">
            <v>38443</v>
          </cell>
          <cell r="BR1">
            <v>38473</v>
          </cell>
          <cell r="BS1">
            <v>38504</v>
          </cell>
          <cell r="BT1">
            <v>38534</v>
          </cell>
          <cell r="BU1">
            <v>38565</v>
          </cell>
          <cell r="BV1">
            <v>38596</v>
          </cell>
          <cell r="BW1">
            <v>38626</v>
          </cell>
          <cell r="BX1">
            <v>38657</v>
          </cell>
          <cell r="BY1">
            <v>38687</v>
          </cell>
          <cell r="BZ1" t="str">
            <v>Total</v>
          </cell>
          <cell r="CA1" t="str">
            <v>Bench</v>
          </cell>
          <cell r="CB1" t="str">
            <v>Notes</v>
          </cell>
        </row>
        <row r="2">
          <cell r="A2">
            <v>2</v>
          </cell>
          <cell r="C2" t="str">
            <v>Monthly Forecast - Accrual Basis - $ Thousands</v>
          </cell>
          <cell r="U2">
            <v>86604</v>
          </cell>
          <cell r="V2">
            <v>91692.516642100003</v>
          </cell>
          <cell r="W2">
            <v>87234.927882427553</v>
          </cell>
          <cell r="X2">
            <v>98197.079061440323</v>
          </cell>
          <cell r="Y2">
            <v>107545.22048452885</v>
          </cell>
          <cell r="Z2">
            <v>126427.56216207582</v>
          </cell>
          <cell r="AA2">
            <v>233987.71814622456</v>
          </cell>
          <cell r="AB2">
            <v>227234.0182422561</v>
          </cell>
          <cell r="AC2">
            <v>227531.38454602705</v>
          </cell>
          <cell r="AD2">
            <v>220983.62628116607</v>
          </cell>
          <cell r="AE2">
            <v>118342.92119102452</v>
          </cell>
          <cell r="AF2">
            <v>119451.31099631118</v>
          </cell>
          <cell r="AG2">
            <v>1745232.2856355819</v>
          </cell>
          <cell r="AJ2">
            <v>125991.48770777413</v>
          </cell>
          <cell r="AK2">
            <v>123299.48919319992</v>
          </cell>
          <cell r="AL2">
            <v>115144.39390285639</v>
          </cell>
          <cell r="AM2">
            <v>128286.08802232961</v>
          </cell>
          <cell r="AN2">
            <v>119171.63463065146</v>
          </cell>
          <cell r="AO2">
            <v>126860.29108871594</v>
          </cell>
          <cell r="AP2">
            <v>237759.31242057585</v>
          </cell>
          <cell r="AQ2">
            <v>226778.00368016414</v>
          </cell>
          <cell r="AR2">
            <v>229293.70683582567</v>
          </cell>
          <cell r="AS2">
            <v>228037.26375448686</v>
          </cell>
          <cell r="AT2">
            <v>122724.85924127072</v>
          </cell>
          <cell r="AU2">
            <v>121573.80901808744</v>
          </cell>
          <cell r="AV2">
            <v>1904920.339495938</v>
          </cell>
          <cell r="AW2" t="str">
            <v>Does not incl Transmission charges</v>
          </cell>
          <cell r="AY2">
            <v>7.1539668626705147E-2</v>
          </cell>
          <cell r="AZ2">
            <v>6.6959662638623352E-2</v>
          </cell>
          <cell r="BA2">
            <v>6.2979138035010443E-2</v>
          </cell>
          <cell r="BB2">
            <v>6.7330420470480268E-2</v>
          </cell>
          <cell r="BC2">
            <v>6.3378121542357682E-2</v>
          </cell>
          <cell r="BD2">
            <v>6.8396265647431606E-2</v>
          </cell>
          <cell r="BE2">
            <v>0.12236942611531976</v>
          </cell>
          <cell r="BF2">
            <v>0.12268126706944502</v>
          </cell>
          <cell r="BG2">
            <v>0.11393590782956925</v>
          </cell>
          <cell r="BH2">
            <v>0.11080273210790133</v>
          </cell>
          <cell r="BI2">
            <v>6.4673146067051809E-2</v>
          </cell>
          <cell r="BJ2">
            <v>6.4954243850104357E-2</v>
          </cell>
          <cell r="BL2">
            <v>-4446.7740000000003</v>
          </cell>
          <cell r="BM2" t="str">
            <v>Proscreen f&amp;pp</v>
          </cell>
          <cell r="BN2">
            <v>7.1539668626705147E-2</v>
          </cell>
          <cell r="BO2">
            <v>6.6959662638623352E-2</v>
          </cell>
          <cell r="BP2">
            <v>6.2979138035010443E-2</v>
          </cell>
          <cell r="BQ2">
            <v>6.7330420470480268E-2</v>
          </cell>
          <cell r="BR2">
            <v>6.3378121542357682E-2</v>
          </cell>
          <cell r="BS2">
            <v>6.8396265647431606E-2</v>
          </cell>
          <cell r="BT2">
            <v>0.12236942611531976</v>
          </cell>
          <cell r="BU2">
            <v>0.12268126706944502</v>
          </cell>
          <cell r="BV2">
            <v>0.11393590782956925</v>
          </cell>
          <cell r="BW2">
            <v>0.11080273210790133</v>
          </cell>
          <cell r="BX2">
            <v>6.4673146067051809E-2</v>
          </cell>
          <cell r="BY2">
            <v>6.4954243850104357E-2</v>
          </cell>
          <cell r="CA2">
            <v>-4211.7309999999998</v>
          </cell>
          <cell r="CB2" t="str">
            <v>Proscreen</v>
          </cell>
        </row>
        <row r="3">
          <cell r="A3">
            <v>3</v>
          </cell>
          <cell r="C3" t="str">
            <v>QF Energy Cost</v>
          </cell>
          <cell r="F3">
            <v>326273</v>
          </cell>
          <cell r="G3">
            <v>354075</v>
          </cell>
          <cell r="H3">
            <v>249661</v>
          </cell>
          <cell r="I3">
            <v>438388</v>
          </cell>
          <cell r="J3">
            <v>214894.07306</v>
          </cell>
          <cell r="K3">
            <v>316277.15243999998</v>
          </cell>
          <cell r="L3">
            <v>234129</v>
          </cell>
          <cell r="M3">
            <v>220593.7317065229</v>
          </cell>
          <cell r="N3">
            <v>195430</v>
          </cell>
          <cell r="O3">
            <v>78818.760447264707</v>
          </cell>
          <cell r="P3">
            <v>99733.094044723708</v>
          </cell>
          <cell r="Q3">
            <v>97630.533553477086</v>
          </cell>
          <cell r="R3">
            <v>2825903.3452519882</v>
          </cell>
          <cell r="S3">
            <v>2928.9025483660976</v>
          </cell>
          <cell r="U3">
            <v>86604</v>
          </cell>
          <cell r="V3">
            <v>89274.158432099997</v>
          </cell>
          <cell r="W3">
            <v>80210.570692427558</v>
          </cell>
          <cell r="X3">
            <v>88792.993871440325</v>
          </cell>
          <cell r="Y3">
            <v>103958.36329452886</v>
          </cell>
          <cell r="Z3">
            <v>120309.02316207581</v>
          </cell>
          <cell r="AA3">
            <v>225489.45114622457</v>
          </cell>
          <cell r="AB3">
            <v>224552.97924225611</v>
          </cell>
          <cell r="AC3">
            <v>221412.84554602706</v>
          </cell>
          <cell r="AD3">
            <v>212485.35928116608</v>
          </cell>
          <cell r="AE3">
            <v>115661.88219102452</v>
          </cell>
          <cell r="AF3">
            <v>113332.77199631117</v>
          </cell>
          <cell r="AG3">
            <v>1682084.3988555819</v>
          </cell>
          <cell r="AH3">
            <v>1745232.2856355819</v>
          </cell>
          <cell r="AI3" t="str">
            <v>Total QF &amp; BO</v>
          </cell>
          <cell r="AJ3">
            <v>118473.22070777413</v>
          </cell>
          <cell r="AK3">
            <v>121598.45019319991</v>
          </cell>
          <cell r="AL3">
            <v>110005.85490285639</v>
          </cell>
          <cell r="AM3">
            <v>120767.82102232962</v>
          </cell>
          <cell r="AN3">
            <v>117470.59563065146</v>
          </cell>
          <cell r="AO3">
            <v>121721.75208871593</v>
          </cell>
          <cell r="AP3">
            <v>226641.27342057586</v>
          </cell>
          <cell r="AQ3">
            <v>225076.96468016415</v>
          </cell>
          <cell r="AR3">
            <v>224155.16783582568</v>
          </cell>
          <cell r="AS3">
            <v>216919.22475448687</v>
          </cell>
          <cell r="AT3">
            <v>121023.82024127072</v>
          </cell>
          <cell r="AU3">
            <v>116185.27001808744</v>
          </cell>
          <cell r="AV3">
            <v>1840039.4154959382</v>
          </cell>
          <cell r="AW3">
            <v>1904920.3394959383</v>
          </cell>
          <cell r="AX3" t="str">
            <v>Total QF &amp; BO</v>
          </cell>
          <cell r="BK3">
            <v>0</v>
          </cell>
          <cell r="BZ3">
            <v>0</v>
          </cell>
        </row>
        <row r="4">
          <cell r="A4">
            <v>4</v>
          </cell>
          <cell r="C4" t="str">
            <v xml:space="preserve">QF Buyout Cost </v>
          </cell>
          <cell r="F4">
            <v>20353</v>
          </cell>
          <cell r="G4">
            <v>3545</v>
          </cell>
          <cell r="H4">
            <v>6670</v>
          </cell>
          <cell r="I4">
            <v>20395</v>
          </cell>
          <cell r="J4">
            <v>3622.9269399999998</v>
          </cell>
          <cell r="K4">
            <v>6812.8475600000002</v>
          </cell>
          <cell r="L4">
            <v>0</v>
          </cell>
          <cell r="M4">
            <v>3924.4830441096556</v>
          </cell>
          <cell r="N4">
            <v>6670</v>
          </cell>
          <cell r="O4">
            <v>20394.731189999999</v>
          </cell>
          <cell r="P4">
            <v>3586.8571899999997</v>
          </cell>
          <cell r="Q4">
            <v>7024.3571899999997</v>
          </cell>
          <cell r="R4">
            <v>102999.20311410964</v>
          </cell>
          <cell r="U4">
            <v>0</v>
          </cell>
          <cell r="V4">
            <v>2418.3582099999999</v>
          </cell>
          <cell r="W4">
            <v>7024.3571899999997</v>
          </cell>
          <cell r="X4">
            <v>9404.0851899999998</v>
          </cell>
          <cell r="Y4">
            <v>3586.8571899999997</v>
          </cell>
          <cell r="Z4">
            <v>6118.5389999999998</v>
          </cell>
          <cell r="AA4">
            <v>8498.2669999999998</v>
          </cell>
          <cell r="AB4">
            <v>2681.0389999999998</v>
          </cell>
          <cell r="AC4">
            <v>6118.5389999999998</v>
          </cell>
          <cell r="AD4">
            <v>8498.2669999999998</v>
          </cell>
          <cell r="AE4">
            <v>2681.0389999999998</v>
          </cell>
          <cell r="AF4">
            <v>6118.5389999999998</v>
          </cell>
          <cell r="AG4">
            <v>63147.886779999986</v>
          </cell>
          <cell r="AH4">
            <v>1738470.9024373882</v>
          </cell>
          <cell r="AI4" t="str">
            <v>Base Case 4-26-02</v>
          </cell>
          <cell r="AJ4">
            <v>7518.2669999999998</v>
          </cell>
          <cell r="AK4">
            <v>1701.039</v>
          </cell>
          <cell r="AL4">
            <v>5138.5389999999998</v>
          </cell>
          <cell r="AM4">
            <v>7518.2669999999998</v>
          </cell>
          <cell r="AN4">
            <v>1701.039</v>
          </cell>
          <cell r="AO4">
            <v>5138.5389999999998</v>
          </cell>
          <cell r="AP4">
            <v>11118.039000000001</v>
          </cell>
          <cell r="AQ4">
            <v>1701.039</v>
          </cell>
          <cell r="AR4">
            <v>5138.5389999999998</v>
          </cell>
          <cell r="AS4">
            <v>11118.039000000001</v>
          </cell>
          <cell r="AT4">
            <v>1701.039</v>
          </cell>
          <cell r="AU4">
            <v>5388.5389999999998</v>
          </cell>
          <cell r="AV4">
            <v>64880.923999999999</v>
          </cell>
          <cell r="AW4">
            <v>1930011.8382332991</v>
          </cell>
          <cell r="AX4" t="str">
            <v>Base Case 4-26-02</v>
          </cell>
          <cell r="BK4">
            <v>0</v>
          </cell>
          <cell r="BZ4">
            <v>0</v>
          </cell>
        </row>
        <row r="5">
          <cell r="A5">
            <v>5</v>
          </cell>
          <cell r="C5" t="str">
            <v xml:space="preserve">RMR Costs </v>
          </cell>
          <cell r="E5">
            <v>37288</v>
          </cell>
          <cell r="F5">
            <v>4759</v>
          </cell>
          <cell r="G5">
            <v>12800</v>
          </cell>
          <cell r="H5">
            <v>12300</v>
          </cell>
          <cell r="I5">
            <v>3295.9433333333332</v>
          </cell>
          <cell r="J5">
            <v>6666.666666666667</v>
          </cell>
          <cell r="K5">
            <v>6666.666666666667</v>
          </cell>
          <cell r="L5">
            <v>6666.666666666667</v>
          </cell>
          <cell r="M5">
            <v>6666.666666666667</v>
          </cell>
          <cell r="N5">
            <v>1131.1677520000001</v>
          </cell>
          <cell r="O5">
            <v>2000</v>
          </cell>
          <cell r="P5">
            <v>2000</v>
          </cell>
          <cell r="Q5">
            <v>2000</v>
          </cell>
          <cell r="R5">
            <v>66952.777751999995</v>
          </cell>
          <cell r="U5">
            <v>2549.7015742119397</v>
          </cell>
          <cell r="V5">
            <v>2260.1331144453352</v>
          </cell>
          <cell r="W5">
            <v>2507.8837857442827</v>
          </cell>
          <cell r="X5">
            <v>2259.3440995685869</v>
          </cell>
          <cell r="Y5">
            <v>2391.5040914239175</v>
          </cell>
          <cell r="Z5">
            <v>2657.7966123264487</v>
          </cell>
          <cell r="AA5">
            <v>2736.3035925628983</v>
          </cell>
          <cell r="AB5">
            <v>3155.2704921162144</v>
          </cell>
          <cell r="AC5">
            <v>2842.8206009239111</v>
          </cell>
          <cell r="AD5">
            <v>2784.8280074829154</v>
          </cell>
          <cell r="AE5">
            <v>2460.9374005777627</v>
          </cell>
          <cell r="AF5">
            <v>2393.4766286157878</v>
          </cell>
          <cell r="AG5">
            <v>31000.000000000004</v>
          </cell>
          <cell r="AH5">
            <v>31000</v>
          </cell>
          <cell r="AI5" t="str">
            <v>Base Case 4-26-02</v>
          </cell>
          <cell r="AJ5">
            <v>2691.6131469588213</v>
          </cell>
          <cell r="AK5">
            <v>2387.0041556479032</v>
          </cell>
          <cell r="AL5">
            <v>2657.5368341518702</v>
          </cell>
          <cell r="AM5">
            <v>2400.7177937287497</v>
          </cell>
          <cell r="AN5">
            <v>2543.6720816018133</v>
          </cell>
          <cell r="AO5">
            <v>2830.4117869285983</v>
          </cell>
          <cell r="AP5">
            <v>2922.6671703815641</v>
          </cell>
          <cell r="AQ5">
            <v>3372.3082735171893</v>
          </cell>
          <cell r="AR5">
            <v>3039.8564412542501</v>
          </cell>
          <cell r="AS5">
            <v>2975.0283339629768</v>
          </cell>
          <cell r="AT5">
            <v>2625.953910086891</v>
          </cell>
          <cell r="AU5">
            <v>2553.2300717793728</v>
          </cell>
          <cell r="AV5">
            <v>33000</v>
          </cell>
          <cell r="AW5">
            <v>33000</v>
          </cell>
          <cell r="AX5" t="str">
            <v>Base Case 4-26-02</v>
          </cell>
          <cell r="BK5">
            <v>0</v>
          </cell>
          <cell r="BZ5">
            <v>0</v>
          </cell>
        </row>
        <row r="6">
          <cell r="A6">
            <v>6</v>
          </cell>
          <cell r="C6" t="str">
            <v xml:space="preserve">IU/bilateral Payments </v>
          </cell>
          <cell r="F6">
            <v>36485</v>
          </cell>
          <cell r="G6">
            <v>60250</v>
          </cell>
          <cell r="H6">
            <v>28101.416666666668</v>
          </cell>
          <cell r="I6">
            <v>51013.416666666664</v>
          </cell>
          <cell r="J6">
            <v>54627.416666666664</v>
          </cell>
          <cell r="K6">
            <v>22989.416666666668</v>
          </cell>
          <cell r="L6">
            <v>9157</v>
          </cell>
          <cell r="M6">
            <v>26932</v>
          </cell>
          <cell r="N6">
            <v>29530</v>
          </cell>
          <cell r="O6">
            <v>8742</v>
          </cell>
          <cell r="P6">
            <v>8742</v>
          </cell>
          <cell r="Q6">
            <v>12099</v>
          </cell>
          <cell r="R6">
            <v>348668.66666666663</v>
          </cell>
          <cell r="U6">
            <v>18000</v>
          </cell>
          <cell r="V6">
            <v>15356.572223127292</v>
          </cell>
          <cell r="W6">
            <v>16131.76</v>
          </cell>
          <cell r="X6">
            <v>18571.786666666667</v>
          </cell>
          <cell r="Y6">
            <v>17338.550666666666</v>
          </cell>
          <cell r="Z6">
            <v>19316.322666666667</v>
          </cell>
          <cell r="AA6">
            <v>18899.950666666664</v>
          </cell>
          <cell r="AB6">
            <v>21749.778666666665</v>
          </cell>
          <cell r="AC6">
            <v>18423.462666666666</v>
          </cell>
          <cell r="AD6">
            <v>18202.780666666666</v>
          </cell>
          <cell r="AE6">
            <v>17208.506666666668</v>
          </cell>
          <cell r="AF6">
            <v>18146.210666666666</v>
          </cell>
          <cell r="AG6">
            <v>217345.68222312728</v>
          </cell>
          <cell r="AH6">
            <v>217345.68222312728</v>
          </cell>
          <cell r="AI6" t="str">
            <v>Base Case 4-26-02</v>
          </cell>
          <cell r="AJ6">
            <v>11026.594000000001</v>
          </cell>
          <cell r="AK6">
            <v>9288.4719999999998</v>
          </cell>
          <cell r="AL6">
            <v>11745.464</v>
          </cell>
          <cell r="AM6">
            <v>11235.73</v>
          </cell>
          <cell r="AN6">
            <v>9715.9239999999991</v>
          </cell>
          <cell r="AO6">
            <v>11588.76</v>
          </cell>
          <cell r="AP6">
            <v>12031.074000000001</v>
          </cell>
          <cell r="AQ6">
            <v>12010.074000000001</v>
          </cell>
          <cell r="AR6">
            <v>11662.46</v>
          </cell>
          <cell r="AS6">
            <v>10922.804</v>
          </cell>
          <cell r="AT6">
            <v>11025.96</v>
          </cell>
          <cell r="AU6">
            <v>12025.974</v>
          </cell>
          <cell r="AV6">
            <v>134279.28999999998</v>
          </cell>
          <cell r="AW6">
            <v>134279.28999999998</v>
          </cell>
          <cell r="AX6" t="str">
            <v>Base Case 4-26-02</v>
          </cell>
          <cell r="BK6">
            <v>0</v>
          </cell>
          <cell r="BZ6">
            <v>0</v>
          </cell>
        </row>
        <row r="7">
          <cell r="A7">
            <v>7</v>
          </cell>
          <cell r="C7" t="str">
            <v xml:space="preserve">Bilateral Contract Cost </v>
          </cell>
          <cell r="F7">
            <v>-52678</v>
          </cell>
          <cell r="G7">
            <v>11751.96</v>
          </cell>
          <cell r="H7">
            <v>13031.67</v>
          </cell>
          <cell r="I7">
            <v>12541</v>
          </cell>
          <cell r="J7">
            <v>12983.67</v>
          </cell>
          <cell r="K7">
            <v>12605.1</v>
          </cell>
          <cell r="L7">
            <v>17678.669999999998</v>
          </cell>
          <cell r="M7">
            <v>0</v>
          </cell>
          <cell r="N7">
            <v>0</v>
          </cell>
          <cell r="O7">
            <v>15623.67</v>
          </cell>
          <cell r="P7">
            <v>14957.1</v>
          </cell>
          <cell r="Q7">
            <v>15335.67</v>
          </cell>
          <cell r="R7">
            <v>73830.509999999995</v>
          </cell>
          <cell r="T7">
            <v>0</v>
          </cell>
          <cell r="AG7">
            <v>0</v>
          </cell>
          <cell r="AI7" t="str">
            <v>Base Case 4-26-02</v>
          </cell>
          <cell r="AV7">
            <v>0</v>
          </cell>
          <cell r="AX7" t="str">
            <v>Base Case 4-26-02</v>
          </cell>
          <cell r="BK7">
            <v>0</v>
          </cell>
          <cell r="BZ7">
            <v>0</v>
          </cell>
        </row>
        <row r="8">
          <cell r="A8">
            <v>8</v>
          </cell>
          <cell r="C8" t="str">
            <v>Uplift (including GMC) &amp; N/S Procurmnt Cost</v>
          </cell>
          <cell r="F8">
            <v>2500</v>
          </cell>
          <cell r="G8">
            <v>2500</v>
          </cell>
          <cell r="H8">
            <v>2500</v>
          </cell>
          <cell r="I8">
            <v>2500</v>
          </cell>
          <cell r="J8">
            <v>2500</v>
          </cell>
          <cell r="K8">
            <v>2500</v>
          </cell>
          <cell r="L8">
            <v>2500</v>
          </cell>
          <cell r="M8">
            <v>2500</v>
          </cell>
          <cell r="N8">
            <v>10596</v>
          </cell>
          <cell r="O8">
            <v>5893.0369649659015</v>
          </cell>
          <cell r="P8">
            <v>6614.8918758799127</v>
          </cell>
          <cell r="Q8">
            <v>6779.8939496640996</v>
          </cell>
          <cell r="R8">
            <v>49883.822790509919</v>
          </cell>
          <cell r="S8">
            <v>26119.8939496641</v>
          </cell>
          <cell r="T8">
            <v>26119.8939496641</v>
          </cell>
          <cell r="U8">
            <v>2380</v>
          </cell>
          <cell r="V8">
            <v>2205</v>
          </cell>
          <cell r="W8">
            <v>14755</v>
          </cell>
          <cell r="X8">
            <v>7000</v>
          </cell>
          <cell r="Y8">
            <v>7000</v>
          </cell>
          <cell r="Z8">
            <v>7000</v>
          </cell>
          <cell r="AA8">
            <v>7000</v>
          </cell>
          <cell r="AB8">
            <v>7000</v>
          </cell>
          <cell r="AC8">
            <v>95400</v>
          </cell>
          <cell r="AD8">
            <v>7000</v>
          </cell>
          <cell r="AE8">
            <v>7000</v>
          </cell>
          <cell r="AF8">
            <v>7000</v>
          </cell>
          <cell r="AG8">
            <v>170740</v>
          </cell>
          <cell r="AH8">
            <v>170740</v>
          </cell>
          <cell r="AI8" t="str">
            <v>Base Case 4-26-02</v>
          </cell>
          <cell r="AJ8">
            <v>29953.604095451785</v>
          </cell>
          <cell r="AK8">
            <v>23026.146509668721</v>
          </cell>
          <cell r="AL8">
            <v>18318.004903855835</v>
          </cell>
          <cell r="AM8">
            <v>17022.646249367994</v>
          </cell>
          <cell r="AN8">
            <v>17450.110899272375</v>
          </cell>
          <cell r="AO8">
            <v>20379.708188203393</v>
          </cell>
          <cell r="AP8">
            <v>46379.364709487651</v>
          </cell>
          <cell r="AQ8">
            <v>57726.080991965719</v>
          </cell>
          <cell r="AR8">
            <v>33621.910416715225</v>
          </cell>
          <cell r="AS8">
            <v>27704.751648198413</v>
          </cell>
          <cell r="AT8">
            <v>15802.122728564736</v>
          </cell>
          <cell r="AU8">
            <v>16741.649307728781</v>
          </cell>
          <cell r="AV8">
            <v>324126.10064848064</v>
          </cell>
          <cell r="AW8">
            <v>324126.10064848064</v>
          </cell>
          <cell r="AX8" t="str">
            <v>Base Case 4-26-02</v>
          </cell>
          <cell r="BK8">
            <v>0</v>
          </cell>
          <cell r="BZ8">
            <v>0</v>
          </cell>
        </row>
        <row r="9">
          <cell r="A9">
            <v>9</v>
          </cell>
          <cell r="C9" t="str">
            <v>CPUC Recoverable Cost (Mandate)</v>
          </cell>
          <cell r="U9">
            <v>0</v>
          </cell>
          <cell r="V9">
            <v>0</v>
          </cell>
          <cell r="W9">
            <v>0</v>
          </cell>
          <cell r="X9">
            <v>0</v>
          </cell>
          <cell r="Y9">
            <v>0</v>
          </cell>
          <cell r="Z9">
            <v>0</v>
          </cell>
          <cell r="AA9">
            <v>25000</v>
          </cell>
          <cell r="AB9">
            <v>25000</v>
          </cell>
          <cell r="AC9">
            <v>25000</v>
          </cell>
          <cell r="AD9">
            <v>25000</v>
          </cell>
          <cell r="AE9">
            <v>25000</v>
          </cell>
          <cell r="AF9">
            <v>25000</v>
          </cell>
          <cell r="AG9">
            <v>150000</v>
          </cell>
          <cell r="AH9">
            <v>150000</v>
          </cell>
          <cell r="AI9" t="str">
            <v>Base Case 4-26-02</v>
          </cell>
          <cell r="AJ9">
            <v>12500</v>
          </cell>
          <cell r="AK9">
            <v>12500</v>
          </cell>
          <cell r="AL9">
            <v>12500</v>
          </cell>
          <cell r="AM9">
            <v>12500</v>
          </cell>
          <cell r="AN9">
            <v>12500</v>
          </cell>
          <cell r="AO9">
            <v>12500</v>
          </cell>
          <cell r="AP9">
            <v>12500</v>
          </cell>
          <cell r="AQ9">
            <v>12500</v>
          </cell>
          <cell r="AR9">
            <v>12500</v>
          </cell>
          <cell r="AS9">
            <v>12500</v>
          </cell>
          <cell r="AT9">
            <v>12500</v>
          </cell>
          <cell r="AU9">
            <v>12500</v>
          </cell>
          <cell r="AV9">
            <v>150000</v>
          </cell>
          <cell r="AW9">
            <v>150000</v>
          </cell>
          <cell r="AX9" t="str">
            <v>Base Case 4-26-02</v>
          </cell>
        </row>
        <row r="10">
          <cell r="A10">
            <v>10</v>
          </cell>
          <cell r="C10" t="str">
            <v>Energy Related Cost</v>
          </cell>
          <cell r="F10">
            <v>337692</v>
          </cell>
          <cell r="G10">
            <v>444921.96</v>
          </cell>
          <cell r="H10">
            <v>312264.08666666667</v>
          </cell>
          <cell r="I10">
            <v>528133.3600000001</v>
          </cell>
          <cell r="J10">
            <v>295294.7533333333</v>
          </cell>
          <cell r="K10">
            <v>367851.18333333335</v>
          </cell>
          <cell r="L10">
            <v>270131.33666666667</v>
          </cell>
          <cell r="M10">
            <v>260616.88141729921</v>
          </cell>
          <cell r="N10">
            <v>243357.16775200001</v>
          </cell>
          <cell r="O10">
            <v>131472.19860223061</v>
          </cell>
          <cell r="P10">
            <v>135633.94311060364</v>
          </cell>
          <cell r="Q10">
            <v>140869.45469314119</v>
          </cell>
          <cell r="R10">
            <v>3468238.3255752739</v>
          </cell>
          <cell r="S10">
            <v>29048.796498030199</v>
          </cell>
          <cell r="T10">
            <v>26119.8939496641</v>
          </cell>
          <cell r="U10">
            <v>109533.70157421194</v>
          </cell>
          <cell r="V10">
            <v>111514.22197967263</v>
          </cell>
          <cell r="W10">
            <v>120629.57166817183</v>
          </cell>
          <cell r="X10">
            <v>126028.20982767557</v>
          </cell>
          <cell r="Y10">
            <v>134275.27524261945</v>
          </cell>
          <cell r="Z10">
            <v>155401.68144106894</v>
          </cell>
          <cell r="AA10">
            <v>287623.97240545414</v>
          </cell>
          <cell r="AB10">
            <v>284139.06740103901</v>
          </cell>
          <cell r="AC10">
            <v>369197.66781361762</v>
          </cell>
          <cell r="AD10">
            <v>273971.23495531565</v>
          </cell>
          <cell r="AE10">
            <v>170012.36525826895</v>
          </cell>
          <cell r="AF10">
            <v>171990.99829159363</v>
          </cell>
          <cell r="AG10">
            <v>2314317.9678587094</v>
          </cell>
          <cell r="AH10">
            <v>2307556.5846605152</v>
          </cell>
          <cell r="AI10">
            <v>6761.3831981942058</v>
          </cell>
          <cell r="AJ10">
            <v>182163.29895018475</v>
          </cell>
          <cell r="AK10">
            <v>170501.11185851655</v>
          </cell>
          <cell r="AL10">
            <v>160365.39964086411</v>
          </cell>
          <cell r="AM10">
            <v>171445.18206542637</v>
          </cell>
          <cell r="AN10">
            <v>161381.34161152566</v>
          </cell>
          <cell r="AO10">
            <v>174159.17106384793</v>
          </cell>
          <cell r="AP10">
            <v>311592.41830044508</v>
          </cell>
          <cell r="AQ10">
            <v>312386.46694564703</v>
          </cell>
          <cell r="AR10">
            <v>290117.93369379512</v>
          </cell>
          <cell r="AS10">
            <v>282139.84773664828</v>
          </cell>
          <cell r="AT10">
            <v>164678.89587992235</v>
          </cell>
          <cell r="AU10">
            <v>165394.66239759559</v>
          </cell>
          <cell r="AV10">
            <v>2546325.7301444188</v>
          </cell>
          <cell r="AW10">
            <v>2571417.2288817796</v>
          </cell>
          <cell r="AX10">
            <v>-25091.498737360816</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row>
        <row r="11">
          <cell r="A11">
            <v>11</v>
          </cell>
          <cell r="C11" t="str">
            <v>Monthly Book Basis - $ Millions</v>
          </cell>
          <cell r="BK11">
            <v>-4446.7740000000003</v>
          </cell>
          <cell r="BZ11">
            <v>-4211.7309999999998</v>
          </cell>
        </row>
        <row r="12">
          <cell r="A12">
            <v>12</v>
          </cell>
          <cell r="C12" t="str">
            <v>QF Energy Cost [1b]</v>
          </cell>
          <cell r="F12">
            <v>-346.41985399999999</v>
          </cell>
          <cell r="G12">
            <v>-357.104578</v>
          </cell>
          <cell r="H12">
            <v>-509.00109200000003</v>
          </cell>
          <cell r="I12">
            <v>-217</v>
          </cell>
          <cell r="J12">
            <v>-252</v>
          </cell>
          <cell r="K12">
            <v>-350</v>
          </cell>
          <cell r="L12">
            <v>-234.19900000000001</v>
          </cell>
          <cell r="M12">
            <v>-240.47200000000001</v>
          </cell>
          <cell r="N12">
            <v>-202.17</v>
          </cell>
          <cell r="O12">
            <v>-78.818760447264708</v>
          </cell>
          <cell r="P12">
            <v>-99.733094044723714</v>
          </cell>
          <cell r="Q12">
            <v>-97.630533553477079</v>
          </cell>
          <cell r="R12">
            <v>-2984.5489120454654</v>
          </cell>
          <cell r="U12">
            <v>-86.603999999999999</v>
          </cell>
          <cell r="V12">
            <v>-89.274158432099995</v>
          </cell>
          <cell r="W12">
            <v>-80.210570692427552</v>
          </cell>
          <cell r="X12">
            <v>-88.792993871440331</v>
          </cell>
          <cell r="Y12">
            <v>-103.95836329452885</v>
          </cell>
          <cell r="Z12">
            <v>-120.30902316207582</v>
          </cell>
          <cell r="AA12">
            <v>-225.48945114622458</v>
          </cell>
          <cell r="AB12">
            <v>-224.55297924225613</v>
          </cell>
          <cell r="AC12">
            <v>-221.41284554602706</v>
          </cell>
          <cell r="AD12">
            <v>-212.48535928116607</v>
          </cell>
          <cell r="AE12">
            <v>-115.66188219102452</v>
          </cell>
          <cell r="AF12">
            <v>-113.33277199631118</v>
          </cell>
          <cell r="AG12">
            <v>-1682.0843988555821</v>
          </cell>
          <cell r="AJ12">
            <v>-118.47322070777413</v>
          </cell>
          <cell r="AK12">
            <v>-121.59845019319991</v>
          </cell>
          <cell r="AL12">
            <v>-110.00585490285638</v>
          </cell>
          <cell r="AM12">
            <v>-120.76782102232961</v>
          </cell>
          <cell r="AN12">
            <v>-117.47059563065146</v>
          </cell>
          <cell r="AO12">
            <v>-121.72175208871593</v>
          </cell>
          <cell r="AP12">
            <v>-226.64127342057586</v>
          </cell>
          <cell r="AQ12">
            <v>-225.07696468016414</v>
          </cell>
          <cell r="AR12">
            <v>-224.15516783582567</v>
          </cell>
          <cell r="AS12">
            <v>-216.91922475448686</v>
          </cell>
          <cell r="AT12">
            <v>-121.02382024127071</v>
          </cell>
          <cell r="AU12">
            <v>-116.18527001808744</v>
          </cell>
          <cell r="AV12">
            <v>-1840.0394154959381</v>
          </cell>
          <cell r="AY12">
            <v>0</v>
          </cell>
          <cell r="AZ12">
            <v>0</v>
          </cell>
          <cell r="BA12">
            <v>0</v>
          </cell>
          <cell r="BB12">
            <v>0</v>
          </cell>
          <cell r="BC12">
            <v>0</v>
          </cell>
          <cell r="BD12">
            <v>0</v>
          </cell>
          <cell r="BE12">
            <v>0</v>
          </cell>
          <cell r="BF12">
            <v>0</v>
          </cell>
          <cell r="BG12">
            <v>0</v>
          </cell>
          <cell r="BH12">
            <v>0</v>
          </cell>
          <cell r="BI12">
            <v>0</v>
          </cell>
          <cell r="BJ12">
            <v>0</v>
          </cell>
          <cell r="BK12">
            <v>0</v>
          </cell>
          <cell r="BN12">
            <v>0</v>
          </cell>
          <cell r="BO12">
            <v>0</v>
          </cell>
          <cell r="BP12">
            <v>0</v>
          </cell>
          <cell r="BQ12">
            <v>0</v>
          </cell>
          <cell r="BR12">
            <v>0</v>
          </cell>
          <cell r="BS12">
            <v>0</v>
          </cell>
          <cell r="BT12">
            <v>0</v>
          </cell>
          <cell r="BU12">
            <v>0</v>
          </cell>
          <cell r="BV12">
            <v>0</v>
          </cell>
          <cell r="BW12">
            <v>0</v>
          </cell>
          <cell r="BX12">
            <v>0</v>
          </cell>
          <cell r="BY12">
            <v>0</v>
          </cell>
          <cell r="BZ12">
            <v>0</v>
          </cell>
        </row>
        <row r="13">
          <cell r="A13">
            <v>13</v>
          </cell>
          <cell r="C13" t="str">
            <v xml:space="preserve">QF Buyout Cost </v>
          </cell>
          <cell r="O13">
            <v>-20.394731189999998</v>
          </cell>
          <cell r="P13">
            <v>-3.5868571899999999</v>
          </cell>
          <cell r="Q13">
            <v>-7.0243571899999999</v>
          </cell>
          <cell r="R13">
            <v>-31.005945569999998</v>
          </cell>
          <cell r="U13">
            <v>0</v>
          </cell>
          <cell r="V13">
            <v>-2.4183582100000001</v>
          </cell>
          <cell r="W13">
            <v>-7.0243571899999999</v>
          </cell>
          <cell r="X13">
            <v>-9.40408519</v>
          </cell>
          <cell r="Y13">
            <v>-3.5868571899999999</v>
          </cell>
          <cell r="Z13">
            <v>-6.1185390000000002</v>
          </cell>
          <cell r="AA13">
            <v>-8.4982670000000002</v>
          </cell>
          <cell r="AB13">
            <v>-2.6810389999999997</v>
          </cell>
          <cell r="AC13">
            <v>-6.1185390000000002</v>
          </cell>
          <cell r="AD13">
            <v>-8.4982670000000002</v>
          </cell>
          <cell r="AE13">
            <v>-2.6810389999999997</v>
          </cell>
          <cell r="AF13">
            <v>-6.1185390000000002</v>
          </cell>
          <cell r="AG13">
            <v>-63.147886779999993</v>
          </cell>
          <cell r="AJ13">
            <v>-7.5182669999999998</v>
          </cell>
          <cell r="AK13">
            <v>-1.701039</v>
          </cell>
          <cell r="AL13">
            <v>-5.1385389999999997</v>
          </cell>
          <cell r="AM13">
            <v>-7.5182669999999998</v>
          </cell>
          <cell r="AN13">
            <v>-1.701039</v>
          </cell>
          <cell r="AO13">
            <v>-5.1385389999999997</v>
          </cell>
          <cell r="AP13">
            <v>-11.118039000000001</v>
          </cell>
          <cell r="AQ13">
            <v>-1.701039</v>
          </cell>
          <cell r="AR13">
            <v>-5.1385389999999997</v>
          </cell>
          <cell r="AS13">
            <v>-11.118039000000001</v>
          </cell>
          <cell r="AT13">
            <v>-1.701039</v>
          </cell>
          <cell r="AU13">
            <v>-5.3885389999999997</v>
          </cell>
          <cell r="AV13">
            <v>-64.880924000000007</v>
          </cell>
          <cell r="AY13">
            <v>0</v>
          </cell>
          <cell r="AZ13">
            <v>0</v>
          </cell>
          <cell r="BA13">
            <v>0</v>
          </cell>
          <cell r="BB13">
            <v>0</v>
          </cell>
          <cell r="BC13">
            <v>0</v>
          </cell>
          <cell r="BD13">
            <v>0</v>
          </cell>
          <cell r="BE13">
            <v>0</v>
          </cell>
          <cell r="BF13">
            <v>0</v>
          </cell>
          <cell r="BG13">
            <v>0</v>
          </cell>
          <cell r="BH13">
            <v>0</v>
          </cell>
          <cell r="BI13">
            <v>0</v>
          </cell>
          <cell r="BJ13">
            <v>0</v>
          </cell>
          <cell r="BK13">
            <v>0</v>
          </cell>
          <cell r="BN13">
            <v>0</v>
          </cell>
          <cell r="BO13">
            <v>0</v>
          </cell>
          <cell r="BP13">
            <v>0</v>
          </cell>
          <cell r="BQ13">
            <v>0</v>
          </cell>
          <cell r="BR13">
            <v>0</v>
          </cell>
          <cell r="BS13">
            <v>0</v>
          </cell>
          <cell r="BT13">
            <v>0</v>
          </cell>
          <cell r="BU13">
            <v>0</v>
          </cell>
          <cell r="BV13">
            <v>0</v>
          </cell>
          <cell r="BW13">
            <v>0</v>
          </cell>
          <cell r="BX13">
            <v>0</v>
          </cell>
          <cell r="BY13">
            <v>0</v>
          </cell>
          <cell r="BZ13">
            <v>0</v>
          </cell>
        </row>
        <row r="14">
          <cell r="A14">
            <v>14</v>
          </cell>
          <cell r="C14" t="str">
            <v xml:space="preserve">RMR Costs </v>
          </cell>
          <cell r="O14">
            <v>-2</v>
          </cell>
          <cell r="P14">
            <v>-2</v>
          </cell>
          <cell r="Q14">
            <v>-2</v>
          </cell>
          <cell r="R14">
            <v>-6</v>
          </cell>
          <cell r="U14">
            <v>-2.5497015742119395</v>
          </cell>
          <cell r="V14">
            <v>-2.2601331144453352</v>
          </cell>
          <cell r="W14">
            <v>-2.5078837857442826</v>
          </cell>
          <cell r="X14">
            <v>-2.2593440995685867</v>
          </cell>
          <cell r="Y14">
            <v>-2.3915040914239176</v>
          </cell>
          <cell r="Z14">
            <v>-2.6577966123264485</v>
          </cell>
          <cell r="AA14">
            <v>-2.7363035925628982</v>
          </cell>
          <cell r="AB14">
            <v>-3.1552704921162142</v>
          </cell>
          <cell r="AC14">
            <v>-2.8428206009239112</v>
          </cell>
          <cell r="AD14">
            <v>-2.7848280074829153</v>
          </cell>
          <cell r="AE14">
            <v>-2.4609374005777629</v>
          </cell>
          <cell r="AF14">
            <v>-2.393476628615788</v>
          </cell>
          <cell r="AG14">
            <v>-30.999999999999996</v>
          </cell>
          <cell r="AJ14">
            <v>-2.6916131469588214</v>
          </cell>
          <cell r="AK14">
            <v>-2.3870041556479031</v>
          </cell>
          <cell r="AL14">
            <v>-2.6575368341518701</v>
          </cell>
          <cell r="AM14">
            <v>-2.4007177937287496</v>
          </cell>
          <cell r="AN14">
            <v>-2.5436720816018132</v>
          </cell>
          <cell r="AO14">
            <v>-2.8304117869285985</v>
          </cell>
          <cell r="AP14">
            <v>-2.9226671703815641</v>
          </cell>
          <cell r="AQ14">
            <v>-3.3723082735171892</v>
          </cell>
          <cell r="AR14">
            <v>-3.0398564412542499</v>
          </cell>
          <cell r="AS14">
            <v>-2.9750283339629768</v>
          </cell>
          <cell r="AT14">
            <v>-2.6259539100868912</v>
          </cell>
          <cell r="AU14">
            <v>-2.5532300717793728</v>
          </cell>
          <cell r="AV14">
            <v>-33</v>
          </cell>
          <cell r="AY14">
            <v>0</v>
          </cell>
          <cell r="AZ14">
            <v>0</v>
          </cell>
          <cell r="BA14">
            <v>0</v>
          </cell>
          <cell r="BB14">
            <v>0</v>
          </cell>
          <cell r="BC14">
            <v>0</v>
          </cell>
          <cell r="BD14">
            <v>0</v>
          </cell>
          <cell r="BE14">
            <v>0</v>
          </cell>
          <cell r="BF14">
            <v>0</v>
          </cell>
          <cell r="BG14">
            <v>0</v>
          </cell>
          <cell r="BH14">
            <v>0</v>
          </cell>
          <cell r="BI14">
            <v>0</v>
          </cell>
          <cell r="BJ14">
            <v>0</v>
          </cell>
          <cell r="BK14">
            <v>0</v>
          </cell>
          <cell r="BN14">
            <v>0</v>
          </cell>
          <cell r="BO14">
            <v>0</v>
          </cell>
          <cell r="BP14">
            <v>0</v>
          </cell>
          <cell r="BQ14">
            <v>0</v>
          </cell>
          <cell r="BR14">
            <v>0</v>
          </cell>
          <cell r="BS14">
            <v>0</v>
          </cell>
          <cell r="BT14">
            <v>0</v>
          </cell>
          <cell r="BU14">
            <v>0</v>
          </cell>
          <cell r="BV14">
            <v>0</v>
          </cell>
          <cell r="BW14">
            <v>0</v>
          </cell>
          <cell r="BX14">
            <v>0</v>
          </cell>
          <cell r="BY14">
            <v>0</v>
          </cell>
          <cell r="BZ14">
            <v>0</v>
          </cell>
        </row>
        <row r="15">
          <cell r="A15">
            <v>15</v>
          </cell>
          <cell r="C15" t="str">
            <v xml:space="preserve">IU Payments </v>
          </cell>
          <cell r="O15">
            <v>-8.7420000000000009</v>
          </cell>
          <cell r="P15">
            <v>-8.7420000000000009</v>
          </cell>
          <cell r="Q15">
            <v>-12.099</v>
          </cell>
          <cell r="R15">
            <v>-29.583000000000002</v>
          </cell>
          <cell r="U15">
            <v>-18</v>
          </cell>
          <cell r="V15">
            <v>-15.356572223127293</v>
          </cell>
          <cell r="W15">
            <v>-16.13176</v>
          </cell>
          <cell r="X15">
            <v>-18.571786666666668</v>
          </cell>
          <cell r="Y15">
            <v>-17.338550666666666</v>
          </cell>
          <cell r="Z15">
            <v>-19.316322666666668</v>
          </cell>
          <cell r="AA15">
            <v>-18.899950666666665</v>
          </cell>
          <cell r="AB15">
            <v>-21.749778666666664</v>
          </cell>
          <cell r="AC15">
            <v>-18.423462666666666</v>
          </cell>
          <cell r="AD15">
            <v>-18.202780666666666</v>
          </cell>
          <cell r="AE15">
            <v>-17.208506666666668</v>
          </cell>
          <cell r="AF15">
            <v>-18.146210666666665</v>
          </cell>
          <cell r="AG15">
            <v>-217.34568222312726</v>
          </cell>
          <cell r="AJ15">
            <v>-11.026594000000001</v>
          </cell>
          <cell r="AK15">
            <v>-9.2884720000000005</v>
          </cell>
          <cell r="AL15">
            <v>-11.745464</v>
          </cell>
          <cell r="AM15">
            <v>-11.23573</v>
          </cell>
          <cell r="AN15">
            <v>-9.7159239999999993</v>
          </cell>
          <cell r="AO15">
            <v>-11.588760000000001</v>
          </cell>
          <cell r="AP15">
            <v>-12.031074</v>
          </cell>
          <cell r="AQ15">
            <v>-12.010074000000001</v>
          </cell>
          <cell r="AR15">
            <v>-11.662459999999999</v>
          </cell>
          <cell r="AS15">
            <v>-10.922803999999999</v>
          </cell>
          <cell r="AT15">
            <v>-11.02596</v>
          </cell>
          <cell r="AU15">
            <v>-12.025974</v>
          </cell>
          <cell r="AV15">
            <v>-134.27929</v>
          </cell>
          <cell r="AY15">
            <v>0</v>
          </cell>
          <cell r="AZ15">
            <v>0</v>
          </cell>
          <cell r="BA15">
            <v>0</v>
          </cell>
          <cell r="BB15">
            <v>0</v>
          </cell>
          <cell r="BC15">
            <v>0</v>
          </cell>
          <cell r="BD15">
            <v>0</v>
          </cell>
          <cell r="BE15">
            <v>0</v>
          </cell>
          <cell r="BF15">
            <v>0</v>
          </cell>
          <cell r="BG15">
            <v>0</v>
          </cell>
          <cell r="BH15">
            <v>0</v>
          </cell>
          <cell r="BI15">
            <v>0</v>
          </cell>
          <cell r="BJ15">
            <v>0</v>
          </cell>
          <cell r="BK15">
            <v>0</v>
          </cell>
          <cell r="BN15">
            <v>0</v>
          </cell>
          <cell r="BO15">
            <v>0</v>
          </cell>
          <cell r="BP15">
            <v>0</v>
          </cell>
          <cell r="BQ15">
            <v>0</v>
          </cell>
          <cell r="BR15">
            <v>0</v>
          </cell>
          <cell r="BS15">
            <v>0</v>
          </cell>
          <cell r="BT15">
            <v>0</v>
          </cell>
          <cell r="BU15">
            <v>0</v>
          </cell>
          <cell r="BV15">
            <v>0</v>
          </cell>
          <cell r="BW15">
            <v>0</v>
          </cell>
          <cell r="BX15">
            <v>0</v>
          </cell>
          <cell r="BY15">
            <v>0</v>
          </cell>
          <cell r="BZ15">
            <v>0</v>
          </cell>
        </row>
        <row r="16">
          <cell r="A16">
            <v>16</v>
          </cell>
          <cell r="C16" t="str">
            <v xml:space="preserve">Bilateral Contract Cost </v>
          </cell>
          <cell r="F16">
            <v>-27.283964999999998</v>
          </cell>
          <cell r="G16">
            <v>-11.75196</v>
          </cell>
          <cell r="H16">
            <v>-13.03167</v>
          </cell>
          <cell r="I16">
            <v>-12.541</v>
          </cell>
          <cell r="J16">
            <v>-12.98367</v>
          </cell>
          <cell r="K16">
            <v>-35.594516666666671</v>
          </cell>
          <cell r="L16">
            <v>-26.835669999999997</v>
          </cell>
          <cell r="M16">
            <v>-26.931999999999999</v>
          </cell>
          <cell r="N16">
            <v>-29.53</v>
          </cell>
          <cell r="O16">
            <v>-15.623670000000001</v>
          </cell>
          <cell r="P16">
            <v>-14.957100000000001</v>
          </cell>
          <cell r="Q16">
            <v>-15.33567</v>
          </cell>
          <cell r="R16">
            <v>-242.40089166666664</v>
          </cell>
          <cell r="U16">
            <v>0</v>
          </cell>
          <cell r="V16">
            <v>0</v>
          </cell>
          <cell r="W16">
            <v>0</v>
          </cell>
          <cell r="X16">
            <v>0</v>
          </cell>
          <cell r="Y16">
            <v>0</v>
          </cell>
          <cell r="Z16">
            <v>0</v>
          </cell>
          <cell r="AA16">
            <v>0</v>
          </cell>
          <cell r="AB16">
            <v>0</v>
          </cell>
          <cell r="AC16">
            <v>0</v>
          </cell>
          <cell r="AD16">
            <v>0</v>
          </cell>
          <cell r="AE16">
            <v>0</v>
          </cell>
          <cell r="AF16">
            <v>0</v>
          </cell>
          <cell r="AG16">
            <v>0</v>
          </cell>
          <cell r="AJ16">
            <v>0</v>
          </cell>
          <cell r="AK16">
            <v>0</v>
          </cell>
          <cell r="AL16">
            <v>0</v>
          </cell>
          <cell r="AM16">
            <v>0</v>
          </cell>
          <cell r="AN16">
            <v>0</v>
          </cell>
          <cell r="AO16">
            <v>0</v>
          </cell>
          <cell r="AP16">
            <v>0</v>
          </cell>
          <cell r="AQ16">
            <v>0</v>
          </cell>
          <cell r="AR16">
            <v>0</v>
          </cell>
          <cell r="AS16">
            <v>0</v>
          </cell>
          <cell r="AT16">
            <v>0</v>
          </cell>
          <cell r="AU16">
            <v>0</v>
          </cell>
          <cell r="AV16">
            <v>0</v>
          </cell>
          <cell r="AY16">
            <v>0</v>
          </cell>
          <cell r="AZ16">
            <v>0</v>
          </cell>
          <cell r="BA16">
            <v>0</v>
          </cell>
          <cell r="BB16">
            <v>0</v>
          </cell>
          <cell r="BC16">
            <v>0</v>
          </cell>
          <cell r="BD16">
            <v>0</v>
          </cell>
          <cell r="BE16">
            <v>0</v>
          </cell>
          <cell r="BF16">
            <v>0</v>
          </cell>
          <cell r="BG16">
            <v>0</v>
          </cell>
          <cell r="BH16">
            <v>0</v>
          </cell>
          <cell r="BI16">
            <v>0</v>
          </cell>
          <cell r="BJ16">
            <v>0</v>
          </cell>
          <cell r="BK16">
            <v>0</v>
          </cell>
          <cell r="BN16">
            <v>0</v>
          </cell>
          <cell r="BO16">
            <v>0</v>
          </cell>
          <cell r="BP16">
            <v>0</v>
          </cell>
          <cell r="BQ16">
            <v>0</v>
          </cell>
          <cell r="BR16">
            <v>0</v>
          </cell>
          <cell r="BS16">
            <v>0</v>
          </cell>
          <cell r="BT16">
            <v>0</v>
          </cell>
          <cell r="BU16">
            <v>0</v>
          </cell>
          <cell r="BV16">
            <v>0</v>
          </cell>
          <cell r="BW16">
            <v>0</v>
          </cell>
          <cell r="BX16">
            <v>0</v>
          </cell>
          <cell r="BY16">
            <v>0</v>
          </cell>
          <cell r="BZ16">
            <v>0</v>
          </cell>
        </row>
        <row r="17">
          <cell r="A17">
            <v>17</v>
          </cell>
          <cell r="C17" t="str">
            <v xml:space="preserve">Uplift (including GMC) </v>
          </cell>
          <cell r="O17">
            <v>-5.8930369649659013</v>
          </cell>
          <cell r="P17">
            <v>-6.6148918758799127</v>
          </cell>
          <cell r="Q17">
            <v>-6.7798939496640998</v>
          </cell>
          <cell r="R17">
            <v>-19.287822790509914</v>
          </cell>
          <cell r="U17">
            <v>-2.38</v>
          </cell>
          <cell r="V17">
            <v>-2.2050000000000001</v>
          </cell>
          <cell r="W17">
            <v>-14.755000000000001</v>
          </cell>
          <cell r="X17">
            <v>-7</v>
          </cell>
          <cell r="Y17">
            <v>-7</v>
          </cell>
          <cell r="Z17">
            <v>-7</v>
          </cell>
          <cell r="AA17">
            <v>-7</v>
          </cell>
          <cell r="AB17">
            <v>-7</v>
          </cell>
          <cell r="AC17">
            <v>-95.4</v>
          </cell>
          <cell r="AD17">
            <v>-7</v>
          </cell>
          <cell r="AE17">
            <v>-7</v>
          </cell>
          <cell r="AF17">
            <v>-7</v>
          </cell>
          <cell r="AG17">
            <v>-170.74</v>
          </cell>
          <cell r="AJ17">
            <v>-29.953604095451784</v>
          </cell>
          <cell r="AK17">
            <v>-23.02614650966872</v>
          </cell>
          <cell r="AL17">
            <v>-18.318004903855837</v>
          </cell>
          <cell r="AM17">
            <v>-17.022646249367995</v>
          </cell>
          <cell r="AN17">
            <v>-17.450110899272374</v>
          </cell>
          <cell r="AO17">
            <v>-20.379708188203391</v>
          </cell>
          <cell r="AP17">
            <v>-46.379364709487653</v>
          </cell>
          <cell r="AQ17">
            <v>-57.726080991965716</v>
          </cell>
          <cell r="AR17">
            <v>-33.621910416715224</v>
          </cell>
          <cell r="AS17">
            <v>-27.704751648198414</v>
          </cell>
          <cell r="AT17">
            <v>-15.802122728564736</v>
          </cell>
          <cell r="AU17">
            <v>-16.741649307728782</v>
          </cell>
          <cell r="AV17">
            <v>-324.12610064848059</v>
          </cell>
          <cell r="BZ17">
            <v>0</v>
          </cell>
        </row>
        <row r="18">
          <cell r="A18">
            <v>18</v>
          </cell>
          <cell r="C18" t="str">
            <v>All Other Purchase Power</v>
          </cell>
          <cell r="F18">
            <v>-1249.1658159999999</v>
          </cell>
          <cell r="G18">
            <v>150.30971199999999</v>
          </cell>
          <cell r="H18">
            <v>-65.730536999999998</v>
          </cell>
          <cell r="R18">
            <v>-1164.5866409999999</v>
          </cell>
          <cell r="U18">
            <v>0</v>
          </cell>
          <cell r="V18">
            <v>0</v>
          </cell>
          <cell r="W18">
            <v>0</v>
          </cell>
          <cell r="X18">
            <v>0</v>
          </cell>
          <cell r="Y18">
            <v>0</v>
          </cell>
          <cell r="Z18">
            <v>0</v>
          </cell>
          <cell r="AA18">
            <v>-25</v>
          </cell>
          <cell r="AB18">
            <v>-25</v>
          </cell>
          <cell r="AC18">
            <v>-25</v>
          </cell>
          <cell r="AD18">
            <v>-25</v>
          </cell>
          <cell r="AE18">
            <v>-25</v>
          </cell>
          <cell r="AF18">
            <v>-25</v>
          </cell>
          <cell r="AG18">
            <v>-150</v>
          </cell>
          <cell r="AJ18">
            <v>-12.5</v>
          </cell>
          <cell r="AK18">
            <v>-12.5</v>
          </cell>
          <cell r="AL18">
            <v>-12.5</v>
          </cell>
          <cell r="AM18">
            <v>-12.5</v>
          </cell>
          <cell r="AN18">
            <v>-12.5</v>
          </cell>
          <cell r="AO18">
            <v>-12.5</v>
          </cell>
          <cell r="AP18">
            <v>-12.5</v>
          </cell>
          <cell r="AQ18">
            <v>-12.5</v>
          </cell>
          <cell r="AR18">
            <v>-12.5</v>
          </cell>
          <cell r="AS18">
            <v>-12.5</v>
          </cell>
          <cell r="AT18">
            <v>-12.5</v>
          </cell>
          <cell r="AU18">
            <v>-12.5</v>
          </cell>
          <cell r="AV18">
            <v>-150</v>
          </cell>
          <cell r="AY18">
            <v>-318.1207384178482</v>
          </cell>
          <cell r="AZ18">
            <v>-297.75448687020173</v>
          </cell>
          <cell r="BA18">
            <v>-280.05399355649553</v>
          </cell>
          <cell r="BB18">
            <v>-299.40316315719946</v>
          </cell>
          <cell r="BC18">
            <v>-281.82818304339605</v>
          </cell>
          <cell r="BD18">
            <v>-304.14273577809206</v>
          </cell>
          <cell r="BE18">
            <v>-544.14918244452497</v>
          </cell>
          <cell r="BF18">
            <v>-545.53586869146432</v>
          </cell>
          <cell r="BG18">
            <v>-506.64723260292499</v>
          </cell>
          <cell r="BH18">
            <v>-492.71470826638085</v>
          </cell>
          <cell r="BI18">
            <v>-287.58686442916826</v>
          </cell>
          <cell r="BJ18">
            <v>-288.83684274230399</v>
          </cell>
          <cell r="BK18">
            <v>-4446.7740000000003</v>
          </cell>
          <cell r="BN18">
            <v>-301.30584008482145</v>
          </cell>
          <cell r="BO18">
            <v>-282.01608688463176</v>
          </cell>
          <cell r="BP18">
            <v>-265.25118801533256</v>
          </cell>
          <cell r="BQ18">
            <v>-283.57761913855632</v>
          </cell>
          <cell r="BR18">
            <v>-266.93159922171566</v>
          </cell>
          <cell r="BS18">
            <v>-288.06667231152272</v>
          </cell>
          <cell r="BT18">
            <v>-515.38710542210174</v>
          </cell>
          <cell r="BU18">
            <v>-516.70049563566067</v>
          </cell>
          <cell r="BV18">
            <v>-479.86739501893948</v>
          </cell>
          <cell r="BW18">
            <v>-466.67130170354335</v>
          </cell>
          <cell r="BX18">
            <v>-272.38589415813016</v>
          </cell>
          <cell r="BY18">
            <v>-273.56980240504384</v>
          </cell>
          <cell r="BZ18">
            <v>-4211.7309999999998</v>
          </cell>
        </row>
        <row r="19">
          <cell r="A19">
            <v>19</v>
          </cell>
          <cell r="C19" t="str">
            <v>Adjustments</v>
          </cell>
          <cell r="F19">
            <v>792.96070499999996</v>
          </cell>
          <cell r="G19">
            <v>-31.818142000000002</v>
          </cell>
          <cell r="H19">
            <v>-56.022748999999997</v>
          </cell>
          <cell r="J19">
            <v>67</v>
          </cell>
          <cell r="K19">
            <v>14</v>
          </cell>
          <cell r="L19">
            <v>12</v>
          </cell>
          <cell r="M19">
            <v>3</v>
          </cell>
          <cell r="N19">
            <v>-22</v>
          </cell>
          <cell r="R19">
            <v>779.11981400000002</v>
          </cell>
          <cell r="AG19">
            <v>0</v>
          </cell>
          <cell r="BL19">
            <v>-4446.7740000000003</v>
          </cell>
          <cell r="CA19">
            <v>-4211.7309999999998</v>
          </cell>
        </row>
        <row r="20">
          <cell r="A20">
            <v>20</v>
          </cell>
          <cell r="C20" t="str">
            <v>Total Energy Cost</v>
          </cell>
          <cell r="F20">
            <v>-829.90893000000005</v>
          </cell>
          <cell r="G20">
            <v>-250.364968</v>
          </cell>
          <cell r="H20">
            <v>-643.78604800000005</v>
          </cell>
          <cell r="I20">
            <v>-229.541</v>
          </cell>
          <cell r="J20">
            <v>-197.98367000000002</v>
          </cell>
          <cell r="K20">
            <v>-371.59451666666666</v>
          </cell>
          <cell r="L20">
            <v>-249.03467000000001</v>
          </cell>
          <cell r="M20">
            <v>-264.404</v>
          </cell>
          <cell r="N20">
            <v>-253.7</v>
          </cell>
          <cell r="O20">
            <v>-131.47219860223061</v>
          </cell>
          <cell r="P20">
            <v>-135.63394311060364</v>
          </cell>
          <cell r="Q20">
            <v>-140.86945469314117</v>
          </cell>
          <cell r="R20">
            <v>-3312.8265720726422</v>
          </cell>
          <cell r="U20">
            <v>-109.53370157421193</v>
          </cell>
          <cell r="V20">
            <v>-111.51422197967261</v>
          </cell>
          <cell r="W20">
            <v>-120.62957166817183</v>
          </cell>
          <cell r="X20">
            <v>-126.0282098276756</v>
          </cell>
          <cell r="Y20">
            <v>-134.27527524261944</v>
          </cell>
          <cell r="Z20">
            <v>-155.40168144106894</v>
          </cell>
          <cell r="AA20">
            <v>-287.62397240545414</v>
          </cell>
          <cell r="AB20">
            <v>-284.13906740103903</v>
          </cell>
          <cell r="AC20">
            <v>-369.19766781361761</v>
          </cell>
          <cell r="AD20">
            <v>-273.97123495531565</v>
          </cell>
          <cell r="AE20">
            <v>-170.01236525826894</v>
          </cell>
          <cell r="AF20">
            <v>-171.99099829159363</v>
          </cell>
          <cell r="AG20">
            <v>-2314.3179678587094</v>
          </cell>
          <cell r="AJ20">
            <v>-182.16329895018472</v>
          </cell>
          <cell r="AK20">
            <v>-170.50111185851654</v>
          </cell>
          <cell r="AL20">
            <v>-160.3653996408641</v>
          </cell>
          <cell r="AM20">
            <v>-171.44518206542634</v>
          </cell>
          <cell r="AN20">
            <v>-161.38134161152564</v>
          </cell>
          <cell r="AO20">
            <v>-174.15917106384791</v>
          </cell>
          <cell r="AP20">
            <v>-311.5924183004451</v>
          </cell>
          <cell r="AQ20">
            <v>-312.38646694564704</v>
          </cell>
          <cell r="AR20">
            <v>-290.11793369379518</v>
          </cell>
          <cell r="AS20">
            <v>-282.13984773664822</v>
          </cell>
          <cell r="AT20">
            <v>-164.67889587992235</v>
          </cell>
          <cell r="AU20">
            <v>-165.39466239759557</v>
          </cell>
          <cell r="AV20">
            <v>-2546.3257301444191</v>
          </cell>
          <cell r="AY20">
            <v>-318.1207384178482</v>
          </cell>
          <cell r="AZ20">
            <v>-297.75448687020173</v>
          </cell>
          <cell r="BA20">
            <v>-280.05399355649553</v>
          </cell>
          <cell r="BB20">
            <v>-299.40316315719946</v>
          </cell>
          <cell r="BC20">
            <v>-281.82818304339605</v>
          </cell>
          <cell r="BD20">
            <v>-304.14273577809206</v>
          </cell>
          <cell r="BE20">
            <v>-544.14918244452497</v>
          </cell>
          <cell r="BF20">
            <v>-545.53586869146432</v>
          </cell>
          <cell r="BG20">
            <v>-506.64723260292499</v>
          </cell>
          <cell r="BH20">
            <v>-492.71470826638085</v>
          </cell>
          <cell r="BI20">
            <v>-287.58686442916826</v>
          </cell>
          <cell r="BJ20">
            <v>-288.83684274230399</v>
          </cell>
          <cell r="BK20">
            <v>-4446.7740000000003</v>
          </cell>
          <cell r="BN20">
            <v>-301.30584008482145</v>
          </cell>
          <cell r="BO20">
            <v>-282.01608688463176</v>
          </cell>
          <cell r="BP20">
            <v>-265.25118801533256</v>
          </cell>
          <cell r="BQ20">
            <v>-283.57761913855632</v>
          </cell>
          <cell r="BR20">
            <v>-266.93159922171566</v>
          </cell>
          <cell r="BS20">
            <v>-288.06667231152272</v>
          </cell>
          <cell r="BT20">
            <v>-515.38710542210174</v>
          </cell>
          <cell r="BU20">
            <v>-516.70049563566067</v>
          </cell>
          <cell r="BV20">
            <v>-479.86739501893948</v>
          </cell>
          <cell r="BW20">
            <v>-466.67130170354335</v>
          </cell>
          <cell r="BX20">
            <v>-272.38589415813016</v>
          </cell>
          <cell r="BY20">
            <v>-273.56980240504384</v>
          </cell>
          <cell r="BZ20">
            <v>-4211.7309999999998</v>
          </cell>
        </row>
        <row r="21">
          <cell r="A21">
            <v>21</v>
          </cell>
          <cell r="C21" t="str">
            <v>Booked Provisions for Energy Cost Adjusments</v>
          </cell>
          <cell r="F21">
            <v>685.36530600000003</v>
          </cell>
          <cell r="G21">
            <v>36.213476</v>
          </cell>
          <cell r="H21">
            <v>-692.46500000000003</v>
          </cell>
          <cell r="I21">
            <v>42.875999999999976</v>
          </cell>
          <cell r="J21">
            <v>11.565999999999988</v>
          </cell>
          <cell r="K21">
            <v>37.284000000000006</v>
          </cell>
          <cell r="L21">
            <v>-307.57</v>
          </cell>
          <cell r="M21">
            <v>-353.57099999999997</v>
          </cell>
          <cell r="N21">
            <v>667.21500000000003</v>
          </cell>
        </row>
        <row r="22">
          <cell r="A22">
            <v>22</v>
          </cell>
          <cell r="C22" t="str">
            <v>Monthly Forecast - Cash Basis - $ Millions</v>
          </cell>
          <cell r="BK22">
            <v>0</v>
          </cell>
        </row>
        <row r="23">
          <cell r="A23">
            <v>23</v>
          </cell>
          <cell r="C23" t="str">
            <v>QF Energy Cost - Schedule payments</v>
          </cell>
          <cell r="F23">
            <v>-326.27300000000002</v>
          </cell>
          <cell r="G23">
            <v>-340.17399999999998</v>
          </cell>
          <cell r="H23">
            <v>-301.86799999999999</v>
          </cell>
          <cell r="I23">
            <v>-344.02449999999999</v>
          </cell>
          <cell r="J23">
            <v>-326.64103653000001</v>
          </cell>
          <cell r="K23">
            <v>-265.58561275</v>
          </cell>
          <cell r="L23">
            <v>-275.20307622000001</v>
          </cell>
          <cell r="M23">
            <v>-227.36136585326145</v>
          </cell>
          <cell r="N23">
            <v>-97.190482395124576</v>
          </cell>
          <cell r="O23">
            <v>-148.97863491785583</v>
          </cell>
          <cell r="P23">
            <v>-80.898158123136909</v>
          </cell>
          <cell r="Q23">
            <v>-98.353644502497104</v>
          </cell>
          <cell r="R23">
            <v>-2832.5515112918756</v>
          </cell>
          <cell r="S23">
            <v>-2935.5507144059852</v>
          </cell>
          <cell r="T23">
            <v>-6.6481660398876556</v>
          </cell>
          <cell r="U23">
            <v>-87.411968714075314</v>
          </cell>
          <cell r="V23">
            <v>-93.003997404743188</v>
          </cell>
          <cell r="W23">
            <v>-43.32783294882794</v>
          </cell>
          <cell r="X23">
            <v>-30</v>
          </cell>
          <cell r="Y23">
            <v>-18.332083100517572</v>
          </cell>
          <cell r="Z23">
            <v>-88.792993871440331</v>
          </cell>
          <cell r="AA23">
            <v>-103.95836329452885</v>
          </cell>
          <cell r="AB23">
            <v>-120.30902316207582</v>
          </cell>
          <cell r="AC23">
            <v>-225.48945114622458</v>
          </cell>
          <cell r="AD23">
            <v>-224.55297924225613</v>
          </cell>
          <cell r="AE23">
            <v>-221.41284554602706</v>
          </cell>
          <cell r="AF23">
            <v>-212.48535928116607</v>
          </cell>
          <cell r="AG23">
            <v>-1469.0768977118828</v>
          </cell>
          <cell r="AJ23">
            <v>-115.66188219102452</v>
          </cell>
          <cell r="AK23">
            <v>-113.33277199631118</v>
          </cell>
          <cell r="AL23">
            <v>-118.47322070777413</v>
          </cell>
          <cell r="AM23">
            <v>-121.59845019319991</v>
          </cell>
          <cell r="AN23">
            <v>-110.00585490285638</v>
          </cell>
          <cell r="AO23">
            <v>-120.76782102232961</v>
          </cell>
          <cell r="AP23">
            <v>-117.47059563065146</v>
          </cell>
          <cell r="AQ23">
            <v>-121.72175208871593</v>
          </cell>
          <cell r="AR23">
            <v>-226.64127342057586</v>
          </cell>
          <cell r="AS23">
            <v>-225.07696468016414</v>
          </cell>
          <cell r="AT23">
            <v>-224.15516783582567</v>
          </cell>
          <cell r="AU23">
            <v>-216.91922475448686</v>
          </cell>
          <cell r="AV23">
            <v>-1831.8249794239157</v>
          </cell>
          <cell r="AW23">
            <v>-1896.7059034239157</v>
          </cell>
          <cell r="AY23">
            <v>-121.02382024127071</v>
          </cell>
          <cell r="AZ23">
            <v>0</v>
          </cell>
          <cell r="BA23">
            <v>0</v>
          </cell>
          <cell r="BB23">
            <v>0</v>
          </cell>
          <cell r="BC23">
            <v>0</v>
          </cell>
          <cell r="BD23">
            <v>0</v>
          </cell>
          <cell r="BE23">
            <v>0</v>
          </cell>
          <cell r="BF23">
            <v>0</v>
          </cell>
          <cell r="BG23">
            <v>0</v>
          </cell>
          <cell r="BH23">
            <v>0</v>
          </cell>
          <cell r="BI23">
            <v>0</v>
          </cell>
          <cell r="BJ23">
            <v>0</v>
          </cell>
          <cell r="BK23">
            <v>-121.02382024127071</v>
          </cell>
          <cell r="BN23">
            <v>0</v>
          </cell>
          <cell r="BO23">
            <v>0</v>
          </cell>
          <cell r="BP23">
            <v>0</v>
          </cell>
          <cell r="BQ23">
            <v>0</v>
          </cell>
          <cell r="BR23">
            <v>0</v>
          </cell>
          <cell r="BS23">
            <v>0</v>
          </cell>
          <cell r="BT23">
            <v>0</v>
          </cell>
          <cell r="BU23">
            <v>0</v>
          </cell>
          <cell r="BV23">
            <v>0</v>
          </cell>
          <cell r="BW23">
            <v>0</v>
          </cell>
          <cell r="BX23">
            <v>0</v>
          </cell>
          <cell r="BY23">
            <v>0</v>
          </cell>
          <cell r="BZ23">
            <v>0</v>
          </cell>
        </row>
        <row r="24">
          <cell r="A24">
            <v>24</v>
          </cell>
          <cell r="C24" t="str">
            <v>QF Buyout Cost - Current Month's Forecast</v>
          </cell>
          <cell r="F24">
            <v>-20.353000000000002</v>
          </cell>
          <cell r="G24">
            <v>-3.5449999999999999</v>
          </cell>
          <cell r="H24">
            <v>-6.67</v>
          </cell>
          <cell r="I24">
            <v>-20.395</v>
          </cell>
          <cell r="J24">
            <v>-3.6229269399999997</v>
          </cell>
          <cell r="K24">
            <v>-6.8128475599999998</v>
          </cell>
          <cell r="L24">
            <v>0</v>
          </cell>
          <cell r="M24">
            <v>-3.9244830441096554</v>
          </cell>
          <cell r="N24">
            <v>-6.67</v>
          </cell>
          <cell r="O24">
            <v>-20.394731189999998</v>
          </cell>
          <cell r="P24">
            <v>-3.5868571899999999</v>
          </cell>
          <cell r="Q24">
            <v>-7.0243571899999999</v>
          </cell>
          <cell r="R24">
            <v>-102.99920311410968</v>
          </cell>
          <cell r="U24">
            <v>0</v>
          </cell>
          <cell r="V24">
            <v>-2.4183582100000001</v>
          </cell>
          <cell r="W24">
            <v>-7.0243571899999999</v>
          </cell>
          <cell r="X24">
            <v>-9.40408519</v>
          </cell>
          <cell r="Y24">
            <v>-3.5868571899999999</v>
          </cell>
          <cell r="Z24">
            <v>-6.1185390000000002</v>
          </cell>
          <cell r="AA24">
            <v>-8.4982670000000002</v>
          </cell>
          <cell r="AB24">
            <v>-2.6810389999999997</v>
          </cell>
          <cell r="AC24">
            <v>-6.1185390000000002</v>
          </cell>
          <cell r="AD24">
            <v>-8.4982670000000002</v>
          </cell>
          <cell r="AE24">
            <v>-2.6810389999999997</v>
          </cell>
          <cell r="AF24">
            <v>-6.1185390000000002</v>
          </cell>
          <cell r="AG24">
            <v>-63.147886779999993</v>
          </cell>
          <cell r="AJ24">
            <v>-7.5182669999999998</v>
          </cell>
          <cell r="AK24">
            <v>-1.701039</v>
          </cell>
          <cell r="AL24">
            <v>-5.1385389999999997</v>
          </cell>
          <cell r="AM24">
            <v>-7.5182669999999998</v>
          </cell>
          <cell r="AN24">
            <v>-1.701039</v>
          </cell>
          <cell r="AO24">
            <v>-5.1385389999999997</v>
          </cell>
          <cell r="AP24">
            <v>-11.118039000000001</v>
          </cell>
          <cell r="AQ24">
            <v>-1.701039</v>
          </cell>
          <cell r="AR24">
            <v>-5.1385389999999997</v>
          </cell>
          <cell r="AS24">
            <v>-11.118039000000001</v>
          </cell>
          <cell r="AT24">
            <v>-1.701039</v>
          </cell>
          <cell r="AU24">
            <v>-5.3885389999999997</v>
          </cell>
          <cell r="AV24">
            <v>-64.880924000000007</v>
          </cell>
          <cell r="AY24">
            <v>0</v>
          </cell>
          <cell r="AZ24">
            <v>0</v>
          </cell>
          <cell r="BA24">
            <v>0</v>
          </cell>
          <cell r="BB24">
            <v>0</v>
          </cell>
          <cell r="BC24">
            <v>0</v>
          </cell>
          <cell r="BD24">
            <v>0</v>
          </cell>
          <cell r="BE24">
            <v>0</v>
          </cell>
          <cell r="BF24">
            <v>0</v>
          </cell>
          <cell r="BG24">
            <v>0</v>
          </cell>
          <cell r="BH24">
            <v>0</v>
          </cell>
          <cell r="BI24">
            <v>0</v>
          </cell>
          <cell r="BJ24">
            <v>0</v>
          </cell>
          <cell r="BK24">
            <v>0</v>
          </cell>
          <cell r="BN24">
            <v>0</v>
          </cell>
          <cell r="BO24">
            <v>0</v>
          </cell>
          <cell r="BP24">
            <v>0</v>
          </cell>
          <cell r="BQ24">
            <v>0</v>
          </cell>
          <cell r="BR24">
            <v>0</v>
          </cell>
          <cell r="BS24">
            <v>0</v>
          </cell>
          <cell r="BT24">
            <v>0</v>
          </cell>
          <cell r="BU24">
            <v>0</v>
          </cell>
          <cell r="BV24">
            <v>0</v>
          </cell>
          <cell r="BW24">
            <v>0</v>
          </cell>
          <cell r="BX24">
            <v>0</v>
          </cell>
          <cell r="BY24">
            <v>0</v>
          </cell>
          <cell r="BZ24">
            <v>0</v>
          </cell>
        </row>
        <row r="25">
          <cell r="A25">
            <v>25</v>
          </cell>
          <cell r="C25" t="str">
            <v>RMR Costs - 1 Month lag</v>
          </cell>
          <cell r="F25">
            <v>0</v>
          </cell>
          <cell r="G25">
            <v>0</v>
          </cell>
          <cell r="H25">
            <v>0</v>
          </cell>
          <cell r="I25">
            <v>0</v>
          </cell>
          <cell r="J25">
            <v>0</v>
          </cell>
          <cell r="K25">
            <v>0</v>
          </cell>
          <cell r="L25">
            <v>0</v>
          </cell>
          <cell r="M25">
            <v>0</v>
          </cell>
          <cell r="N25">
            <v>0</v>
          </cell>
          <cell r="O25">
            <v>0</v>
          </cell>
          <cell r="P25">
            <v>0</v>
          </cell>
          <cell r="Q25">
            <v>0</v>
          </cell>
          <cell r="R25">
            <v>0</v>
          </cell>
          <cell r="U25">
            <v>0</v>
          </cell>
          <cell r="V25">
            <v>-2.5497015742119395</v>
          </cell>
          <cell r="W25">
            <v>-2.2601331144453352</v>
          </cell>
          <cell r="X25">
            <v>-2.5078837857442826</v>
          </cell>
          <cell r="Y25">
            <v>-2.2593440995685867</v>
          </cell>
          <cell r="Z25">
            <v>-2.3915040914239176</v>
          </cell>
          <cell r="AA25">
            <v>-2.6577966123264485</v>
          </cell>
          <cell r="AB25">
            <v>-2.7363035925628982</v>
          </cell>
          <cell r="AC25">
            <v>-3.1552704921162142</v>
          </cell>
          <cell r="AD25">
            <v>-2.8428206009239112</v>
          </cell>
          <cell r="AE25">
            <v>-2.7848280074829153</v>
          </cell>
          <cell r="AF25">
            <v>-2.4609374005777629</v>
          </cell>
          <cell r="AG25">
            <v>-28.60652337138421</v>
          </cell>
          <cell r="AJ25">
            <v>-2.393476628615788</v>
          </cell>
          <cell r="AK25">
            <v>-2.6916131469588214</v>
          </cell>
          <cell r="AL25">
            <v>-2.3870041556479031</v>
          </cell>
          <cell r="AM25">
            <v>-2.6575368341518701</v>
          </cell>
          <cell r="AN25">
            <v>-2.4007177937287496</v>
          </cell>
          <cell r="AO25">
            <v>-2.5436720816018132</v>
          </cell>
          <cell r="AP25">
            <v>-2.8304117869285985</v>
          </cell>
          <cell r="AQ25">
            <v>-2.9226671703815641</v>
          </cell>
          <cell r="AR25">
            <v>-3.3723082735171892</v>
          </cell>
          <cell r="AS25">
            <v>-3.0398564412542499</v>
          </cell>
          <cell r="AT25">
            <v>-2.9750283339629768</v>
          </cell>
          <cell r="AU25">
            <v>-2.6259539100868912</v>
          </cell>
          <cell r="AV25">
            <v>-32.840246556836419</v>
          </cell>
          <cell r="AY25">
            <v>-2.5532300717793728</v>
          </cell>
          <cell r="AZ25">
            <v>0</v>
          </cell>
          <cell r="BA25">
            <v>0</v>
          </cell>
          <cell r="BB25">
            <v>0</v>
          </cell>
          <cell r="BC25">
            <v>0</v>
          </cell>
          <cell r="BD25">
            <v>0</v>
          </cell>
          <cell r="BE25">
            <v>0</v>
          </cell>
          <cell r="BF25">
            <v>0</v>
          </cell>
          <cell r="BG25">
            <v>0</v>
          </cell>
          <cell r="BH25">
            <v>0</v>
          </cell>
          <cell r="BI25">
            <v>0</v>
          </cell>
          <cell r="BJ25">
            <v>0</v>
          </cell>
          <cell r="BK25">
            <v>-2.5532300717793728</v>
          </cell>
          <cell r="BN25">
            <v>0</v>
          </cell>
          <cell r="BO25">
            <v>0</v>
          </cell>
          <cell r="BP25">
            <v>0</v>
          </cell>
          <cell r="BQ25">
            <v>0</v>
          </cell>
          <cell r="BR25">
            <v>0</v>
          </cell>
          <cell r="BS25">
            <v>0</v>
          </cell>
          <cell r="BT25">
            <v>0</v>
          </cell>
          <cell r="BU25">
            <v>0</v>
          </cell>
          <cell r="BV25">
            <v>0</v>
          </cell>
          <cell r="BW25">
            <v>0</v>
          </cell>
          <cell r="BX25">
            <v>0</v>
          </cell>
          <cell r="BY25">
            <v>0</v>
          </cell>
          <cell r="BZ25">
            <v>0</v>
          </cell>
        </row>
        <row r="26">
          <cell r="A26">
            <v>26</v>
          </cell>
          <cell r="C26" t="str">
            <v>IU Payments - 1 Month lag</v>
          </cell>
          <cell r="F26">
            <v>0</v>
          </cell>
          <cell r="G26">
            <v>-36.484999999999999</v>
          </cell>
          <cell r="H26">
            <v>-60.25</v>
          </cell>
          <cell r="I26">
            <v>-28.101416666666669</v>
          </cell>
          <cell r="J26">
            <v>-51.013416666666664</v>
          </cell>
          <cell r="K26">
            <v>-54.627416666666662</v>
          </cell>
          <cell r="L26">
            <v>-22.989416666666667</v>
          </cell>
          <cell r="M26">
            <v>-9.157</v>
          </cell>
          <cell r="N26">
            <v>-26.931999999999999</v>
          </cell>
          <cell r="O26">
            <v>-29.53</v>
          </cell>
          <cell r="P26">
            <v>-8.7420000000000009</v>
          </cell>
          <cell r="Q26">
            <v>-8.7420000000000009</v>
          </cell>
          <cell r="R26">
            <v>-336.56966666666665</v>
          </cell>
          <cell r="U26">
            <v>-12.099</v>
          </cell>
          <cell r="V26">
            <v>-18</v>
          </cell>
          <cell r="W26">
            <v>-15.356572223127293</v>
          </cell>
          <cell r="X26">
            <v>-16.13176</v>
          </cell>
          <cell r="Y26">
            <v>-18.571786666666668</v>
          </cell>
          <cell r="Z26">
            <v>-17.338550666666666</v>
          </cell>
          <cell r="AA26">
            <v>-19.316322666666668</v>
          </cell>
          <cell r="AB26">
            <v>-18.899950666666665</v>
          </cell>
          <cell r="AC26">
            <v>-21.749778666666664</v>
          </cell>
          <cell r="AD26">
            <v>-18.423462666666666</v>
          </cell>
          <cell r="AE26">
            <v>-18.202780666666666</v>
          </cell>
          <cell r="AF26">
            <v>-17.208506666666668</v>
          </cell>
          <cell r="AG26">
            <v>-211.29847155646058</v>
          </cell>
          <cell r="AJ26">
            <v>-18.146210666666665</v>
          </cell>
          <cell r="AK26">
            <v>-11.026594000000001</v>
          </cell>
          <cell r="AL26">
            <v>-9.2884720000000005</v>
          </cell>
          <cell r="AM26">
            <v>-11.745464</v>
          </cell>
          <cell r="AN26">
            <v>-11.23573</v>
          </cell>
          <cell r="AO26">
            <v>-9.7159239999999993</v>
          </cell>
          <cell r="AP26">
            <v>-11.588760000000001</v>
          </cell>
          <cell r="AQ26">
            <v>-12.031074</v>
          </cell>
          <cell r="AR26">
            <v>-12.010074000000001</v>
          </cell>
          <cell r="AS26">
            <v>-11.662459999999999</v>
          </cell>
          <cell r="AT26">
            <v>-10.922803999999999</v>
          </cell>
          <cell r="AU26">
            <v>-11.02596</v>
          </cell>
          <cell r="AV26">
            <v>-140.39952666666665</v>
          </cell>
          <cell r="AY26">
            <v>-12.025974</v>
          </cell>
          <cell r="AZ26">
            <v>0</v>
          </cell>
          <cell r="BA26">
            <v>0</v>
          </cell>
          <cell r="BB26">
            <v>0</v>
          </cell>
          <cell r="BC26">
            <v>0</v>
          </cell>
          <cell r="BD26">
            <v>0</v>
          </cell>
          <cell r="BE26">
            <v>0</v>
          </cell>
          <cell r="BF26">
            <v>0</v>
          </cell>
          <cell r="BG26">
            <v>0</v>
          </cell>
          <cell r="BH26">
            <v>0</v>
          </cell>
          <cell r="BI26">
            <v>0</v>
          </cell>
          <cell r="BJ26">
            <v>0</v>
          </cell>
          <cell r="BK26">
            <v>-12.025974</v>
          </cell>
          <cell r="BN26">
            <v>0</v>
          </cell>
          <cell r="BO26">
            <v>0</v>
          </cell>
          <cell r="BP26">
            <v>0</v>
          </cell>
          <cell r="BQ26">
            <v>0</v>
          </cell>
          <cell r="BR26">
            <v>0</v>
          </cell>
          <cell r="BS26">
            <v>0</v>
          </cell>
          <cell r="BT26">
            <v>0</v>
          </cell>
          <cell r="BU26">
            <v>0</v>
          </cell>
          <cell r="BV26">
            <v>0</v>
          </cell>
          <cell r="BW26">
            <v>0</v>
          </cell>
          <cell r="BX26">
            <v>0</v>
          </cell>
          <cell r="BY26">
            <v>0</v>
          </cell>
          <cell r="BZ26">
            <v>0</v>
          </cell>
        </row>
        <row r="27">
          <cell r="A27">
            <v>27</v>
          </cell>
          <cell r="C27" t="str">
            <v>Bilateral Contract Cost - 1 Month lag</v>
          </cell>
          <cell r="F27">
            <v>0</v>
          </cell>
          <cell r="G27">
            <v>52.677999999999997</v>
          </cell>
          <cell r="H27">
            <v>-11.751959999999999</v>
          </cell>
          <cell r="I27">
            <v>-13.03167</v>
          </cell>
          <cell r="J27">
            <v>-12.541</v>
          </cell>
          <cell r="K27">
            <v>-12.98367</v>
          </cell>
          <cell r="L27">
            <v>-12.6051</v>
          </cell>
          <cell r="M27">
            <v>-17.678669999999997</v>
          </cell>
          <cell r="N27">
            <v>0</v>
          </cell>
          <cell r="O27">
            <v>0</v>
          </cell>
          <cell r="P27">
            <v>-15.623670000000001</v>
          </cell>
          <cell r="Q27">
            <v>-14.957100000000001</v>
          </cell>
          <cell r="R27">
            <v>-58.494839999999996</v>
          </cell>
          <cell r="U27">
            <v>-15.33567</v>
          </cell>
          <cell r="V27">
            <v>0</v>
          </cell>
          <cell r="W27">
            <v>0</v>
          </cell>
          <cell r="X27">
            <v>0</v>
          </cell>
          <cell r="Y27">
            <v>0</v>
          </cell>
          <cell r="Z27">
            <v>0</v>
          </cell>
          <cell r="AA27">
            <v>0</v>
          </cell>
          <cell r="AB27">
            <v>0</v>
          </cell>
          <cell r="AC27">
            <v>0</v>
          </cell>
          <cell r="AD27">
            <v>0</v>
          </cell>
          <cell r="AE27">
            <v>0</v>
          </cell>
          <cell r="AF27">
            <v>0</v>
          </cell>
          <cell r="AG27">
            <v>-15.33567</v>
          </cell>
          <cell r="AJ27">
            <v>0</v>
          </cell>
          <cell r="AK27">
            <v>0</v>
          </cell>
          <cell r="AL27">
            <v>0</v>
          </cell>
          <cell r="AM27">
            <v>0</v>
          </cell>
          <cell r="AN27">
            <v>0</v>
          </cell>
          <cell r="AO27">
            <v>0</v>
          </cell>
          <cell r="AP27">
            <v>0</v>
          </cell>
          <cell r="AQ27">
            <v>0</v>
          </cell>
          <cell r="AR27">
            <v>0</v>
          </cell>
          <cell r="AS27">
            <v>0</v>
          </cell>
          <cell r="AT27">
            <v>0</v>
          </cell>
          <cell r="AU27">
            <v>0</v>
          </cell>
          <cell r="AV27">
            <v>0</v>
          </cell>
          <cell r="AY27">
            <v>0</v>
          </cell>
          <cell r="AZ27">
            <v>0</v>
          </cell>
          <cell r="BA27">
            <v>0</v>
          </cell>
          <cell r="BB27">
            <v>0</v>
          </cell>
          <cell r="BC27">
            <v>0</v>
          </cell>
          <cell r="BD27">
            <v>0</v>
          </cell>
          <cell r="BE27">
            <v>0</v>
          </cell>
          <cell r="BF27">
            <v>0</v>
          </cell>
          <cell r="BG27">
            <v>0</v>
          </cell>
          <cell r="BH27">
            <v>0</v>
          </cell>
          <cell r="BI27">
            <v>0</v>
          </cell>
          <cell r="BJ27">
            <v>0</v>
          </cell>
          <cell r="BK27">
            <v>0</v>
          </cell>
          <cell r="BN27">
            <v>0</v>
          </cell>
          <cell r="BO27">
            <v>0</v>
          </cell>
          <cell r="BP27">
            <v>0</v>
          </cell>
          <cell r="BQ27">
            <v>0</v>
          </cell>
          <cell r="BR27">
            <v>0</v>
          </cell>
          <cell r="BS27">
            <v>0</v>
          </cell>
          <cell r="BT27">
            <v>0</v>
          </cell>
          <cell r="BU27">
            <v>0</v>
          </cell>
          <cell r="BV27">
            <v>0</v>
          </cell>
          <cell r="BW27">
            <v>0</v>
          </cell>
          <cell r="BX27">
            <v>0</v>
          </cell>
          <cell r="BY27">
            <v>0</v>
          </cell>
          <cell r="BZ27">
            <v>0</v>
          </cell>
        </row>
        <row r="28">
          <cell r="A28">
            <v>28</v>
          </cell>
          <cell r="C28" t="str">
            <v>Uplift (including GMC) - 1 Month lag</v>
          </cell>
          <cell r="F28">
            <v>0</v>
          </cell>
          <cell r="G28">
            <v>-2.5</v>
          </cell>
          <cell r="H28">
            <v>-2.5</v>
          </cell>
          <cell r="I28">
            <v>-2.5</v>
          </cell>
          <cell r="J28">
            <v>-2.5</v>
          </cell>
          <cell r="K28">
            <v>-2.5</v>
          </cell>
          <cell r="L28">
            <v>-2.5</v>
          </cell>
          <cell r="M28">
            <v>-2.5</v>
          </cell>
          <cell r="N28">
            <v>-2.5</v>
          </cell>
          <cell r="O28">
            <v>-10.596</v>
          </cell>
          <cell r="P28">
            <v>-5.8930369649659013</v>
          </cell>
          <cell r="Q28">
            <v>-6.6148918758799127</v>
          </cell>
          <cell r="R28">
            <v>-43.103928840845818</v>
          </cell>
          <cell r="S28">
            <v>-17.979785825544013</v>
          </cell>
          <cell r="T28">
            <v>6768.5290557144353</v>
          </cell>
          <cell r="U28">
            <v>-6.7798939496640998</v>
          </cell>
          <cell r="V28">
            <v>-2.38</v>
          </cell>
          <cell r="W28">
            <v>-2.2050000000000001</v>
          </cell>
          <cell r="X28">
            <v>-14.755000000000001</v>
          </cell>
          <cell r="Y28">
            <v>-7</v>
          </cell>
          <cell r="Z28">
            <v>-7</v>
          </cell>
          <cell r="AA28">
            <v>-7</v>
          </cell>
          <cell r="AB28">
            <v>-7</v>
          </cell>
          <cell r="AC28">
            <v>-95.4</v>
          </cell>
          <cell r="AD28">
            <v>-7</v>
          </cell>
          <cell r="AE28">
            <v>-7</v>
          </cell>
          <cell r="AF28">
            <v>-7</v>
          </cell>
          <cell r="AG28">
            <v>-170.51989394966409</v>
          </cell>
          <cell r="AJ28">
            <v>-7</v>
          </cell>
          <cell r="AK28">
            <v>-29.953604095451784</v>
          </cell>
          <cell r="AL28">
            <v>-23.02614650966872</v>
          </cell>
          <cell r="AM28">
            <v>-18.318004903855837</v>
          </cell>
          <cell r="AN28">
            <v>-17.022646249367995</v>
          </cell>
          <cell r="AO28">
            <v>-17.450110899272374</v>
          </cell>
          <cell r="AP28">
            <v>-20.379708188203391</v>
          </cell>
          <cell r="AQ28">
            <v>-46.379364709487653</v>
          </cell>
          <cell r="AR28">
            <v>-57.726080991965716</v>
          </cell>
          <cell r="AS28">
            <v>-33.621910416715224</v>
          </cell>
          <cell r="AT28">
            <v>-27.704751648198414</v>
          </cell>
          <cell r="AU28">
            <v>-15.802122728564736</v>
          </cell>
          <cell r="AV28">
            <v>-314.38445134075175</v>
          </cell>
          <cell r="AY28">
            <v>-16.741649307728782</v>
          </cell>
          <cell r="AZ28">
            <v>0</v>
          </cell>
          <cell r="BA28">
            <v>0</v>
          </cell>
          <cell r="BB28">
            <v>0</v>
          </cell>
          <cell r="BC28">
            <v>0</v>
          </cell>
          <cell r="BD28">
            <v>0</v>
          </cell>
          <cell r="BE28">
            <v>0</v>
          </cell>
          <cell r="BF28">
            <v>0</v>
          </cell>
          <cell r="BG28">
            <v>0</v>
          </cell>
          <cell r="BH28">
            <v>0</v>
          </cell>
          <cell r="BI28">
            <v>0</v>
          </cell>
          <cell r="BJ28">
            <v>0</v>
          </cell>
          <cell r="BK28">
            <v>-16.741649307728782</v>
          </cell>
          <cell r="BN28">
            <v>0</v>
          </cell>
          <cell r="BO28">
            <v>0</v>
          </cell>
          <cell r="BP28">
            <v>0</v>
          </cell>
          <cell r="BQ28">
            <v>0</v>
          </cell>
          <cell r="BR28">
            <v>0</v>
          </cell>
          <cell r="BS28">
            <v>0</v>
          </cell>
          <cell r="BT28">
            <v>0</v>
          </cell>
          <cell r="BU28">
            <v>0</v>
          </cell>
          <cell r="BV28">
            <v>0</v>
          </cell>
          <cell r="BW28">
            <v>0</v>
          </cell>
          <cell r="BX28">
            <v>0</v>
          </cell>
          <cell r="BY28">
            <v>0</v>
          </cell>
          <cell r="BZ28">
            <v>0</v>
          </cell>
        </row>
        <row r="29">
          <cell r="A29">
            <v>29</v>
          </cell>
          <cell r="C29" t="str">
            <v>Other Energy Expense (Cash Basis)</v>
          </cell>
          <cell r="U29">
            <v>0</v>
          </cell>
          <cell r="V29">
            <v>0</v>
          </cell>
          <cell r="W29">
            <v>0</v>
          </cell>
          <cell r="X29">
            <v>0</v>
          </cell>
          <cell r="Y29">
            <v>0</v>
          </cell>
          <cell r="Z29">
            <v>0</v>
          </cell>
          <cell r="AA29">
            <v>-25</v>
          </cell>
          <cell r="AB29">
            <v>-25</v>
          </cell>
          <cell r="AC29">
            <v>-25</v>
          </cell>
          <cell r="AD29">
            <v>-25</v>
          </cell>
          <cell r="AE29">
            <v>-25</v>
          </cell>
          <cell r="AF29">
            <v>-25</v>
          </cell>
          <cell r="AG29">
            <v>-150</v>
          </cell>
          <cell r="AJ29">
            <v>-12.5</v>
          </cell>
          <cell r="AK29">
            <v>-12.5</v>
          </cell>
          <cell r="AL29">
            <v>-12.5</v>
          </cell>
          <cell r="AM29">
            <v>-12.5</v>
          </cell>
          <cell r="AN29">
            <v>-12.5</v>
          </cell>
          <cell r="AO29">
            <v>-12.5</v>
          </cell>
          <cell r="AP29">
            <v>-12.5</v>
          </cell>
          <cell r="AQ29">
            <v>-12.5</v>
          </cell>
          <cell r="AR29">
            <v>-12.5</v>
          </cell>
          <cell r="AS29">
            <v>-12.5</v>
          </cell>
          <cell r="AT29">
            <v>-12.5</v>
          </cell>
          <cell r="AU29">
            <v>-12.5</v>
          </cell>
          <cell r="AZ29">
            <v>-318.1207384178482</v>
          </cell>
          <cell r="BA29">
            <v>-297.75448687020173</v>
          </cell>
          <cell r="BB29">
            <v>-280.05399355649553</v>
          </cell>
          <cell r="BC29">
            <v>-299.40316315719946</v>
          </cell>
          <cell r="BD29">
            <v>-281.82818304339605</v>
          </cell>
          <cell r="BE29">
            <v>-304.14273577809206</v>
          </cell>
          <cell r="BF29">
            <v>-544.14918244452497</v>
          </cell>
          <cell r="BG29">
            <v>-545.53586869146432</v>
          </cell>
          <cell r="BH29">
            <v>-506.64723260292499</v>
          </cell>
          <cell r="BI29">
            <v>-492.71470826638085</v>
          </cell>
          <cell r="BJ29">
            <v>-287.58686442916826</v>
          </cell>
          <cell r="BK29">
            <v>-4157.9371572576965</v>
          </cell>
          <cell r="BN29">
            <v>-288.83684274230399</v>
          </cell>
          <cell r="BO29">
            <v>-301.30584008482145</v>
          </cell>
          <cell r="BP29">
            <v>-282.01608688463176</v>
          </cell>
          <cell r="BQ29">
            <v>-265.25118801533256</v>
          </cell>
          <cell r="BR29">
            <v>-283.57761913855632</v>
          </cell>
          <cell r="BS29">
            <v>-266.93159922171566</v>
          </cell>
          <cell r="BT29">
            <v>-288.06667231152272</v>
          </cell>
          <cell r="BU29">
            <v>-515.38710542210174</v>
          </cell>
          <cell r="BV29">
            <v>-516.70049563566067</v>
          </cell>
          <cell r="BW29">
            <v>-479.86739501893948</v>
          </cell>
          <cell r="BX29">
            <v>-466.67130170354335</v>
          </cell>
          <cell r="BY29">
            <v>-272.38589415813016</v>
          </cell>
          <cell r="BZ29">
            <v>-4226.9980403372601</v>
          </cell>
        </row>
        <row r="30">
          <cell r="A30">
            <v>30</v>
          </cell>
          <cell r="C30" t="str">
            <v>Total Energy Cost</v>
          </cell>
          <cell r="F30">
            <v>-346.62600000000003</v>
          </cell>
          <cell r="G30">
            <v>-330.02600000000001</v>
          </cell>
          <cell r="H30">
            <v>-383.03996000000001</v>
          </cell>
          <cell r="I30">
            <v>-408.05258666666668</v>
          </cell>
          <cell r="J30">
            <v>-396.31838013666669</v>
          </cell>
          <cell r="K30">
            <v>-342.50954697666668</v>
          </cell>
          <cell r="L30">
            <v>-313.29759288666668</v>
          </cell>
          <cell r="M30">
            <v>-260.62151889737112</v>
          </cell>
          <cell r="N30">
            <v>-133.29248239512458</v>
          </cell>
          <cell r="O30">
            <v>-209.49936610785582</v>
          </cell>
          <cell r="P30">
            <v>-114.74372227810282</v>
          </cell>
          <cell r="Q30">
            <v>-135.69199356837703</v>
          </cell>
          <cell r="R30">
            <v>-3373.7191499134979</v>
          </cell>
          <cell r="U30">
            <v>-121.62653266373941</v>
          </cell>
          <cell r="V30">
            <v>-118.35205718895511</v>
          </cell>
          <cell r="W30">
            <v>-70.17389547640056</v>
          </cell>
          <cell r="X30">
            <v>-72.798728975744282</v>
          </cell>
          <cell r="Y30">
            <v>-49.75007105675283</v>
          </cell>
          <cell r="Z30">
            <v>-121.6415876295309</v>
          </cell>
          <cell r="AA30">
            <v>-166.43074957352198</v>
          </cell>
          <cell r="AB30">
            <v>-176.62631642130538</v>
          </cell>
          <cell r="AC30">
            <v>-376.91303930500749</v>
          </cell>
          <cell r="AD30">
            <v>-286.31752950984674</v>
          </cell>
          <cell r="AE30">
            <v>-277.08149322017664</v>
          </cell>
          <cell r="AF30">
            <v>-270.27334234841049</v>
          </cell>
          <cell r="AG30">
            <v>-2107.9853433693916</v>
          </cell>
          <cell r="AJ30">
            <v>-163.21983648630697</v>
          </cell>
          <cell r="AK30">
            <v>-171.20562223872179</v>
          </cell>
          <cell r="AL30">
            <v>-170.81338237309075</v>
          </cell>
          <cell r="AM30">
            <v>-174.33772293120762</v>
          </cell>
          <cell r="AN30">
            <v>-154.86598794595312</v>
          </cell>
          <cell r="AO30">
            <v>-168.1160670032038</v>
          </cell>
          <cell r="AP30">
            <v>-175.88751460578345</v>
          </cell>
          <cell r="AQ30">
            <v>-197.25589696858512</v>
          </cell>
          <cell r="AR30">
            <v>-317.38827568605876</v>
          </cell>
          <cell r="AS30">
            <v>-297.01923053813363</v>
          </cell>
          <cell r="AT30">
            <v>-279.95879081798705</v>
          </cell>
          <cell r="AU30">
            <v>-264.26180039313851</v>
          </cell>
          <cell r="AV30">
            <v>-2534.3301279881703</v>
          </cell>
          <cell r="AY30">
            <v>-152.34467362077885</v>
          </cell>
          <cell r="AZ30">
            <v>-318.1207384178482</v>
          </cell>
          <cell r="BA30">
            <v>-297.75448687020173</v>
          </cell>
          <cell r="BB30">
            <v>-280.05399355649553</v>
          </cell>
          <cell r="BC30">
            <v>-299.40316315719946</v>
          </cell>
          <cell r="BD30">
            <v>-281.82818304339605</v>
          </cell>
          <cell r="BE30">
            <v>-304.14273577809206</v>
          </cell>
          <cell r="BF30">
            <v>-544.14918244452497</v>
          </cell>
          <cell r="BG30">
            <v>-545.53586869146432</v>
          </cell>
          <cell r="BH30">
            <v>-506.64723260292499</v>
          </cell>
          <cell r="BI30">
            <v>-492.71470826638085</v>
          </cell>
          <cell r="BJ30">
            <v>-287.58686442916826</v>
          </cell>
          <cell r="BK30">
            <v>-4310.2818308784754</v>
          </cell>
          <cell r="BN30">
            <v>-288.83684274230399</v>
          </cell>
          <cell r="BO30">
            <v>-301.30584008482145</v>
          </cell>
          <cell r="BP30">
            <v>-282.01608688463176</v>
          </cell>
          <cell r="BQ30">
            <v>-265.25118801533256</v>
          </cell>
          <cell r="BR30">
            <v>-283.57761913855632</v>
          </cell>
          <cell r="BS30">
            <v>-266.93159922171566</v>
          </cell>
          <cell r="BT30">
            <v>-288.06667231152272</v>
          </cell>
          <cell r="BU30">
            <v>-515.38710542210174</v>
          </cell>
          <cell r="BV30">
            <v>-516.70049563566067</v>
          </cell>
          <cell r="BW30">
            <v>-479.86739501893948</v>
          </cell>
          <cell r="BX30">
            <v>-466.67130170354335</v>
          </cell>
          <cell r="BY30">
            <v>-272.38589415813016</v>
          </cell>
          <cell r="BZ30">
            <v>-4226.9980403372601</v>
          </cell>
        </row>
        <row r="31">
          <cell r="A31">
            <v>31</v>
          </cell>
          <cell r="C31" t="str">
            <v>Monthly Recorded  - $ Millions</v>
          </cell>
        </row>
        <row r="32">
          <cell r="A32">
            <v>32</v>
          </cell>
          <cell r="C32" t="str">
            <v>QF Energy Cost</v>
          </cell>
          <cell r="F32">
            <v>-11.311999999999999</v>
          </cell>
          <cell r="G32">
            <v>-1.73</v>
          </cell>
          <cell r="H32">
            <v>-1.73</v>
          </cell>
          <cell r="I32">
            <v>-237.68799999999999</v>
          </cell>
          <cell r="J32">
            <v>-9.8079999999999998</v>
          </cell>
          <cell r="K32">
            <v>-262.54064141999999</v>
          </cell>
          <cell r="L32">
            <v>-360.43217915000002</v>
          </cell>
          <cell r="M32">
            <v>-383.35875729399999</v>
          </cell>
          <cell r="N32">
            <v>-170.108</v>
          </cell>
          <cell r="O32">
            <v>-133.29</v>
          </cell>
          <cell r="P32">
            <v>-76.127999999999986</v>
          </cell>
          <cell r="Q32">
            <v>-82.088999999999999</v>
          </cell>
          <cell r="R32">
            <v>-1730.2145778639997</v>
          </cell>
          <cell r="U32">
            <v>-91</v>
          </cell>
          <cell r="V32">
            <v>-112</v>
          </cell>
          <cell r="W32">
            <v>0</v>
          </cell>
          <cell r="AG32">
            <v>-203</v>
          </cell>
          <cell r="AV32">
            <v>0</v>
          </cell>
          <cell r="BK32">
            <v>0</v>
          </cell>
          <cell r="BZ32">
            <v>0</v>
          </cell>
        </row>
        <row r="33">
          <cell r="A33">
            <v>33</v>
          </cell>
          <cell r="C33" t="str">
            <v>QF Buyout Cost</v>
          </cell>
          <cell r="R33">
            <v>0</v>
          </cell>
          <cell r="U33">
            <v>-9</v>
          </cell>
          <cell r="V33">
            <v>-3</v>
          </cell>
          <cell r="W33">
            <v>-6</v>
          </cell>
          <cell r="AG33">
            <v>-18</v>
          </cell>
          <cell r="AV33">
            <v>0</v>
          </cell>
          <cell r="BK33">
            <v>0</v>
          </cell>
          <cell r="BZ33">
            <v>0</v>
          </cell>
        </row>
        <row r="34">
          <cell r="A34">
            <v>34</v>
          </cell>
          <cell r="C34" t="str">
            <v>RMR Costs</v>
          </cell>
          <cell r="R34">
            <v>0</v>
          </cell>
          <cell r="AG34">
            <v>0</v>
          </cell>
          <cell r="AV34">
            <v>0</v>
          </cell>
          <cell r="BK34">
            <v>0</v>
          </cell>
          <cell r="BZ34">
            <v>0</v>
          </cell>
        </row>
        <row r="35">
          <cell r="A35">
            <v>35</v>
          </cell>
          <cell r="C35" t="str">
            <v>Bilateral &amp; IU Payments</v>
          </cell>
          <cell r="F35">
            <v>-7.6609999999999996</v>
          </cell>
          <cell r="G35">
            <v>-32.17</v>
          </cell>
          <cell r="H35">
            <v>-26.507000000000001</v>
          </cell>
          <cell r="I35">
            <v>-28.285</v>
          </cell>
          <cell r="J35">
            <v>-19.2</v>
          </cell>
          <cell r="K35">
            <v>-23.161000000000001</v>
          </cell>
          <cell r="L35">
            <v>-59.701999999999998</v>
          </cell>
          <cell r="M35">
            <v>-38.354999999999997</v>
          </cell>
          <cell r="N35">
            <v>-27.661000000000001</v>
          </cell>
          <cell r="O35">
            <v>-20.175999999999998</v>
          </cell>
          <cell r="P35">
            <v>-35.235999999999997</v>
          </cell>
          <cell r="Q35">
            <v>-18.006</v>
          </cell>
          <cell r="R35">
            <v>-336.12</v>
          </cell>
          <cell r="U35">
            <v>-17</v>
          </cell>
          <cell r="V35">
            <v>-8</v>
          </cell>
          <cell r="W35">
            <v>-9</v>
          </cell>
          <cell r="AG35">
            <v>-34</v>
          </cell>
          <cell r="AV35">
            <v>0</v>
          </cell>
          <cell r="BK35">
            <v>0</v>
          </cell>
          <cell r="BZ35">
            <v>0</v>
          </cell>
        </row>
        <row r="36">
          <cell r="A36">
            <v>36</v>
          </cell>
          <cell r="R36">
            <v>0</v>
          </cell>
          <cell r="AG36">
            <v>0</v>
          </cell>
          <cell r="AV36">
            <v>0</v>
          </cell>
          <cell r="BK36">
            <v>0</v>
          </cell>
          <cell r="BZ36">
            <v>0</v>
          </cell>
        </row>
        <row r="37">
          <cell r="A37">
            <v>37</v>
          </cell>
          <cell r="C37" t="str">
            <v xml:space="preserve">A/S (including GMC) </v>
          </cell>
          <cell r="F37">
            <v>-13.185</v>
          </cell>
          <cell r="G37">
            <v>2.4060000000000001</v>
          </cell>
          <cell r="H37">
            <v>0.314</v>
          </cell>
          <cell r="I37">
            <v>-1.855</v>
          </cell>
          <cell r="J37">
            <v>-1.855</v>
          </cell>
          <cell r="K37">
            <v>-2.036</v>
          </cell>
          <cell r="L37">
            <v>-0.45500000000000002</v>
          </cell>
          <cell r="M37">
            <v>-2.7890000000000001</v>
          </cell>
          <cell r="N37">
            <v>-10.289</v>
          </cell>
          <cell r="O37">
            <v>-3.04</v>
          </cell>
          <cell r="P37">
            <v>-5.5510000000000002</v>
          </cell>
          <cell r="Q37">
            <v>-2.7469999999999999</v>
          </cell>
          <cell r="R37">
            <v>-41.082000000000001</v>
          </cell>
          <cell r="U37">
            <v>-3</v>
          </cell>
          <cell r="V37">
            <v>-3</v>
          </cell>
          <cell r="W37">
            <v>0</v>
          </cell>
          <cell r="AG37">
            <v>-6</v>
          </cell>
          <cell r="AV37">
            <v>0</v>
          </cell>
          <cell r="BK37">
            <v>0</v>
          </cell>
          <cell r="BZ37">
            <v>0</v>
          </cell>
        </row>
        <row r="38">
          <cell r="A38">
            <v>38</v>
          </cell>
          <cell r="C38" t="str">
            <v>Total Energy Cost</v>
          </cell>
          <cell r="F38">
            <v>-32.158000000000001</v>
          </cell>
          <cell r="G38">
            <v>-31.494</v>
          </cell>
          <cell r="H38">
            <v>-27.923000000000002</v>
          </cell>
          <cell r="I38">
            <v>-267.82800000000003</v>
          </cell>
          <cell r="J38">
            <v>-30.863</v>
          </cell>
          <cell r="K38">
            <v>-287.73764141999999</v>
          </cell>
          <cell r="L38">
            <v>-420.58917915000001</v>
          </cell>
          <cell r="M38">
            <v>-424.50275729399999</v>
          </cell>
          <cell r="N38">
            <v>-208.05799999999999</v>
          </cell>
          <cell r="O38">
            <v>-156.50599999999997</v>
          </cell>
          <cell r="P38">
            <v>-116.91499999999998</v>
          </cell>
          <cell r="Q38">
            <v>-102.842</v>
          </cell>
          <cell r="R38">
            <v>-2107.4165778639995</v>
          </cell>
          <cell r="U38">
            <v>-120</v>
          </cell>
          <cell r="V38">
            <v>-126</v>
          </cell>
          <cell r="W38">
            <v>-15</v>
          </cell>
          <cell r="X38">
            <v>0</v>
          </cell>
          <cell r="Y38">
            <v>0</v>
          </cell>
          <cell r="Z38">
            <v>0</v>
          </cell>
          <cell r="AA38">
            <v>0</v>
          </cell>
          <cell r="AB38">
            <v>0</v>
          </cell>
          <cell r="AC38">
            <v>0</v>
          </cell>
          <cell r="AD38">
            <v>0</v>
          </cell>
          <cell r="AE38">
            <v>0</v>
          </cell>
          <cell r="AF38">
            <v>0</v>
          </cell>
          <cell r="AG38">
            <v>-261</v>
          </cell>
          <cell r="AJ38">
            <v>0</v>
          </cell>
          <cell r="AK38">
            <v>0</v>
          </cell>
          <cell r="AL38">
            <v>0</v>
          </cell>
          <cell r="AM38">
            <v>0</v>
          </cell>
          <cell r="AN38">
            <v>0</v>
          </cell>
          <cell r="AO38">
            <v>0</v>
          </cell>
          <cell r="AP38">
            <v>0</v>
          </cell>
          <cell r="AQ38">
            <v>0</v>
          </cell>
          <cell r="AR38">
            <v>0</v>
          </cell>
          <cell r="AS38">
            <v>0</v>
          </cell>
          <cell r="AT38">
            <v>0</v>
          </cell>
          <cell r="AU38">
            <v>0</v>
          </cell>
          <cell r="AV38">
            <v>0</v>
          </cell>
          <cell r="AY38">
            <v>0</v>
          </cell>
          <cell r="AZ38">
            <v>0</v>
          </cell>
          <cell r="BA38">
            <v>0</v>
          </cell>
          <cell r="BB38">
            <v>0</v>
          </cell>
          <cell r="BC38">
            <v>0</v>
          </cell>
          <cell r="BD38">
            <v>0</v>
          </cell>
          <cell r="BE38">
            <v>0</v>
          </cell>
          <cell r="BF38">
            <v>0</v>
          </cell>
          <cell r="BG38">
            <v>0</v>
          </cell>
          <cell r="BH38">
            <v>0</v>
          </cell>
          <cell r="BI38">
            <v>0</v>
          </cell>
          <cell r="BJ38">
            <v>0</v>
          </cell>
          <cell r="BK38">
            <v>0</v>
          </cell>
          <cell r="BN38">
            <v>0</v>
          </cell>
          <cell r="BO38">
            <v>0</v>
          </cell>
          <cell r="BP38">
            <v>0</v>
          </cell>
          <cell r="BQ38">
            <v>0</v>
          </cell>
          <cell r="BR38">
            <v>0</v>
          </cell>
          <cell r="BS38">
            <v>0</v>
          </cell>
          <cell r="BT38">
            <v>0</v>
          </cell>
          <cell r="BU38">
            <v>0</v>
          </cell>
          <cell r="BV38">
            <v>0</v>
          </cell>
          <cell r="BW38">
            <v>0</v>
          </cell>
          <cell r="BX38">
            <v>0</v>
          </cell>
          <cell r="BY38">
            <v>0</v>
          </cell>
          <cell r="BZ38">
            <v>0</v>
          </cell>
        </row>
        <row r="39">
          <cell r="A39">
            <v>39</v>
          </cell>
          <cell r="C39" t="str">
            <v>Forecast vs. Recorded Variance</v>
          </cell>
          <cell r="F39">
            <v>314.46800000000002</v>
          </cell>
          <cell r="G39">
            <v>298.53200000000004</v>
          </cell>
          <cell r="H39">
            <v>355.11696000000001</v>
          </cell>
          <cell r="I39">
            <v>140.22458666666665</v>
          </cell>
          <cell r="J39">
            <v>365.45538013666669</v>
          </cell>
          <cell r="K39">
            <v>54.771905556666695</v>
          </cell>
          <cell r="L39">
            <v>-107.29158626333333</v>
          </cell>
          <cell r="M39">
            <v>-163.88123839662887</v>
          </cell>
          <cell r="N39">
            <v>-74.765517604875413</v>
          </cell>
          <cell r="O39">
            <v>52.993366107855849</v>
          </cell>
          <cell r="P39">
            <v>-2.1712777218971553</v>
          </cell>
          <cell r="Q39">
            <v>32.84999356837703</v>
          </cell>
          <cell r="R39">
            <v>1266.3025720494979</v>
          </cell>
          <cell r="U39">
            <v>1.6265326637394111</v>
          </cell>
          <cell r="V39">
            <v>-7.647942811044885</v>
          </cell>
          <cell r="W39">
            <v>55.17389547640056</v>
          </cell>
          <cell r="X39">
            <v>0</v>
          </cell>
          <cell r="Y39">
            <v>0</v>
          </cell>
          <cell r="Z39">
            <v>0</v>
          </cell>
          <cell r="AA39">
            <v>0</v>
          </cell>
          <cell r="AB39">
            <v>0</v>
          </cell>
          <cell r="AC39">
            <v>0</v>
          </cell>
          <cell r="AD39">
            <v>0</v>
          </cell>
          <cell r="AE39">
            <v>0</v>
          </cell>
          <cell r="AF39">
            <v>0</v>
          </cell>
          <cell r="AG39">
            <v>49.152485329095086</v>
          </cell>
          <cell r="AJ39">
            <v>0</v>
          </cell>
          <cell r="AK39">
            <v>0</v>
          </cell>
          <cell r="AL39">
            <v>0</v>
          </cell>
          <cell r="AM39">
            <v>0</v>
          </cell>
          <cell r="AN39">
            <v>0</v>
          </cell>
          <cell r="AO39">
            <v>0</v>
          </cell>
          <cell r="AP39">
            <v>0</v>
          </cell>
          <cell r="AQ39">
            <v>0</v>
          </cell>
          <cell r="AR39">
            <v>0</v>
          </cell>
          <cell r="AS39">
            <v>0</v>
          </cell>
          <cell r="AT39">
            <v>0</v>
          </cell>
          <cell r="AU39">
            <v>0</v>
          </cell>
          <cell r="AV39">
            <v>0</v>
          </cell>
          <cell r="AY39">
            <v>0</v>
          </cell>
          <cell r="AZ39">
            <v>0</v>
          </cell>
          <cell r="BA39">
            <v>0</v>
          </cell>
          <cell r="BB39">
            <v>0</v>
          </cell>
          <cell r="BC39">
            <v>0</v>
          </cell>
          <cell r="BD39">
            <v>0</v>
          </cell>
          <cell r="BE39">
            <v>0</v>
          </cell>
          <cell r="BF39">
            <v>0</v>
          </cell>
          <cell r="BG39">
            <v>0</v>
          </cell>
          <cell r="BH39">
            <v>0</v>
          </cell>
          <cell r="BI39">
            <v>0</v>
          </cell>
          <cell r="BJ39">
            <v>0</v>
          </cell>
          <cell r="BK39">
            <v>0</v>
          </cell>
          <cell r="BN39">
            <v>0</v>
          </cell>
          <cell r="BO39">
            <v>0</v>
          </cell>
          <cell r="BP39">
            <v>0</v>
          </cell>
          <cell r="BQ39">
            <v>0</v>
          </cell>
          <cell r="BR39">
            <v>0</v>
          </cell>
          <cell r="BS39">
            <v>0</v>
          </cell>
          <cell r="BT39">
            <v>0</v>
          </cell>
          <cell r="BU39">
            <v>0</v>
          </cell>
          <cell r="BV39">
            <v>0</v>
          </cell>
          <cell r="BW39">
            <v>0</v>
          </cell>
          <cell r="BX39">
            <v>0</v>
          </cell>
          <cell r="BY39">
            <v>0</v>
          </cell>
          <cell r="BZ39">
            <v>0</v>
          </cell>
        </row>
        <row r="40">
          <cell r="A40">
            <v>40</v>
          </cell>
          <cell r="C40" t="str">
            <v>Monthly Forecast - Input ($ Millions)</v>
          </cell>
          <cell r="AH40" t="str">
            <v xml:space="preserve">Forecast </v>
          </cell>
          <cell r="AI40" t="str">
            <v>Difference</v>
          </cell>
        </row>
        <row r="41">
          <cell r="A41">
            <v>41</v>
          </cell>
          <cell r="C41" t="str">
            <v>QF Energy Cost</v>
          </cell>
          <cell r="F41">
            <v>-11.311999999999999</v>
          </cell>
          <cell r="G41">
            <v>-1.73</v>
          </cell>
          <cell r="H41">
            <v>-1.73</v>
          </cell>
          <cell r="I41">
            <v>-237.68799999999999</v>
          </cell>
          <cell r="J41">
            <v>-9.8079999999999998</v>
          </cell>
          <cell r="K41">
            <v>-262.54064141999999</v>
          </cell>
          <cell r="L41">
            <v>-360.43217915000002</v>
          </cell>
          <cell r="M41">
            <v>-383.35875729399999</v>
          </cell>
          <cell r="N41">
            <v>-170.108</v>
          </cell>
          <cell r="O41">
            <v>-133.29</v>
          </cell>
          <cell r="P41">
            <v>-76.127999999999986</v>
          </cell>
          <cell r="Q41">
            <v>-82.088999999999999</v>
          </cell>
          <cell r="R41">
            <v>-1730.2145778639997</v>
          </cell>
          <cell r="U41">
            <v>-91</v>
          </cell>
          <cell r="V41">
            <v>-112</v>
          </cell>
          <cell r="W41">
            <v>0</v>
          </cell>
          <cell r="X41">
            <v>-30</v>
          </cell>
          <cell r="Y41">
            <v>-18.332083100517572</v>
          </cell>
          <cell r="Z41">
            <v>-88.792993871440331</v>
          </cell>
          <cell r="AA41">
            <v>-103.95836329452885</v>
          </cell>
          <cell r="AB41">
            <v>-120.30902316207582</v>
          </cell>
          <cell r="AC41">
            <v>-225.48945114622458</v>
          </cell>
          <cell r="AD41">
            <v>-224.55297924225613</v>
          </cell>
          <cell r="AE41">
            <v>-221.41284554602706</v>
          </cell>
          <cell r="AF41">
            <v>-212.48535928116607</v>
          </cell>
          <cell r="AG41">
            <v>-1448.3330986442363</v>
          </cell>
          <cell r="AH41">
            <v>-1469.0768977118828</v>
          </cell>
          <cell r="AI41">
            <v>20.743799067646478</v>
          </cell>
          <cell r="AJ41">
            <v>-115.66188219102452</v>
          </cell>
          <cell r="AK41">
            <v>-113.33277199631118</v>
          </cell>
          <cell r="AL41">
            <v>-118.47322070777413</v>
          </cell>
          <cell r="AM41">
            <v>-121.59845019319991</v>
          </cell>
          <cell r="AN41">
            <v>-110.00585490285638</v>
          </cell>
          <cell r="AO41">
            <v>-120.76782102232961</v>
          </cell>
          <cell r="AP41">
            <v>-117.47059563065146</v>
          </cell>
          <cell r="AQ41">
            <v>-121.72175208871593</v>
          </cell>
          <cell r="AR41">
            <v>-226.64127342057586</v>
          </cell>
          <cell r="AS41">
            <v>-225.07696468016414</v>
          </cell>
          <cell r="AT41">
            <v>-224.15516783582567</v>
          </cell>
          <cell r="AU41">
            <v>-216.91922475448686</v>
          </cell>
          <cell r="AV41">
            <v>-1831.8249794239157</v>
          </cell>
          <cell r="AY41">
            <v>-121.02382024127071</v>
          </cell>
          <cell r="AZ41">
            <v>0</v>
          </cell>
          <cell r="BA41">
            <v>0</v>
          </cell>
          <cell r="BB41">
            <v>0</v>
          </cell>
          <cell r="BC41">
            <v>0</v>
          </cell>
          <cell r="BD41">
            <v>0</v>
          </cell>
          <cell r="BE41">
            <v>0</v>
          </cell>
          <cell r="BF41">
            <v>0</v>
          </cell>
          <cell r="BG41">
            <v>0</v>
          </cell>
          <cell r="BH41">
            <v>0</v>
          </cell>
          <cell r="BI41">
            <v>0</v>
          </cell>
          <cell r="BJ41">
            <v>0</v>
          </cell>
          <cell r="BK41">
            <v>-121.02382024127071</v>
          </cell>
          <cell r="BN41">
            <v>0</v>
          </cell>
          <cell r="BO41">
            <v>0</v>
          </cell>
          <cell r="BP41">
            <v>0</v>
          </cell>
          <cell r="BQ41">
            <v>0</v>
          </cell>
          <cell r="BR41">
            <v>0</v>
          </cell>
          <cell r="BS41">
            <v>0</v>
          </cell>
          <cell r="BT41">
            <v>0</v>
          </cell>
          <cell r="BU41">
            <v>0</v>
          </cell>
          <cell r="BV41">
            <v>0</v>
          </cell>
          <cell r="BW41">
            <v>0</v>
          </cell>
          <cell r="BX41">
            <v>0</v>
          </cell>
          <cell r="BY41">
            <v>0</v>
          </cell>
          <cell r="BZ41">
            <v>0</v>
          </cell>
        </row>
        <row r="42">
          <cell r="A42">
            <v>42</v>
          </cell>
          <cell r="C42" t="str">
            <v xml:space="preserve">QF Buyout Cost </v>
          </cell>
          <cell r="F42">
            <v>0</v>
          </cell>
          <cell r="G42">
            <v>0</v>
          </cell>
          <cell r="H42">
            <v>0</v>
          </cell>
          <cell r="I42">
            <v>0</v>
          </cell>
          <cell r="J42">
            <v>0</v>
          </cell>
          <cell r="K42">
            <v>0</v>
          </cell>
          <cell r="L42">
            <v>0</v>
          </cell>
          <cell r="M42">
            <v>0</v>
          </cell>
          <cell r="N42">
            <v>0</v>
          </cell>
          <cell r="O42">
            <v>0</v>
          </cell>
          <cell r="P42">
            <v>0</v>
          </cell>
          <cell r="Q42">
            <v>0</v>
          </cell>
          <cell r="R42">
            <v>0</v>
          </cell>
          <cell r="U42">
            <v>-9</v>
          </cell>
          <cell r="V42">
            <v>-3</v>
          </cell>
          <cell r="W42">
            <v>-6</v>
          </cell>
          <cell r="X42">
            <v>-9.40408519</v>
          </cell>
          <cell r="Y42">
            <v>-3.5868571899999999</v>
          </cell>
          <cell r="Z42">
            <v>-6.1185390000000002</v>
          </cell>
          <cell r="AA42">
            <v>-8.4982670000000002</v>
          </cell>
          <cell r="AB42">
            <v>-2.6810389999999997</v>
          </cell>
          <cell r="AC42">
            <v>-6.1185390000000002</v>
          </cell>
          <cell r="AD42">
            <v>-8.4982670000000002</v>
          </cell>
          <cell r="AE42">
            <v>-2.6810389999999997</v>
          </cell>
          <cell r="AF42">
            <v>-6.1185390000000002</v>
          </cell>
          <cell r="AG42">
            <v>-71.705171379999996</v>
          </cell>
          <cell r="AH42">
            <v>-63.147886779999993</v>
          </cell>
          <cell r="AI42">
            <v>-8.5572846000000027</v>
          </cell>
          <cell r="AJ42">
            <v>-7.5182669999999998</v>
          </cell>
          <cell r="AK42">
            <v>-1.701039</v>
          </cell>
          <cell r="AL42">
            <v>-5.1385389999999997</v>
          </cell>
          <cell r="AM42">
            <v>-7.5182669999999998</v>
          </cell>
          <cell r="AN42">
            <v>-1.701039</v>
          </cell>
          <cell r="AO42">
            <v>-5.1385389999999997</v>
          </cell>
          <cell r="AP42">
            <v>-11.118039000000001</v>
          </cell>
          <cell r="AQ42">
            <v>-1.701039</v>
          </cell>
          <cell r="AR42">
            <v>-5.1385389999999997</v>
          </cell>
          <cell r="AS42">
            <v>-11.118039000000001</v>
          </cell>
          <cell r="AT42">
            <v>-1.701039</v>
          </cell>
          <cell r="AU42">
            <v>-5.3885389999999997</v>
          </cell>
          <cell r="AV42">
            <v>-64.880924000000007</v>
          </cell>
          <cell r="AY42">
            <v>0</v>
          </cell>
          <cell r="AZ42">
            <v>0</v>
          </cell>
          <cell r="BA42">
            <v>0</v>
          </cell>
          <cell r="BB42">
            <v>0</v>
          </cell>
          <cell r="BC42">
            <v>0</v>
          </cell>
          <cell r="BD42">
            <v>0</v>
          </cell>
          <cell r="BE42">
            <v>0</v>
          </cell>
          <cell r="BF42">
            <v>0</v>
          </cell>
          <cell r="BG42">
            <v>0</v>
          </cell>
          <cell r="BH42">
            <v>0</v>
          </cell>
          <cell r="BI42">
            <v>0</v>
          </cell>
          <cell r="BJ42">
            <v>0</v>
          </cell>
          <cell r="BK42">
            <v>0</v>
          </cell>
          <cell r="BN42">
            <v>0</v>
          </cell>
          <cell r="BO42">
            <v>0</v>
          </cell>
          <cell r="BP42">
            <v>0</v>
          </cell>
          <cell r="BQ42">
            <v>0</v>
          </cell>
          <cell r="BR42">
            <v>0</v>
          </cell>
          <cell r="BS42">
            <v>0</v>
          </cell>
          <cell r="BT42">
            <v>0</v>
          </cell>
          <cell r="BU42">
            <v>0</v>
          </cell>
          <cell r="BV42">
            <v>0</v>
          </cell>
          <cell r="BW42">
            <v>0</v>
          </cell>
          <cell r="BX42">
            <v>0</v>
          </cell>
          <cell r="BY42">
            <v>0</v>
          </cell>
          <cell r="BZ42">
            <v>0</v>
          </cell>
        </row>
        <row r="43">
          <cell r="A43">
            <v>43</v>
          </cell>
          <cell r="C43" t="str">
            <v xml:space="preserve">RMR Costs </v>
          </cell>
          <cell r="F43">
            <v>0</v>
          </cell>
          <cell r="G43">
            <v>0</v>
          </cell>
          <cell r="H43">
            <v>0</v>
          </cell>
          <cell r="I43">
            <v>0</v>
          </cell>
          <cell r="J43">
            <v>0</v>
          </cell>
          <cell r="K43">
            <v>0</v>
          </cell>
          <cell r="L43">
            <v>0</v>
          </cell>
          <cell r="M43">
            <v>0</v>
          </cell>
          <cell r="N43">
            <v>0</v>
          </cell>
          <cell r="O43">
            <v>0</v>
          </cell>
          <cell r="P43">
            <v>0</v>
          </cell>
          <cell r="Q43">
            <v>0</v>
          </cell>
          <cell r="R43">
            <v>0</v>
          </cell>
          <cell r="U43">
            <v>0</v>
          </cell>
          <cell r="V43">
            <v>0</v>
          </cell>
          <cell r="W43">
            <v>0</v>
          </cell>
          <cell r="X43">
            <v>-2.5078837857442826</v>
          </cell>
          <cell r="Y43">
            <v>-2.2593440995685867</v>
          </cell>
          <cell r="Z43">
            <v>-2.3915040914239176</v>
          </cell>
          <cell r="AA43">
            <v>-2.6577966123264485</v>
          </cell>
          <cell r="AB43">
            <v>-2.7363035925628982</v>
          </cell>
          <cell r="AC43">
            <v>-3.1552704921162142</v>
          </cell>
          <cell r="AD43">
            <v>-2.8428206009239112</v>
          </cell>
          <cell r="AE43">
            <v>-2.7848280074829153</v>
          </cell>
          <cell r="AF43">
            <v>-2.4609374005777629</v>
          </cell>
          <cell r="AG43">
            <v>-23.796688682726938</v>
          </cell>
          <cell r="AH43">
            <v>-28.60652337138421</v>
          </cell>
          <cell r="AI43">
            <v>4.809834688657272</v>
          </cell>
          <cell r="AJ43">
            <v>-2.393476628615788</v>
          </cell>
          <cell r="AK43">
            <v>-2.6916131469588214</v>
          </cell>
          <cell r="AL43">
            <v>-2.3870041556479031</v>
          </cell>
          <cell r="AM43">
            <v>-2.6575368341518701</v>
          </cell>
          <cell r="AN43">
            <v>-2.4007177937287496</v>
          </cell>
          <cell r="AO43">
            <v>-2.5436720816018132</v>
          </cell>
          <cell r="AP43">
            <v>-2.8304117869285985</v>
          </cell>
          <cell r="AQ43">
            <v>-2.9226671703815641</v>
          </cell>
          <cell r="AR43">
            <v>-3.3723082735171892</v>
          </cell>
          <cell r="AS43">
            <v>-3.0398564412542499</v>
          </cell>
          <cell r="AT43">
            <v>-2.9750283339629768</v>
          </cell>
          <cell r="AU43">
            <v>-2.6259539100868912</v>
          </cell>
          <cell r="AV43">
            <v>-32.840246556836419</v>
          </cell>
          <cell r="AY43">
            <v>-2.5532300717793728</v>
          </cell>
          <cell r="AZ43">
            <v>0</v>
          </cell>
          <cell r="BA43">
            <v>0</v>
          </cell>
          <cell r="BB43">
            <v>0</v>
          </cell>
          <cell r="BC43">
            <v>0</v>
          </cell>
          <cell r="BD43">
            <v>0</v>
          </cell>
          <cell r="BE43">
            <v>0</v>
          </cell>
          <cell r="BF43">
            <v>0</v>
          </cell>
          <cell r="BG43">
            <v>0</v>
          </cell>
          <cell r="BH43">
            <v>0</v>
          </cell>
          <cell r="BI43">
            <v>0</v>
          </cell>
          <cell r="BJ43">
            <v>0</v>
          </cell>
          <cell r="BK43">
            <v>-2.5532300717793728</v>
          </cell>
          <cell r="BN43">
            <v>0</v>
          </cell>
          <cell r="BO43">
            <v>0</v>
          </cell>
          <cell r="BP43">
            <v>0</v>
          </cell>
          <cell r="BQ43">
            <v>0</v>
          </cell>
          <cell r="BR43">
            <v>0</v>
          </cell>
          <cell r="BS43">
            <v>0</v>
          </cell>
          <cell r="BT43">
            <v>0</v>
          </cell>
          <cell r="BU43">
            <v>0</v>
          </cell>
          <cell r="BV43">
            <v>0</v>
          </cell>
          <cell r="BW43">
            <v>0</v>
          </cell>
          <cell r="BX43">
            <v>0</v>
          </cell>
          <cell r="BY43">
            <v>0</v>
          </cell>
          <cell r="BZ43">
            <v>0</v>
          </cell>
        </row>
        <row r="44">
          <cell r="A44">
            <v>44</v>
          </cell>
          <cell r="C44" t="str">
            <v xml:space="preserve">IU Payments </v>
          </cell>
          <cell r="F44">
            <v>-7.6609999999999996</v>
          </cell>
          <cell r="G44">
            <v>-32.17</v>
          </cell>
          <cell r="H44">
            <v>-26.507000000000001</v>
          </cell>
          <cell r="I44">
            <v>-28.285</v>
          </cell>
          <cell r="J44">
            <v>-19.2</v>
          </cell>
          <cell r="K44">
            <v>-23.161000000000001</v>
          </cell>
          <cell r="L44">
            <v>-59.701999999999998</v>
          </cell>
          <cell r="M44">
            <v>-38.354999999999997</v>
          </cell>
          <cell r="N44">
            <v>-27.661000000000001</v>
          </cell>
          <cell r="O44">
            <v>-20.175999999999998</v>
          </cell>
          <cell r="P44">
            <v>-35.235999999999997</v>
          </cell>
          <cell r="Q44">
            <v>-18.006</v>
          </cell>
          <cell r="R44">
            <v>-336.12</v>
          </cell>
          <cell r="U44">
            <v>-17</v>
          </cell>
          <cell r="V44">
            <v>-8</v>
          </cell>
          <cell r="W44">
            <v>-9</v>
          </cell>
          <cell r="X44">
            <v>-16.13176</v>
          </cell>
          <cell r="Y44">
            <v>-18.571786666666668</v>
          </cell>
          <cell r="Z44">
            <v>-17.338550666666666</v>
          </cell>
          <cell r="AA44">
            <v>-19.316322666666668</v>
          </cell>
          <cell r="AB44">
            <v>-18.899950666666665</v>
          </cell>
          <cell r="AC44">
            <v>-21.749778666666664</v>
          </cell>
          <cell r="AD44">
            <v>-18.423462666666666</v>
          </cell>
          <cell r="AE44">
            <v>-18.202780666666666</v>
          </cell>
          <cell r="AF44">
            <v>-17.208506666666668</v>
          </cell>
          <cell r="AG44">
            <v>-199.84289933333332</v>
          </cell>
          <cell r="AH44">
            <v>-211.29847155646058</v>
          </cell>
          <cell r="AI44">
            <v>11.455572223127263</v>
          </cell>
          <cell r="AJ44">
            <v>-18.146210666666665</v>
          </cell>
          <cell r="AK44">
            <v>-11.026594000000001</v>
          </cell>
          <cell r="AL44">
            <v>-9.2884720000000005</v>
          </cell>
          <cell r="AM44">
            <v>-11.745464</v>
          </cell>
          <cell r="AN44">
            <v>-11.23573</v>
          </cell>
          <cell r="AO44">
            <v>-9.7159239999999993</v>
          </cell>
          <cell r="AP44">
            <v>-11.588760000000001</v>
          </cell>
          <cell r="AQ44">
            <v>-12.031074</v>
          </cell>
          <cell r="AR44">
            <v>-12.010074000000001</v>
          </cell>
          <cell r="AS44">
            <v>-11.662459999999999</v>
          </cell>
          <cell r="AT44">
            <v>-10.922803999999999</v>
          </cell>
          <cell r="AU44">
            <v>-11.02596</v>
          </cell>
          <cell r="AV44">
            <v>-140.39952666666665</v>
          </cell>
          <cell r="AY44">
            <v>-12.025974</v>
          </cell>
          <cell r="AZ44">
            <v>0</v>
          </cell>
          <cell r="BA44">
            <v>0</v>
          </cell>
          <cell r="BB44">
            <v>0</v>
          </cell>
          <cell r="BC44">
            <v>0</v>
          </cell>
          <cell r="BD44">
            <v>0</v>
          </cell>
          <cell r="BE44">
            <v>0</v>
          </cell>
          <cell r="BF44">
            <v>0</v>
          </cell>
          <cell r="BG44">
            <v>0</v>
          </cell>
          <cell r="BH44">
            <v>0</v>
          </cell>
          <cell r="BI44">
            <v>0</v>
          </cell>
          <cell r="BJ44">
            <v>0</v>
          </cell>
          <cell r="BK44">
            <v>-12.025974</v>
          </cell>
          <cell r="BN44">
            <v>0</v>
          </cell>
          <cell r="BO44">
            <v>0</v>
          </cell>
          <cell r="BP44">
            <v>0</v>
          </cell>
          <cell r="BQ44">
            <v>0</v>
          </cell>
          <cell r="BR44">
            <v>0</v>
          </cell>
          <cell r="BS44">
            <v>0</v>
          </cell>
          <cell r="BT44">
            <v>0</v>
          </cell>
          <cell r="BU44">
            <v>0</v>
          </cell>
          <cell r="BV44">
            <v>0</v>
          </cell>
          <cell r="BW44">
            <v>0</v>
          </cell>
          <cell r="BX44">
            <v>0</v>
          </cell>
          <cell r="BY44">
            <v>0</v>
          </cell>
          <cell r="BZ44">
            <v>0</v>
          </cell>
        </row>
        <row r="45">
          <cell r="A45">
            <v>45</v>
          </cell>
          <cell r="C45" t="str">
            <v xml:space="preserve">Bilateral Contract Cost </v>
          </cell>
          <cell r="F45">
            <v>0</v>
          </cell>
          <cell r="G45">
            <v>0</v>
          </cell>
          <cell r="H45">
            <v>0</v>
          </cell>
          <cell r="I45">
            <v>0</v>
          </cell>
          <cell r="J45">
            <v>0</v>
          </cell>
          <cell r="K45">
            <v>0</v>
          </cell>
          <cell r="L45">
            <v>0</v>
          </cell>
          <cell r="M45">
            <v>0</v>
          </cell>
          <cell r="N45">
            <v>0</v>
          </cell>
          <cell r="O45">
            <v>0</v>
          </cell>
          <cell r="P45">
            <v>0</v>
          </cell>
          <cell r="Q45">
            <v>0</v>
          </cell>
          <cell r="R45">
            <v>0</v>
          </cell>
          <cell r="U45">
            <v>0</v>
          </cell>
          <cell r="V45">
            <v>0</v>
          </cell>
          <cell r="W45">
            <v>0</v>
          </cell>
          <cell r="X45">
            <v>0</v>
          </cell>
          <cell r="Y45">
            <v>0</v>
          </cell>
          <cell r="Z45">
            <v>0</v>
          </cell>
          <cell r="AA45">
            <v>0</v>
          </cell>
          <cell r="AB45">
            <v>0</v>
          </cell>
          <cell r="AC45">
            <v>0</v>
          </cell>
          <cell r="AD45">
            <v>0</v>
          </cell>
          <cell r="AE45">
            <v>0</v>
          </cell>
          <cell r="AF45">
            <v>0</v>
          </cell>
          <cell r="AG45">
            <v>0</v>
          </cell>
          <cell r="AH45">
            <v>-15.33567</v>
          </cell>
          <cell r="AI45">
            <v>15.33567</v>
          </cell>
          <cell r="AJ45">
            <v>0</v>
          </cell>
          <cell r="AK45">
            <v>0</v>
          </cell>
          <cell r="AL45">
            <v>0</v>
          </cell>
          <cell r="AM45">
            <v>0</v>
          </cell>
          <cell r="AN45">
            <v>0</v>
          </cell>
          <cell r="AO45">
            <v>0</v>
          </cell>
          <cell r="AP45">
            <v>0</v>
          </cell>
          <cell r="AQ45">
            <v>0</v>
          </cell>
          <cell r="AR45">
            <v>0</v>
          </cell>
          <cell r="AS45">
            <v>0</v>
          </cell>
          <cell r="AT45">
            <v>0</v>
          </cell>
          <cell r="AU45">
            <v>0</v>
          </cell>
          <cell r="AV45">
            <v>0</v>
          </cell>
          <cell r="AY45">
            <v>0</v>
          </cell>
          <cell r="AZ45">
            <v>0</v>
          </cell>
          <cell r="BA45">
            <v>0</v>
          </cell>
          <cell r="BB45">
            <v>0</v>
          </cell>
          <cell r="BC45">
            <v>0</v>
          </cell>
          <cell r="BD45">
            <v>0</v>
          </cell>
          <cell r="BE45">
            <v>0</v>
          </cell>
          <cell r="BF45">
            <v>0</v>
          </cell>
          <cell r="BG45">
            <v>0</v>
          </cell>
          <cell r="BH45">
            <v>0</v>
          </cell>
          <cell r="BI45">
            <v>0</v>
          </cell>
          <cell r="BJ45">
            <v>0</v>
          </cell>
          <cell r="BK45">
            <v>0</v>
          </cell>
          <cell r="BN45">
            <v>0</v>
          </cell>
          <cell r="BO45">
            <v>0</v>
          </cell>
          <cell r="BP45">
            <v>0</v>
          </cell>
          <cell r="BQ45">
            <v>0</v>
          </cell>
          <cell r="BR45">
            <v>0</v>
          </cell>
          <cell r="BS45">
            <v>0</v>
          </cell>
          <cell r="BT45">
            <v>0</v>
          </cell>
          <cell r="BU45">
            <v>0</v>
          </cell>
          <cell r="BV45">
            <v>0</v>
          </cell>
          <cell r="BW45">
            <v>0</v>
          </cell>
          <cell r="BX45">
            <v>0</v>
          </cell>
          <cell r="BY45">
            <v>0</v>
          </cell>
          <cell r="BZ45">
            <v>0</v>
          </cell>
        </row>
        <row r="46">
          <cell r="A46">
            <v>46</v>
          </cell>
          <cell r="C46" t="str">
            <v xml:space="preserve">Uplift (including GMC) </v>
          </cell>
          <cell r="F46">
            <v>-13.185</v>
          </cell>
          <cell r="G46">
            <v>2.4060000000000001</v>
          </cell>
          <cell r="H46">
            <v>0.314</v>
          </cell>
          <cell r="I46">
            <v>-1.855</v>
          </cell>
          <cell r="J46">
            <v>-1.855</v>
          </cell>
          <cell r="K46">
            <v>-2.036</v>
          </cell>
          <cell r="L46">
            <v>-0.45500000000000002</v>
          </cell>
          <cell r="M46">
            <v>-2.7890000000000001</v>
          </cell>
          <cell r="N46">
            <v>-10.289</v>
          </cell>
          <cell r="O46">
            <v>-3.04</v>
          </cell>
          <cell r="P46">
            <v>-5.5510000000000002</v>
          </cell>
          <cell r="Q46">
            <v>-2.7469999999999999</v>
          </cell>
          <cell r="R46">
            <v>-41.082000000000001</v>
          </cell>
          <cell r="U46">
            <v>-3</v>
          </cell>
          <cell r="V46">
            <v>-3</v>
          </cell>
          <cell r="W46">
            <v>0</v>
          </cell>
          <cell r="X46">
            <v>-14.755000000000001</v>
          </cell>
          <cell r="Y46">
            <v>-7</v>
          </cell>
          <cell r="Z46">
            <v>-7</v>
          </cell>
          <cell r="AA46">
            <v>-32</v>
          </cell>
          <cell r="AB46">
            <v>-32</v>
          </cell>
          <cell r="AC46">
            <v>-120.4</v>
          </cell>
          <cell r="AD46">
            <v>-32</v>
          </cell>
          <cell r="AE46">
            <v>-32</v>
          </cell>
          <cell r="AF46">
            <v>-32</v>
          </cell>
          <cell r="AG46">
            <v>-315.15499999999997</v>
          </cell>
          <cell r="AH46">
            <v>-170.51989394966409</v>
          </cell>
          <cell r="AI46">
            <v>-144.63510605033588</v>
          </cell>
          <cell r="AJ46">
            <v>-19.5</v>
          </cell>
          <cell r="AK46">
            <v>-42.45360409545178</v>
          </cell>
          <cell r="AL46">
            <v>-35.52614650966872</v>
          </cell>
          <cell r="AM46">
            <v>-30.818004903855837</v>
          </cell>
          <cell r="AN46">
            <v>-29.522646249367995</v>
          </cell>
          <cell r="AO46">
            <v>-29.950110899272374</v>
          </cell>
          <cell r="AP46">
            <v>-32.879708188203395</v>
          </cell>
          <cell r="AQ46">
            <v>-58.879364709487653</v>
          </cell>
          <cell r="AR46">
            <v>-70.226080991965716</v>
          </cell>
          <cell r="AS46">
            <v>-46.121910416715224</v>
          </cell>
          <cell r="AT46">
            <v>-40.20475164819841</v>
          </cell>
          <cell r="AU46">
            <v>-28.302122728564736</v>
          </cell>
          <cell r="AV46">
            <v>-464.38445134075187</v>
          </cell>
          <cell r="AY46">
            <v>-16.741649307728782</v>
          </cell>
          <cell r="AZ46">
            <v>0</v>
          </cell>
          <cell r="BA46">
            <v>0</v>
          </cell>
          <cell r="BB46">
            <v>0</v>
          </cell>
          <cell r="BC46">
            <v>0</v>
          </cell>
          <cell r="BD46">
            <v>0</v>
          </cell>
          <cell r="BE46">
            <v>0</v>
          </cell>
          <cell r="BF46">
            <v>0</v>
          </cell>
          <cell r="BG46">
            <v>0</v>
          </cell>
          <cell r="BH46">
            <v>0</v>
          </cell>
          <cell r="BI46">
            <v>0</v>
          </cell>
          <cell r="BJ46">
            <v>0</v>
          </cell>
          <cell r="BK46">
            <v>-16.741649307728782</v>
          </cell>
          <cell r="BN46">
            <v>0</v>
          </cell>
          <cell r="BO46">
            <v>0</v>
          </cell>
          <cell r="BP46">
            <v>0</v>
          </cell>
          <cell r="BQ46">
            <v>0</v>
          </cell>
          <cell r="BR46">
            <v>0</v>
          </cell>
          <cell r="BS46">
            <v>0</v>
          </cell>
          <cell r="BT46">
            <v>0</v>
          </cell>
          <cell r="BU46">
            <v>0</v>
          </cell>
          <cell r="BV46">
            <v>0</v>
          </cell>
          <cell r="BW46">
            <v>0</v>
          </cell>
          <cell r="BX46">
            <v>0</v>
          </cell>
          <cell r="BY46">
            <v>0</v>
          </cell>
          <cell r="BZ46">
            <v>0</v>
          </cell>
        </row>
        <row r="47">
          <cell r="A47">
            <v>47</v>
          </cell>
          <cell r="C47" t="str">
            <v>Other Energy Expenses</v>
          </cell>
          <cell r="AH47">
            <v>-150</v>
          </cell>
          <cell r="AI47">
            <v>150</v>
          </cell>
          <cell r="AZ47">
            <v>-318.1207384178482</v>
          </cell>
          <cell r="BA47">
            <v>-297.75448687020173</v>
          </cell>
          <cell r="BB47">
            <v>-280.05399355649553</v>
          </cell>
          <cell r="BC47">
            <v>-299.40316315719946</v>
          </cell>
          <cell r="BD47">
            <v>-281.82818304339605</v>
          </cell>
          <cell r="BE47">
            <v>-304.14273577809206</v>
          </cell>
          <cell r="BF47">
            <v>-544.14918244452497</v>
          </cell>
          <cell r="BG47">
            <v>-545.53586869146432</v>
          </cell>
          <cell r="BH47">
            <v>-506.64723260292499</v>
          </cell>
          <cell r="BI47">
            <v>-492.71470826638085</v>
          </cell>
          <cell r="BJ47">
            <v>-287.58686442916826</v>
          </cell>
          <cell r="BK47">
            <v>-4157.9371572576965</v>
          </cell>
          <cell r="BN47">
            <v>-288.83684274230399</v>
          </cell>
          <cell r="BO47">
            <v>-301.30584008482145</v>
          </cell>
          <cell r="BP47">
            <v>-282.01608688463176</v>
          </cell>
          <cell r="BQ47">
            <v>-265.25118801533256</v>
          </cell>
          <cell r="BR47">
            <v>-283.57761913855632</v>
          </cell>
          <cell r="BS47">
            <v>-266.93159922171566</v>
          </cell>
          <cell r="BT47">
            <v>-288.06667231152272</v>
          </cell>
          <cell r="BU47">
            <v>-515.38710542210174</v>
          </cell>
          <cell r="BV47">
            <v>-516.70049563566067</v>
          </cell>
          <cell r="BW47">
            <v>-479.86739501893948</v>
          </cell>
          <cell r="BX47">
            <v>-466.67130170354335</v>
          </cell>
          <cell r="BY47">
            <v>-272.38589415813016</v>
          </cell>
          <cell r="BZ47">
            <v>-4226.9980403372601</v>
          </cell>
        </row>
        <row r="48">
          <cell r="A48">
            <v>48</v>
          </cell>
          <cell r="C48" t="str">
            <v>Total Energy Cost</v>
          </cell>
          <cell r="F48">
            <v>-32.158000000000001</v>
          </cell>
          <cell r="G48">
            <v>-31.494</v>
          </cell>
          <cell r="H48">
            <v>-27.923000000000002</v>
          </cell>
          <cell r="I48">
            <v>-267.82800000000003</v>
          </cell>
          <cell r="J48">
            <v>-30.863</v>
          </cell>
          <cell r="K48">
            <v>-287.73764141999999</v>
          </cell>
          <cell r="L48">
            <v>-420.58917915000001</v>
          </cell>
          <cell r="M48">
            <v>-424.50275729399999</v>
          </cell>
          <cell r="N48">
            <v>-208.05799999999999</v>
          </cell>
          <cell r="O48">
            <v>-156.50599999999997</v>
          </cell>
          <cell r="P48">
            <v>-116.91499999999998</v>
          </cell>
          <cell r="Q48">
            <v>-102.842</v>
          </cell>
          <cell r="R48">
            <v>-2107.4165778639995</v>
          </cell>
          <cell r="U48">
            <v>-120</v>
          </cell>
          <cell r="V48">
            <v>-126</v>
          </cell>
          <cell r="W48">
            <v>-15</v>
          </cell>
          <cell r="X48">
            <v>-72.798728975744282</v>
          </cell>
          <cell r="Y48">
            <v>-49.75007105675283</v>
          </cell>
          <cell r="Z48">
            <v>-121.6415876295309</v>
          </cell>
          <cell r="AA48">
            <v>-166.43074957352198</v>
          </cell>
          <cell r="AB48">
            <v>-176.62631642130538</v>
          </cell>
          <cell r="AC48">
            <v>-376.91303930500749</v>
          </cell>
          <cell r="AD48">
            <v>-286.31752950984674</v>
          </cell>
          <cell r="AE48">
            <v>-277.08149322017664</v>
          </cell>
          <cell r="AF48">
            <v>-270.27334234841049</v>
          </cell>
          <cell r="AG48">
            <v>-2058.8328580402967</v>
          </cell>
          <cell r="AH48">
            <v>-2107.9853433693916</v>
          </cell>
          <cell r="AI48">
            <v>49.152485329095128</v>
          </cell>
          <cell r="AJ48">
            <v>-163.21983648630697</v>
          </cell>
          <cell r="AK48">
            <v>-171.20562223872179</v>
          </cell>
          <cell r="AL48">
            <v>-170.81338237309075</v>
          </cell>
          <cell r="AM48">
            <v>-174.33772293120762</v>
          </cell>
          <cell r="AN48">
            <v>-154.86598794595312</v>
          </cell>
          <cell r="AO48">
            <v>-168.1160670032038</v>
          </cell>
          <cell r="AP48">
            <v>-175.88751460578345</v>
          </cell>
          <cell r="AQ48">
            <v>-197.25589696858512</v>
          </cell>
          <cell r="AR48">
            <v>-317.38827568605876</v>
          </cell>
          <cell r="AS48">
            <v>-297.01923053813363</v>
          </cell>
          <cell r="AT48">
            <v>-279.95879081798705</v>
          </cell>
          <cell r="AU48">
            <v>-264.26180039313846</v>
          </cell>
          <cell r="AV48">
            <v>-2534.3301279881707</v>
          </cell>
          <cell r="AY48">
            <v>-152.34467362077885</v>
          </cell>
          <cell r="AZ48">
            <v>-318.1207384178482</v>
          </cell>
          <cell r="BA48">
            <v>-297.75448687020173</v>
          </cell>
          <cell r="BB48">
            <v>-280.05399355649553</v>
          </cell>
          <cell r="BC48">
            <v>-299.40316315719946</v>
          </cell>
          <cell r="BD48">
            <v>-281.82818304339605</v>
          </cell>
          <cell r="BE48">
            <v>-304.14273577809206</v>
          </cell>
          <cell r="BF48">
            <v>-544.14918244452497</v>
          </cell>
          <cell r="BG48">
            <v>-545.53586869146432</v>
          </cell>
          <cell r="BH48">
            <v>-506.64723260292499</v>
          </cell>
          <cell r="BI48">
            <v>-492.71470826638085</v>
          </cell>
          <cell r="BJ48">
            <v>-287.58686442916826</v>
          </cell>
          <cell r="BK48">
            <v>-4310.2818308784754</v>
          </cell>
          <cell r="BN48">
            <v>-288.83684274230399</v>
          </cell>
          <cell r="BO48">
            <v>-301.30584008482145</v>
          </cell>
          <cell r="BP48">
            <v>-282.01608688463176</v>
          </cell>
          <cell r="BQ48">
            <v>-265.25118801533256</v>
          </cell>
          <cell r="BR48">
            <v>-283.57761913855632</v>
          </cell>
          <cell r="BS48">
            <v>-266.93159922171566</v>
          </cell>
          <cell r="BT48">
            <v>-288.06667231152272</v>
          </cell>
          <cell r="BU48">
            <v>-515.38710542210174</v>
          </cell>
          <cell r="BV48">
            <v>-516.70049563566067</v>
          </cell>
          <cell r="BW48">
            <v>-479.86739501893948</v>
          </cell>
          <cell r="BX48">
            <v>-466.67130170354335</v>
          </cell>
          <cell r="BY48">
            <v>-272.38589415813016</v>
          </cell>
          <cell r="BZ48">
            <v>-4226.9980403372601</v>
          </cell>
        </row>
        <row r="49">
          <cell r="A49">
            <v>49</v>
          </cell>
        </row>
        <row r="50">
          <cell r="A50">
            <v>50</v>
          </cell>
          <cell r="C50" t="str">
            <v>SCE Fuel Payments</v>
          </cell>
          <cell r="F50">
            <v>36892</v>
          </cell>
          <cell r="G50">
            <v>36923</v>
          </cell>
          <cell r="H50">
            <v>36951</v>
          </cell>
          <cell r="I50">
            <v>36982</v>
          </cell>
          <cell r="J50">
            <v>37012</v>
          </cell>
          <cell r="K50">
            <v>37043</v>
          </cell>
          <cell r="L50">
            <v>37073</v>
          </cell>
          <cell r="M50">
            <v>37104</v>
          </cell>
          <cell r="N50">
            <v>37135</v>
          </cell>
          <cell r="O50">
            <v>37165</v>
          </cell>
          <cell r="P50">
            <v>37196</v>
          </cell>
          <cell r="Q50">
            <v>37226</v>
          </cell>
          <cell r="R50" t="str">
            <v>Total</v>
          </cell>
          <cell r="S50" t="str">
            <v>Bench</v>
          </cell>
          <cell r="T50" t="str">
            <v>Notes</v>
          </cell>
          <cell r="U50">
            <v>37257</v>
          </cell>
          <cell r="V50">
            <v>37288</v>
          </cell>
          <cell r="W50">
            <v>37316</v>
          </cell>
          <cell r="X50">
            <v>37347</v>
          </cell>
          <cell r="Y50">
            <v>37377</v>
          </cell>
          <cell r="Z50">
            <v>37408</v>
          </cell>
          <cell r="AA50">
            <v>37438</v>
          </cell>
          <cell r="AB50">
            <v>37469</v>
          </cell>
          <cell r="AC50">
            <v>37500</v>
          </cell>
          <cell r="AD50">
            <v>37530</v>
          </cell>
          <cell r="AE50">
            <v>37561</v>
          </cell>
          <cell r="AF50">
            <v>37591</v>
          </cell>
          <cell r="AG50" t="str">
            <v>Total</v>
          </cell>
          <cell r="AH50" t="str">
            <v>Bench</v>
          </cell>
          <cell r="AI50" t="str">
            <v>Notes</v>
          </cell>
          <cell r="AJ50">
            <v>37622</v>
          </cell>
          <cell r="AK50">
            <v>37653</v>
          </cell>
          <cell r="AL50">
            <v>37681</v>
          </cell>
          <cell r="AM50">
            <v>37712</v>
          </cell>
          <cell r="AN50">
            <v>37742</v>
          </cell>
          <cell r="AO50">
            <v>37773</v>
          </cell>
          <cell r="AP50">
            <v>37803</v>
          </cell>
          <cell r="AQ50">
            <v>37834</v>
          </cell>
          <cell r="AR50">
            <v>37865</v>
          </cell>
          <cell r="AS50">
            <v>37895</v>
          </cell>
          <cell r="AT50">
            <v>37926</v>
          </cell>
          <cell r="AU50">
            <v>37956</v>
          </cell>
          <cell r="AV50" t="str">
            <v>Total</v>
          </cell>
          <cell r="AW50" t="str">
            <v>Bench</v>
          </cell>
          <cell r="AX50" t="str">
            <v>Notes</v>
          </cell>
          <cell r="AY50">
            <v>37987</v>
          </cell>
          <cell r="AZ50">
            <v>38018</v>
          </cell>
          <cell r="BA50">
            <v>38047</v>
          </cell>
          <cell r="BB50">
            <v>38078</v>
          </cell>
          <cell r="BC50">
            <v>38108</v>
          </cell>
          <cell r="BD50">
            <v>38139</v>
          </cell>
          <cell r="BE50">
            <v>38169</v>
          </cell>
          <cell r="BF50">
            <v>38200</v>
          </cell>
          <cell r="BG50">
            <v>38231</v>
          </cell>
          <cell r="BH50">
            <v>38261</v>
          </cell>
          <cell r="BI50">
            <v>38292</v>
          </cell>
          <cell r="BJ50">
            <v>38322</v>
          </cell>
          <cell r="BK50" t="str">
            <v>Total</v>
          </cell>
          <cell r="BL50" t="str">
            <v>Bench</v>
          </cell>
          <cell r="BM50" t="str">
            <v>Notes</v>
          </cell>
          <cell r="BN50">
            <v>38353</v>
          </cell>
          <cell r="BO50">
            <v>38384</v>
          </cell>
          <cell r="BP50">
            <v>38412</v>
          </cell>
          <cell r="BQ50">
            <v>38443</v>
          </cell>
          <cell r="BR50">
            <v>38473</v>
          </cell>
          <cell r="BS50">
            <v>38504</v>
          </cell>
          <cell r="BT50">
            <v>38534</v>
          </cell>
          <cell r="BU50">
            <v>38565</v>
          </cell>
          <cell r="BV50">
            <v>38596</v>
          </cell>
          <cell r="BW50">
            <v>38626</v>
          </cell>
          <cell r="BX50">
            <v>38657</v>
          </cell>
          <cell r="BY50">
            <v>38687</v>
          </cell>
          <cell r="BZ50" t="str">
            <v>Total</v>
          </cell>
          <cell r="CA50" t="str">
            <v>Bench</v>
          </cell>
          <cell r="CB50" t="str">
            <v>Notes</v>
          </cell>
        </row>
        <row r="51">
          <cell r="A51">
            <v>51</v>
          </cell>
          <cell r="C51" t="str">
            <v>Fuel - Accrual Basis</v>
          </cell>
          <cell r="F51">
            <v>-17.160125000000001</v>
          </cell>
          <cell r="G51">
            <v>-16.486753</v>
          </cell>
          <cell r="H51">
            <v>-16.671951</v>
          </cell>
          <cell r="I51">
            <v>-13.162987511969309</v>
          </cell>
          <cell r="J51">
            <v>-15.691661214814113</v>
          </cell>
          <cell r="K51">
            <v>-13.296362468340041</v>
          </cell>
          <cell r="L51">
            <v>-18.936435745098738</v>
          </cell>
          <cell r="M51">
            <v>-14.213176886946867</v>
          </cell>
          <cell r="N51">
            <v>-15.959340130275802</v>
          </cell>
          <cell r="O51">
            <v>-21.932590678939903</v>
          </cell>
          <cell r="P51">
            <v>-15.217884781127212</v>
          </cell>
          <cell r="Q51">
            <v>-25.512683481139124</v>
          </cell>
          <cell r="R51">
            <v>-204.24195189865114</v>
          </cell>
          <cell r="U51">
            <v>-17.672669158803977</v>
          </cell>
          <cell r="V51">
            <v>-16.979184666307439</v>
          </cell>
          <cell r="W51">
            <v>-17.169914220018274</v>
          </cell>
          <cell r="X51">
            <v>-13.556143876603572</v>
          </cell>
          <cell r="Y51">
            <v>-16.160344822747266</v>
          </cell>
          <cell r="Z51">
            <v>-13.693502519271377</v>
          </cell>
          <cell r="AA51">
            <v>-19.502035327253132</v>
          </cell>
          <cell r="AB51">
            <v>-14.637700647202244</v>
          </cell>
          <cell r="AC51">
            <v>-16.436018858556555</v>
          </cell>
          <cell r="AD51">
            <v>-22.587680384867404</v>
          </cell>
          <cell r="AE51">
            <v>-15.672417481437883</v>
          </cell>
          <cell r="AF51">
            <v>-26.2747045557917</v>
          </cell>
          <cell r="AG51">
            <v>-210.34231651886086</v>
          </cell>
          <cell r="AJ51">
            <v>-18.205992704648441</v>
          </cell>
          <cell r="AK51">
            <v>-17.491580325979022</v>
          </cell>
          <cell r="AL51">
            <v>-17.688065691727552</v>
          </cell>
          <cell r="AM51">
            <v>-13.965239449846184</v>
          </cell>
          <cell r="AN51">
            <v>-16.648029638520732</v>
          </cell>
          <cell r="AO51">
            <v>-14.106743284035524</v>
          </cell>
          <cell r="AP51">
            <v>-20.090565250970581</v>
          </cell>
          <cell r="AQ51">
            <v>-15.079435302110706</v>
          </cell>
          <cell r="AR51">
            <v>-16.932022930066321</v>
          </cell>
          <cell r="AS51">
            <v>-23.269328509834292</v>
          </cell>
          <cell r="AT51">
            <v>-16.145377688413255</v>
          </cell>
          <cell r="AU51">
            <v>-27.067619223847359</v>
          </cell>
          <cell r="AV51">
            <v>-216.68999999999994</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row>
        <row r="52">
          <cell r="A52">
            <v>52</v>
          </cell>
          <cell r="C52" t="str">
            <v>Fuel - Book Basis</v>
          </cell>
          <cell r="F52">
            <v>-17.160125000000001</v>
          </cell>
          <cell r="G52">
            <v>-16.486753</v>
          </cell>
          <cell r="H52">
            <v>-16.671951</v>
          </cell>
          <cell r="I52">
            <v>-13.334547000000001</v>
          </cell>
          <cell r="J52">
            <v>-20.748913999999999</v>
          </cell>
          <cell r="K52">
            <v>-20.258437000000001</v>
          </cell>
          <cell r="L52">
            <v>-19.349</v>
          </cell>
          <cell r="M52">
            <v>-21.734000000000002</v>
          </cell>
          <cell r="N52">
            <v>-19.524999999999999</v>
          </cell>
          <cell r="O52">
            <v>-21.932590678939903</v>
          </cell>
          <cell r="P52">
            <v>-15.217884781127212</v>
          </cell>
          <cell r="Q52">
            <v>-25.512683481139124</v>
          </cell>
          <cell r="R52">
            <v>-227.93188594120627</v>
          </cell>
          <cell r="U52">
            <v>-17.672669158803977</v>
          </cell>
          <cell r="V52">
            <v>-16.979184666307439</v>
          </cell>
          <cell r="W52">
            <v>-17.169914220018274</v>
          </cell>
          <cell r="X52">
            <v>-13.556143876603572</v>
          </cell>
          <cell r="Y52">
            <v>-16.160344822747266</v>
          </cell>
          <cell r="Z52">
            <v>-13.693502519271377</v>
          </cell>
          <cell r="AA52">
            <v>-19.502035327253132</v>
          </cell>
          <cell r="AB52">
            <v>-14.637700647202244</v>
          </cell>
          <cell r="AC52">
            <v>-16.436018858556555</v>
          </cell>
          <cell r="AD52">
            <v>-22.587680384867404</v>
          </cell>
          <cell r="AE52">
            <v>-15.672417481437883</v>
          </cell>
          <cell r="AF52">
            <v>-26.2747045557917</v>
          </cell>
          <cell r="AG52">
            <v>-210.34231651886086</v>
          </cell>
          <cell r="AJ52">
            <v>-18.205992704648441</v>
          </cell>
          <cell r="AK52">
            <v>-17.491580325979022</v>
          </cell>
          <cell r="AL52">
            <v>-17.688065691727552</v>
          </cell>
          <cell r="AM52">
            <v>-13.965239449846184</v>
          </cell>
          <cell r="AN52">
            <v>-16.648029638520732</v>
          </cell>
          <cell r="AO52">
            <v>-14.106743284035524</v>
          </cell>
          <cell r="AP52">
            <v>-20.090565250970581</v>
          </cell>
          <cell r="AQ52">
            <v>-15.079435302110706</v>
          </cell>
          <cell r="AR52">
            <v>-16.932022930066321</v>
          </cell>
          <cell r="AS52">
            <v>-23.269328509834292</v>
          </cell>
          <cell r="AT52">
            <v>-16.145377688413255</v>
          </cell>
          <cell r="AU52">
            <v>-27.067619223847359</v>
          </cell>
          <cell r="AV52">
            <v>-216.68999999999994</v>
          </cell>
          <cell r="AY52">
            <v>0</v>
          </cell>
          <cell r="AZ52">
            <v>0</v>
          </cell>
          <cell r="BA52">
            <v>0</v>
          </cell>
          <cell r="BB52">
            <v>0</v>
          </cell>
          <cell r="BC52">
            <v>0</v>
          </cell>
          <cell r="BD52">
            <v>0</v>
          </cell>
          <cell r="BE52">
            <v>0</v>
          </cell>
          <cell r="BF52">
            <v>0</v>
          </cell>
          <cell r="BG52">
            <v>0</v>
          </cell>
          <cell r="BH52">
            <v>0</v>
          </cell>
          <cell r="BI52">
            <v>0</v>
          </cell>
          <cell r="BJ52">
            <v>0</v>
          </cell>
          <cell r="BK52">
            <v>0</v>
          </cell>
          <cell r="BN52">
            <v>0</v>
          </cell>
          <cell r="BO52">
            <v>0</v>
          </cell>
          <cell r="BP52">
            <v>0</v>
          </cell>
          <cell r="BQ52">
            <v>0</v>
          </cell>
          <cell r="BR52">
            <v>0</v>
          </cell>
          <cell r="BS52">
            <v>0</v>
          </cell>
          <cell r="BT52">
            <v>0</v>
          </cell>
          <cell r="BU52">
            <v>0</v>
          </cell>
          <cell r="BV52">
            <v>0</v>
          </cell>
          <cell r="BW52">
            <v>0</v>
          </cell>
          <cell r="BX52">
            <v>0</v>
          </cell>
          <cell r="BY52">
            <v>0</v>
          </cell>
          <cell r="BZ52">
            <v>0</v>
          </cell>
        </row>
        <row r="53">
          <cell r="A53">
            <v>53</v>
          </cell>
          <cell r="C53" t="str">
            <v>Fuel - Cash Basis</v>
          </cell>
          <cell r="F53">
            <v>-22.506999999999998</v>
          </cell>
          <cell r="G53">
            <v>-12.460481051484075</v>
          </cell>
          <cell r="H53">
            <v>-18.309221847185654</v>
          </cell>
          <cell r="I53">
            <v>-15.635174202679156</v>
          </cell>
          <cell r="J53">
            <v>-12.71598751196931</v>
          </cell>
          <cell r="K53">
            <v>-12.246661214814115</v>
          </cell>
          <cell r="L53">
            <v>-17.850362468340037</v>
          </cell>
          <cell r="M53">
            <v>-15.927435745098741</v>
          </cell>
          <cell r="N53">
            <v>-16.217176886946866</v>
          </cell>
          <cell r="O53">
            <v>-22.198340130275799</v>
          </cell>
          <cell r="P53">
            <v>-15.381590678939904</v>
          </cell>
          <cell r="Q53">
            <v>-25.014884781127211</v>
          </cell>
          <cell r="R53">
            <v>-206.4643165188609</v>
          </cell>
          <cell r="U53">
            <v>-16.43</v>
          </cell>
          <cell r="V53">
            <v>-34.960481051484074</v>
          </cell>
          <cell r="W53">
            <v>-14.131221847185655</v>
          </cell>
          <cell r="X53">
            <v>-22.956174202679154</v>
          </cell>
          <cell r="Y53">
            <v>-11.43398751196931</v>
          </cell>
          <cell r="Z53">
            <v>-15.744661214814114</v>
          </cell>
          <cell r="AA53">
            <v>-29.708362468340042</v>
          </cell>
          <cell r="AB53">
            <v>-14.404435745098741</v>
          </cell>
          <cell r="AC53">
            <v>-14.947176886946867</v>
          </cell>
          <cell r="AD53">
            <v>-39.414340130275804</v>
          </cell>
          <cell r="AE53">
            <v>-13.662590678939903</v>
          </cell>
          <cell r="AF53">
            <v>-15.548884781127214</v>
          </cell>
          <cell r="AG53">
            <v>-243.34231651886086</v>
          </cell>
          <cell r="AJ53">
            <v>-27.001076621832301</v>
          </cell>
          <cell r="AK53">
            <v>-14.948522842493938</v>
          </cell>
          <cell r="AL53">
            <v>-21.965108720930637</v>
          </cell>
          <cell r="AM53">
            <v>-18.757121635146209</v>
          </cell>
          <cell r="AN53">
            <v>-15.255047457810727</v>
          </cell>
          <cell r="AO53">
            <v>-14.692008611668271</v>
          </cell>
          <cell r="AP53">
            <v>-21.414626771010308</v>
          </cell>
          <cell r="AQ53">
            <v>-19.107740389333173</v>
          </cell>
          <cell r="AR53">
            <v>-19.455335482927989</v>
          </cell>
          <cell r="AS53">
            <v>-26.630785210604333</v>
          </cell>
          <cell r="AT53">
            <v>-18.452903918235123</v>
          </cell>
          <cell r="AU53">
            <v>-30.009722338006959</v>
          </cell>
          <cell r="AV53">
            <v>-247.68999999999994</v>
          </cell>
          <cell r="AY53">
            <v>-27.001076621832301</v>
          </cell>
          <cell r="AZ53">
            <v>0</v>
          </cell>
          <cell r="BA53">
            <v>0</v>
          </cell>
          <cell r="BB53">
            <v>0</v>
          </cell>
          <cell r="BC53">
            <v>0</v>
          </cell>
          <cell r="BD53">
            <v>0</v>
          </cell>
          <cell r="BE53">
            <v>0</v>
          </cell>
          <cell r="BF53">
            <v>0</v>
          </cell>
          <cell r="BG53">
            <v>0</v>
          </cell>
          <cell r="BH53">
            <v>0</v>
          </cell>
          <cell r="BI53">
            <v>0</v>
          </cell>
          <cell r="BJ53">
            <v>0</v>
          </cell>
          <cell r="BK53">
            <v>-27.001076621832301</v>
          </cell>
          <cell r="BN53">
            <v>0</v>
          </cell>
          <cell r="BO53">
            <v>0</v>
          </cell>
          <cell r="BP53">
            <v>0</v>
          </cell>
          <cell r="BQ53">
            <v>0</v>
          </cell>
          <cell r="BR53">
            <v>0</v>
          </cell>
          <cell r="BS53">
            <v>0</v>
          </cell>
          <cell r="BT53">
            <v>0</v>
          </cell>
          <cell r="BU53">
            <v>0</v>
          </cell>
          <cell r="BV53">
            <v>0</v>
          </cell>
          <cell r="BW53">
            <v>0</v>
          </cell>
          <cell r="BX53">
            <v>0</v>
          </cell>
          <cell r="BY53">
            <v>0</v>
          </cell>
          <cell r="BZ53">
            <v>0</v>
          </cell>
        </row>
        <row r="54">
          <cell r="A54">
            <v>54</v>
          </cell>
          <cell r="C54" t="str">
            <v>Fuel - Recorded Basis</v>
          </cell>
          <cell r="F54">
            <v>-29.809000000000001</v>
          </cell>
          <cell r="G54">
            <v>-17.018999999999998</v>
          </cell>
          <cell r="H54">
            <v>-16.492999999999999</v>
          </cell>
          <cell r="I54">
            <v>-15.259</v>
          </cell>
          <cell r="J54">
            <v>-26.254999999999999</v>
          </cell>
          <cell r="K54">
            <v>-21.561</v>
          </cell>
          <cell r="L54">
            <v>-19.37</v>
          </cell>
          <cell r="M54">
            <v>-18.713000000000001</v>
          </cell>
          <cell r="N54">
            <v>-17.626000000000001</v>
          </cell>
          <cell r="O54">
            <v>-21.733000000000001</v>
          </cell>
          <cell r="P54">
            <v>-33.317</v>
          </cell>
          <cell r="Q54">
            <v>-19.440999999999999</v>
          </cell>
          <cell r="R54">
            <v>-256.596</v>
          </cell>
          <cell r="U54">
            <v>-21</v>
          </cell>
          <cell r="V54">
            <v>-42</v>
          </cell>
          <cell r="W54">
            <v>-13</v>
          </cell>
          <cell r="AG54">
            <v>-76</v>
          </cell>
          <cell r="AV54">
            <v>0</v>
          </cell>
          <cell r="BK54">
            <v>0</v>
          </cell>
          <cell r="BZ54">
            <v>0</v>
          </cell>
        </row>
        <row r="55">
          <cell r="A55">
            <v>55</v>
          </cell>
          <cell r="C55" t="str">
            <v>Fuel - Input</v>
          </cell>
          <cell r="F55">
            <v>-29.809000000000001</v>
          </cell>
          <cell r="G55">
            <v>-17.018999999999998</v>
          </cell>
          <cell r="H55">
            <v>-16.492999999999999</v>
          </cell>
          <cell r="I55">
            <v>-15.259</v>
          </cell>
          <cell r="J55">
            <v>-26.254999999999999</v>
          </cell>
          <cell r="K55">
            <v>-21.561</v>
          </cell>
          <cell r="L55">
            <v>-19.37</v>
          </cell>
          <cell r="M55">
            <v>-18.713000000000001</v>
          </cell>
          <cell r="N55">
            <v>-17.626000000000001</v>
          </cell>
          <cell r="O55">
            <v>-21.733000000000001</v>
          </cell>
          <cell r="P55">
            <v>-33.317</v>
          </cell>
          <cell r="Q55">
            <v>-19.440999999999999</v>
          </cell>
          <cell r="R55">
            <v>-256.596</v>
          </cell>
          <cell r="U55">
            <v>-21</v>
          </cell>
          <cell r="V55">
            <v>-42</v>
          </cell>
          <cell r="W55">
            <v>-13</v>
          </cell>
          <cell r="X55">
            <v>-22.956174202679154</v>
          </cell>
          <cell r="Y55">
            <v>-11.43398751196931</v>
          </cell>
          <cell r="Z55">
            <v>-15.744661214814114</v>
          </cell>
          <cell r="AA55">
            <v>-29.708362468340042</v>
          </cell>
          <cell r="AB55">
            <v>-14.404435745098741</v>
          </cell>
          <cell r="AC55">
            <v>-14.947176886946867</v>
          </cell>
          <cell r="AD55">
            <v>-39.414340130275804</v>
          </cell>
          <cell r="AE55">
            <v>-13.662590678939903</v>
          </cell>
          <cell r="AF55">
            <v>-15.548884781127214</v>
          </cell>
          <cell r="AG55">
            <v>-253.82061362019112</v>
          </cell>
          <cell r="AJ55">
            <v>-27.001076621832301</v>
          </cell>
          <cell r="AK55">
            <v>-14.948522842493938</v>
          </cell>
          <cell r="AL55">
            <v>-21.965108720930637</v>
          </cell>
          <cell r="AM55">
            <v>-18.757121635146209</v>
          </cell>
          <cell r="AN55">
            <v>-15.255047457810727</v>
          </cell>
          <cell r="AO55">
            <v>-14.692008611668271</v>
          </cell>
          <cell r="AP55">
            <v>-21.414626771010308</v>
          </cell>
          <cell r="AQ55">
            <v>-19.107740389333173</v>
          </cell>
          <cell r="AR55">
            <v>-19.455335482927989</v>
          </cell>
          <cell r="AS55">
            <v>-26.630785210604333</v>
          </cell>
          <cell r="AT55">
            <v>-18.452903918235123</v>
          </cell>
          <cell r="AU55">
            <v>-30.009722338006959</v>
          </cell>
          <cell r="AV55">
            <v>-247.68999999999994</v>
          </cell>
          <cell r="AY55">
            <v>-27.001076621832301</v>
          </cell>
          <cell r="AZ55">
            <v>0</v>
          </cell>
          <cell r="BA55">
            <v>0</v>
          </cell>
          <cell r="BB55">
            <v>0</v>
          </cell>
          <cell r="BC55">
            <v>0</v>
          </cell>
          <cell r="BD55">
            <v>0</v>
          </cell>
          <cell r="BE55">
            <v>0</v>
          </cell>
          <cell r="BF55">
            <v>0</v>
          </cell>
          <cell r="BG55">
            <v>0</v>
          </cell>
          <cell r="BH55">
            <v>0</v>
          </cell>
          <cell r="BI55">
            <v>0</v>
          </cell>
          <cell r="BJ55">
            <v>0</v>
          </cell>
          <cell r="BK55">
            <v>-27.001076621832301</v>
          </cell>
          <cell r="BN55">
            <v>0</v>
          </cell>
          <cell r="BO55">
            <v>0</v>
          </cell>
          <cell r="BP55">
            <v>0</v>
          </cell>
          <cell r="BQ55">
            <v>0</v>
          </cell>
          <cell r="BR55">
            <v>0</v>
          </cell>
          <cell r="BS55">
            <v>0</v>
          </cell>
          <cell r="BT55">
            <v>0</v>
          </cell>
          <cell r="BU55">
            <v>0</v>
          </cell>
          <cell r="BV55">
            <v>0</v>
          </cell>
          <cell r="BW55">
            <v>0</v>
          </cell>
          <cell r="BX55">
            <v>0</v>
          </cell>
          <cell r="BY55">
            <v>0</v>
          </cell>
          <cell r="BZ55">
            <v>0</v>
          </cell>
        </row>
        <row r="57">
          <cell r="A57">
            <v>1</v>
          </cell>
          <cell r="C57" t="str">
            <v>SCE CDWR Payments</v>
          </cell>
          <cell r="F57">
            <v>36892</v>
          </cell>
          <cell r="G57">
            <v>36923</v>
          </cell>
          <cell r="H57">
            <v>36951</v>
          </cell>
          <cell r="I57">
            <v>36982</v>
          </cell>
          <cell r="J57">
            <v>37012</v>
          </cell>
          <cell r="K57">
            <v>37043</v>
          </cell>
          <cell r="L57">
            <v>37073</v>
          </cell>
          <cell r="M57">
            <v>37104</v>
          </cell>
          <cell r="N57">
            <v>37135</v>
          </cell>
          <cell r="O57">
            <v>37165</v>
          </cell>
          <cell r="P57">
            <v>37196</v>
          </cell>
          <cell r="Q57">
            <v>37226</v>
          </cell>
          <cell r="R57" t="str">
            <v>Total</v>
          </cell>
          <cell r="S57" t="str">
            <v>Bench</v>
          </cell>
          <cell r="T57" t="str">
            <v>Notes</v>
          </cell>
          <cell r="U57">
            <v>37257</v>
          </cell>
          <cell r="V57">
            <v>37288</v>
          </cell>
          <cell r="W57">
            <v>37316</v>
          </cell>
          <cell r="X57">
            <v>37347</v>
          </cell>
          <cell r="Y57">
            <v>37377</v>
          </cell>
          <cell r="Z57">
            <v>37408</v>
          </cell>
          <cell r="AA57">
            <v>37438</v>
          </cell>
          <cell r="AB57">
            <v>37469</v>
          </cell>
          <cell r="AC57">
            <v>37500</v>
          </cell>
          <cell r="AD57">
            <v>37530</v>
          </cell>
          <cell r="AE57">
            <v>37561</v>
          </cell>
          <cell r="AF57">
            <v>37591</v>
          </cell>
          <cell r="AG57" t="str">
            <v>Total</v>
          </cell>
          <cell r="AH57" t="str">
            <v>Bench</v>
          </cell>
          <cell r="AI57" t="str">
            <v>Notes</v>
          </cell>
          <cell r="AJ57">
            <v>37622</v>
          </cell>
          <cell r="AK57">
            <v>37653</v>
          </cell>
          <cell r="AL57">
            <v>37681</v>
          </cell>
          <cell r="AM57">
            <v>37712</v>
          </cell>
          <cell r="AN57">
            <v>37742</v>
          </cell>
          <cell r="AO57">
            <v>37773</v>
          </cell>
          <cell r="AP57">
            <v>37803</v>
          </cell>
          <cell r="AQ57">
            <v>37834</v>
          </cell>
          <cell r="AR57">
            <v>37865</v>
          </cell>
          <cell r="AS57">
            <v>37895</v>
          </cell>
          <cell r="AT57">
            <v>37926</v>
          </cell>
          <cell r="AU57">
            <v>37956</v>
          </cell>
          <cell r="AV57" t="str">
            <v>Total</v>
          </cell>
          <cell r="AW57" t="str">
            <v>Bench</v>
          </cell>
          <cell r="AX57" t="str">
            <v>Notes</v>
          </cell>
          <cell r="AY57">
            <v>37987</v>
          </cell>
          <cell r="AZ57">
            <v>38018</v>
          </cell>
          <cell r="BA57">
            <v>38047</v>
          </cell>
          <cell r="BB57">
            <v>38078</v>
          </cell>
          <cell r="BC57">
            <v>38108</v>
          </cell>
          <cell r="BD57">
            <v>38139</v>
          </cell>
          <cell r="BE57">
            <v>38169</v>
          </cell>
          <cell r="BF57">
            <v>38200</v>
          </cell>
          <cell r="BG57">
            <v>38231</v>
          </cell>
          <cell r="BH57">
            <v>38261</v>
          </cell>
          <cell r="BI57">
            <v>38292</v>
          </cell>
          <cell r="BJ57">
            <v>38322</v>
          </cell>
          <cell r="BK57" t="str">
            <v>Total</v>
          </cell>
          <cell r="BL57" t="str">
            <v>Bench</v>
          </cell>
          <cell r="BM57" t="str">
            <v>Notes</v>
          </cell>
          <cell r="BN57">
            <v>38353</v>
          </cell>
          <cell r="BO57">
            <v>38384</v>
          </cell>
          <cell r="BP57">
            <v>38412</v>
          </cell>
          <cell r="BQ57">
            <v>38443</v>
          </cell>
          <cell r="BR57">
            <v>38473</v>
          </cell>
          <cell r="BS57">
            <v>38504</v>
          </cell>
          <cell r="BT57">
            <v>38534</v>
          </cell>
          <cell r="BU57">
            <v>38565</v>
          </cell>
          <cell r="BV57">
            <v>38596</v>
          </cell>
          <cell r="BW57">
            <v>38626</v>
          </cell>
          <cell r="BX57">
            <v>38657</v>
          </cell>
          <cell r="BY57">
            <v>38687</v>
          </cell>
          <cell r="BZ57" t="str">
            <v>Total</v>
          </cell>
          <cell r="CA57" t="str">
            <v>Bench</v>
          </cell>
          <cell r="CB57" t="str">
            <v>Notes</v>
          </cell>
        </row>
        <row r="58">
          <cell r="A58">
            <v>2</v>
          </cell>
          <cell r="C58" t="str">
            <v>Monthly Forecast - Accrual ($ Millions)</v>
          </cell>
          <cell r="U58">
            <v>2</v>
          </cell>
          <cell r="V58" t="str">
            <v>Base Case w/Monthly DWR</v>
          </cell>
          <cell r="AF58" t="str">
            <v>Check--&gt;</v>
          </cell>
          <cell r="AG58">
            <v>1436948.2484228266</v>
          </cell>
          <cell r="AU58" t="str">
            <v>Check--&gt;</v>
          </cell>
          <cell r="AV58">
            <v>1686501.7881752113</v>
          </cell>
          <cell r="BJ58" t="str">
            <v>Check--&gt;</v>
          </cell>
          <cell r="BY58" t="str">
            <v>Check--&gt;</v>
          </cell>
        </row>
        <row r="59">
          <cell r="A59">
            <v>3</v>
          </cell>
          <cell r="C59" t="str">
            <v>DWR Payment - Lump Sum Scenario</v>
          </cell>
          <cell r="F59">
            <v>27203</v>
          </cell>
          <cell r="G59">
            <v>65772</v>
          </cell>
          <cell r="H59">
            <v>103421</v>
          </cell>
          <cell r="I59">
            <v>97116</v>
          </cell>
          <cell r="J59">
            <v>117916</v>
          </cell>
          <cell r="K59">
            <v>152988</v>
          </cell>
          <cell r="L59">
            <v>147445</v>
          </cell>
          <cell r="M59">
            <v>198057</v>
          </cell>
          <cell r="N59">
            <v>176489</v>
          </cell>
          <cell r="O59">
            <v>239203</v>
          </cell>
          <cell r="P59">
            <v>120925</v>
          </cell>
          <cell r="Q59">
            <v>141300</v>
          </cell>
          <cell r="R59">
            <v>1587835</v>
          </cell>
          <cell r="V59">
            <v>41148</v>
          </cell>
          <cell r="W59">
            <v>-17514</v>
          </cell>
          <cell r="AG59">
            <v>23634</v>
          </cell>
          <cell r="AY59">
            <v>0</v>
          </cell>
          <cell r="AZ59">
            <v>0</v>
          </cell>
          <cell r="BA59">
            <v>0</v>
          </cell>
          <cell r="BB59">
            <v>0</v>
          </cell>
          <cell r="BC59">
            <v>0</v>
          </cell>
          <cell r="BD59">
            <v>0</v>
          </cell>
          <cell r="BE59">
            <v>0</v>
          </cell>
          <cell r="BF59">
            <v>0</v>
          </cell>
          <cell r="BG59">
            <v>0</v>
          </cell>
          <cell r="BH59">
            <v>0</v>
          </cell>
          <cell r="BI59">
            <v>0</v>
          </cell>
          <cell r="BJ59">
            <v>0</v>
          </cell>
          <cell r="BK59">
            <v>0</v>
          </cell>
          <cell r="BN59">
            <v>0</v>
          </cell>
          <cell r="BO59">
            <v>0</v>
          </cell>
          <cell r="BP59">
            <v>0</v>
          </cell>
          <cell r="BQ59">
            <v>0</v>
          </cell>
          <cell r="BR59">
            <v>0</v>
          </cell>
          <cell r="BS59">
            <v>0</v>
          </cell>
          <cell r="BT59">
            <v>0</v>
          </cell>
          <cell r="BU59">
            <v>0</v>
          </cell>
          <cell r="BV59">
            <v>0</v>
          </cell>
          <cell r="BW59">
            <v>0</v>
          </cell>
          <cell r="BX59">
            <v>0</v>
          </cell>
          <cell r="BY59">
            <v>0</v>
          </cell>
          <cell r="BZ59">
            <v>0</v>
          </cell>
        </row>
        <row r="60">
          <cell r="A60">
            <v>4</v>
          </cell>
          <cell r="C60" t="str">
            <v>IE</v>
          </cell>
          <cell r="AG60">
            <v>0</v>
          </cell>
        </row>
        <row r="61">
          <cell r="A61">
            <v>5</v>
          </cell>
          <cell r="C61" t="str">
            <v>DWR Schedule Payments</v>
          </cell>
          <cell r="F61">
            <v>21510.481189999999</v>
          </cell>
          <cell r="G61">
            <v>83276.73126</v>
          </cell>
          <cell r="H61">
            <v>79777.968580000001</v>
          </cell>
          <cell r="I61">
            <v>61210.244630000001</v>
          </cell>
          <cell r="J61">
            <v>41987.747860000003</v>
          </cell>
          <cell r="K61">
            <v>33744.725770000005</v>
          </cell>
          <cell r="L61">
            <v>39004.220399999998</v>
          </cell>
          <cell r="M61">
            <v>27424.536759999999</v>
          </cell>
          <cell r="N61">
            <v>13321.978440000001</v>
          </cell>
          <cell r="O61">
            <v>21414</v>
          </cell>
          <cell r="P61">
            <v>11000</v>
          </cell>
          <cell r="Q61">
            <v>11000</v>
          </cell>
          <cell r="R61">
            <v>444672.63488999993</v>
          </cell>
          <cell r="U61">
            <v>104544</v>
          </cell>
          <cell r="V61">
            <v>79868.800960000008</v>
          </cell>
          <cell r="W61">
            <v>101763.43698</v>
          </cell>
          <cell r="X61">
            <v>58138.94</v>
          </cell>
          <cell r="Y61">
            <v>91396.393239442492</v>
          </cell>
          <cell r="Z61">
            <v>136828.02894108786</v>
          </cell>
          <cell r="AA61">
            <v>181194.26905965302</v>
          </cell>
          <cell r="AB61">
            <v>230951.88865277061</v>
          </cell>
          <cell r="AC61">
            <v>153404.16060750344</v>
          </cell>
          <cell r="AD61">
            <v>140442.43802988669</v>
          </cell>
          <cell r="AE61">
            <v>67445.467591007749</v>
          </cell>
          <cell r="AF61">
            <v>67336.424361474899</v>
          </cell>
          <cell r="AG61">
            <v>1413314.2484228266</v>
          </cell>
          <cell r="AJ61">
            <v>119174.19732709063</v>
          </cell>
          <cell r="AK61">
            <v>119565.11874086154</v>
          </cell>
          <cell r="AL61">
            <v>116953.25588906398</v>
          </cell>
          <cell r="AM61">
            <v>106060.14800692024</v>
          </cell>
          <cell r="AN61">
            <v>109468.99409619783</v>
          </cell>
          <cell r="AO61">
            <v>149259.06936598662</v>
          </cell>
          <cell r="AP61">
            <v>172488.08222946973</v>
          </cell>
          <cell r="AQ61">
            <v>216617.10257611892</v>
          </cell>
          <cell r="AR61">
            <v>171756.83949706767</v>
          </cell>
          <cell r="AS61">
            <v>163038.83167161356</v>
          </cell>
          <cell r="AT61">
            <v>121387.62853255251</v>
          </cell>
          <cell r="AU61">
            <v>120732.52024226826</v>
          </cell>
          <cell r="AV61">
            <v>1686501.7881752113</v>
          </cell>
        </row>
        <row r="62">
          <cell r="A62">
            <v>6</v>
          </cell>
          <cell r="C62" t="str">
            <v>Total CDWR Payments - Accrual</v>
          </cell>
          <cell r="F62">
            <v>48713.481189999999</v>
          </cell>
          <cell r="G62">
            <v>149048.73126</v>
          </cell>
          <cell r="H62">
            <v>183198.96857999999</v>
          </cell>
          <cell r="I62">
            <v>158326.24463</v>
          </cell>
          <cell r="J62">
            <v>159903.74786</v>
          </cell>
          <cell r="K62">
            <v>186732.72577000002</v>
          </cell>
          <cell r="L62">
            <v>186449.22039999999</v>
          </cell>
          <cell r="M62">
            <v>225481.53675999999</v>
          </cell>
          <cell r="N62">
            <v>189810.97844000001</v>
          </cell>
          <cell r="O62">
            <v>260617</v>
          </cell>
          <cell r="P62">
            <v>131925</v>
          </cell>
          <cell r="Q62">
            <v>152300</v>
          </cell>
          <cell r="R62">
            <v>2032507.6348899999</v>
          </cell>
          <cell r="U62">
            <v>104544</v>
          </cell>
          <cell r="V62">
            <v>79868.800960000008</v>
          </cell>
          <cell r="W62">
            <v>101763.43698</v>
          </cell>
          <cell r="X62">
            <v>58138.94</v>
          </cell>
          <cell r="Y62">
            <v>91396.393239442492</v>
          </cell>
          <cell r="Z62">
            <v>136828.02894108786</v>
          </cell>
          <cell r="AA62">
            <v>181194.26905965302</v>
          </cell>
          <cell r="AB62">
            <v>230951.88865277061</v>
          </cell>
          <cell r="AC62">
            <v>153404.16060750344</v>
          </cell>
          <cell r="AD62">
            <v>140442.43802988669</v>
          </cell>
          <cell r="AE62">
            <v>67445.467591007749</v>
          </cell>
          <cell r="AF62">
            <v>67336.424361474899</v>
          </cell>
          <cell r="AG62">
            <v>1436948.2484228266</v>
          </cell>
          <cell r="AJ62">
            <v>119174.19732709063</v>
          </cell>
          <cell r="AK62">
            <v>119565.11874086154</v>
          </cell>
          <cell r="AL62">
            <v>116953.25588906398</v>
          </cell>
          <cell r="AM62">
            <v>106060.14800692024</v>
          </cell>
          <cell r="AN62">
            <v>109468.99409619783</v>
          </cell>
          <cell r="AO62">
            <v>149259.06936598662</v>
          </cell>
          <cell r="AP62">
            <v>172488.08222946973</v>
          </cell>
          <cell r="AQ62">
            <v>216617.10257611892</v>
          </cell>
          <cell r="AR62">
            <v>171756.83949706767</v>
          </cell>
          <cell r="AS62">
            <v>163038.83167161356</v>
          </cell>
          <cell r="AT62">
            <v>121387.62853255251</v>
          </cell>
          <cell r="AU62">
            <v>120732.52024226826</v>
          </cell>
          <cell r="AV62">
            <v>1686501.7881752113</v>
          </cell>
          <cell r="AY62">
            <v>0</v>
          </cell>
          <cell r="AZ62">
            <v>0</v>
          </cell>
          <cell r="BA62">
            <v>0</v>
          </cell>
          <cell r="BB62">
            <v>0</v>
          </cell>
          <cell r="BC62">
            <v>0</v>
          </cell>
          <cell r="BD62">
            <v>0</v>
          </cell>
          <cell r="BE62">
            <v>0</v>
          </cell>
          <cell r="BF62">
            <v>0</v>
          </cell>
          <cell r="BG62">
            <v>0</v>
          </cell>
          <cell r="BH62">
            <v>0</v>
          </cell>
          <cell r="BI62">
            <v>0</v>
          </cell>
          <cell r="BJ62">
            <v>0</v>
          </cell>
          <cell r="BK62">
            <v>0</v>
          </cell>
          <cell r="BN62">
            <v>0</v>
          </cell>
          <cell r="BO62">
            <v>0</v>
          </cell>
          <cell r="BP62">
            <v>0</v>
          </cell>
          <cell r="BQ62">
            <v>0</v>
          </cell>
          <cell r="BR62">
            <v>0</v>
          </cell>
          <cell r="BS62">
            <v>0</v>
          </cell>
          <cell r="BT62">
            <v>0</v>
          </cell>
          <cell r="BU62">
            <v>0</v>
          </cell>
          <cell r="BV62">
            <v>0</v>
          </cell>
          <cell r="BW62">
            <v>0</v>
          </cell>
          <cell r="BX62">
            <v>0</v>
          </cell>
          <cell r="BY62">
            <v>0</v>
          </cell>
          <cell r="BZ62">
            <v>0</v>
          </cell>
        </row>
        <row r="63">
          <cell r="A63">
            <v>7</v>
          </cell>
          <cell r="C63" t="str">
            <v>Monthly Forecast - Book ($ Millions)</v>
          </cell>
          <cell r="AG63">
            <v>0</v>
          </cell>
          <cell r="AU63" t="str">
            <v>Check--&gt;</v>
          </cell>
          <cell r="BJ63" t="str">
            <v>Check--&gt;</v>
          </cell>
          <cell r="BY63" t="str">
            <v>Check--&gt;</v>
          </cell>
        </row>
        <row r="64">
          <cell r="A64">
            <v>8</v>
          </cell>
          <cell r="C64" t="str">
            <v>DWR Accrued</v>
          </cell>
          <cell r="U64">
            <v>104544</v>
          </cell>
          <cell r="V64">
            <v>79868.800960000008</v>
          </cell>
          <cell r="W64">
            <v>101763.43698</v>
          </cell>
          <cell r="X64">
            <v>58138.94</v>
          </cell>
          <cell r="Y64">
            <v>91396.393239442492</v>
          </cell>
          <cell r="Z64">
            <v>136828.02894108786</v>
          </cell>
          <cell r="AA64">
            <v>181194.26905965302</v>
          </cell>
          <cell r="AB64">
            <v>230951.88865277061</v>
          </cell>
          <cell r="AC64">
            <v>153404.16060750344</v>
          </cell>
          <cell r="AD64">
            <v>140442.43802988669</v>
          </cell>
          <cell r="AE64">
            <v>67445.467591007749</v>
          </cell>
          <cell r="AF64">
            <v>67336.424361474899</v>
          </cell>
          <cell r="AG64">
            <v>1413314.2484228266</v>
          </cell>
          <cell r="AJ64">
            <v>119174.19732709063</v>
          </cell>
          <cell r="AK64">
            <v>119565.11874086154</v>
          </cell>
          <cell r="AL64">
            <v>116953.25588906398</v>
          </cell>
          <cell r="AM64">
            <v>106060.14800692024</v>
          </cell>
          <cell r="AN64">
            <v>109468.99409619783</v>
          </cell>
          <cell r="AO64">
            <v>149259.06936598662</v>
          </cell>
          <cell r="AP64">
            <v>172488.08222946973</v>
          </cell>
          <cell r="AQ64">
            <v>216617.10257611892</v>
          </cell>
          <cell r="AR64">
            <v>171756.83949706767</v>
          </cell>
          <cell r="AS64">
            <v>163038.83167161356</v>
          </cell>
          <cell r="AT64">
            <v>121387.62853255251</v>
          </cell>
          <cell r="AU64">
            <v>120732.52024226826</v>
          </cell>
          <cell r="AV64">
            <v>1686501.7881752113</v>
          </cell>
          <cell r="AY64">
            <v>0</v>
          </cell>
          <cell r="AZ64">
            <v>0</v>
          </cell>
          <cell r="BA64">
            <v>0</v>
          </cell>
          <cell r="BB64">
            <v>0</v>
          </cell>
          <cell r="BC64">
            <v>0</v>
          </cell>
          <cell r="BD64">
            <v>0</v>
          </cell>
          <cell r="BE64">
            <v>0</v>
          </cell>
          <cell r="BF64">
            <v>0</v>
          </cell>
          <cell r="BG64">
            <v>0</v>
          </cell>
          <cell r="BH64">
            <v>0</v>
          </cell>
          <cell r="BI64">
            <v>0</v>
          </cell>
          <cell r="BJ64">
            <v>0</v>
          </cell>
        </row>
        <row r="65">
          <cell r="A65">
            <v>9</v>
          </cell>
          <cell r="C65" t="str">
            <v xml:space="preserve">DWR Payment </v>
          </cell>
          <cell r="F65">
            <v>27203</v>
          </cell>
          <cell r="G65">
            <v>65772</v>
          </cell>
          <cell r="H65">
            <v>103421</v>
          </cell>
          <cell r="I65">
            <v>97116</v>
          </cell>
          <cell r="J65">
            <v>117916</v>
          </cell>
          <cell r="K65">
            <v>153209</v>
          </cell>
          <cell r="L65">
            <v>177137</v>
          </cell>
          <cell r="M65">
            <v>221814</v>
          </cell>
          <cell r="N65">
            <v>187857</v>
          </cell>
          <cell r="O65">
            <v>185662</v>
          </cell>
          <cell r="P65">
            <v>120150</v>
          </cell>
          <cell r="Q65">
            <v>130570</v>
          </cell>
          <cell r="R65">
            <v>1587827</v>
          </cell>
          <cell r="U65">
            <v>0</v>
          </cell>
          <cell r="V65">
            <v>41148</v>
          </cell>
          <cell r="W65">
            <v>-17514</v>
          </cell>
          <cell r="X65">
            <v>0</v>
          </cell>
          <cell r="Y65">
            <v>0</v>
          </cell>
          <cell r="Z65">
            <v>0</v>
          </cell>
          <cell r="AA65">
            <v>0</v>
          </cell>
          <cell r="AB65">
            <v>0</v>
          </cell>
          <cell r="AC65">
            <v>0</v>
          </cell>
          <cell r="AD65">
            <v>0</v>
          </cell>
          <cell r="AE65">
            <v>0</v>
          </cell>
          <cell r="AF65">
            <v>0</v>
          </cell>
          <cell r="AG65">
            <v>23634</v>
          </cell>
          <cell r="AJ65">
            <v>0</v>
          </cell>
          <cell r="AK65">
            <v>0</v>
          </cell>
          <cell r="AL65">
            <v>0</v>
          </cell>
          <cell r="AM65">
            <v>0</v>
          </cell>
          <cell r="AN65">
            <v>0</v>
          </cell>
          <cell r="AO65">
            <v>0</v>
          </cell>
          <cell r="AP65">
            <v>0</v>
          </cell>
          <cell r="AQ65">
            <v>0</v>
          </cell>
          <cell r="AR65">
            <v>0</v>
          </cell>
          <cell r="AS65">
            <v>0</v>
          </cell>
          <cell r="AT65">
            <v>0</v>
          </cell>
          <cell r="AU65">
            <v>0</v>
          </cell>
          <cell r="AV65">
            <v>0</v>
          </cell>
          <cell r="AY65">
            <v>0</v>
          </cell>
          <cell r="AZ65">
            <v>0</v>
          </cell>
          <cell r="BA65">
            <v>0</v>
          </cell>
          <cell r="BB65">
            <v>0</v>
          </cell>
          <cell r="BC65">
            <v>0</v>
          </cell>
          <cell r="BD65">
            <v>0</v>
          </cell>
          <cell r="BE65">
            <v>0</v>
          </cell>
          <cell r="BF65">
            <v>0</v>
          </cell>
          <cell r="BG65">
            <v>0</v>
          </cell>
          <cell r="BH65">
            <v>0</v>
          </cell>
          <cell r="BI65">
            <v>0</v>
          </cell>
          <cell r="BJ65">
            <v>0</v>
          </cell>
          <cell r="BK65">
            <v>0</v>
          </cell>
          <cell r="BN65">
            <v>0</v>
          </cell>
          <cell r="BO65">
            <v>0</v>
          </cell>
          <cell r="BP65">
            <v>0</v>
          </cell>
          <cell r="BQ65">
            <v>0</v>
          </cell>
          <cell r="BR65">
            <v>0</v>
          </cell>
          <cell r="BS65">
            <v>0</v>
          </cell>
          <cell r="BT65">
            <v>0</v>
          </cell>
          <cell r="BU65">
            <v>0</v>
          </cell>
          <cell r="BV65">
            <v>0</v>
          </cell>
          <cell r="BW65">
            <v>0</v>
          </cell>
          <cell r="BX65">
            <v>0</v>
          </cell>
          <cell r="BY65">
            <v>0</v>
          </cell>
          <cell r="BZ65">
            <v>0</v>
          </cell>
        </row>
        <row r="66">
          <cell r="A66">
            <v>10</v>
          </cell>
          <cell r="C66" t="str">
            <v>Adjustments (20/20 Pgm, late Payments, etc)</v>
          </cell>
          <cell r="K66">
            <v>-221</v>
          </cell>
          <cell r="L66">
            <v>-29692</v>
          </cell>
          <cell r="M66">
            <v>-50062</v>
          </cell>
          <cell r="N66">
            <v>-29690</v>
          </cell>
          <cell r="O66">
            <v>-24758</v>
          </cell>
          <cell r="P66">
            <v>168</v>
          </cell>
          <cell r="Q66">
            <v>140</v>
          </cell>
          <cell r="R66">
            <v>-134115</v>
          </cell>
        </row>
        <row r="67">
          <cell r="A67">
            <v>11</v>
          </cell>
          <cell r="C67" t="str">
            <v>ISO Revenue Payments (IE)</v>
          </cell>
          <cell r="F67">
            <v>21341</v>
          </cell>
          <cell r="G67">
            <v>83325</v>
          </cell>
          <cell r="H67">
            <v>44908</v>
          </cell>
          <cell r="I67">
            <v>52784</v>
          </cell>
          <cell r="J67">
            <v>42471</v>
          </cell>
          <cell r="K67">
            <v>14931</v>
          </cell>
          <cell r="L67">
            <v>39960</v>
          </cell>
          <cell r="M67">
            <v>26306</v>
          </cell>
          <cell r="N67">
            <v>18322</v>
          </cell>
          <cell r="O67">
            <v>78066</v>
          </cell>
          <cell r="P67">
            <v>607</v>
          </cell>
          <cell r="Q67">
            <v>10590</v>
          </cell>
          <cell r="R67">
            <v>433611</v>
          </cell>
        </row>
        <row r="68">
          <cell r="A68">
            <v>12</v>
          </cell>
          <cell r="C68" t="str">
            <v>Total CDWR Payments - Book</v>
          </cell>
          <cell r="F68">
            <v>48544</v>
          </cell>
          <cell r="G68">
            <v>149097</v>
          </cell>
          <cell r="H68">
            <v>148329</v>
          </cell>
          <cell r="I68">
            <v>149900</v>
          </cell>
          <cell r="J68">
            <v>160387</v>
          </cell>
          <cell r="K68">
            <v>167919</v>
          </cell>
          <cell r="L68">
            <v>187405</v>
          </cell>
          <cell r="M68">
            <v>198058</v>
          </cell>
          <cell r="N68">
            <v>176489</v>
          </cell>
          <cell r="O68">
            <v>238970</v>
          </cell>
          <cell r="P68">
            <v>120925</v>
          </cell>
          <cell r="Q68">
            <v>141300</v>
          </cell>
          <cell r="R68">
            <v>1887323</v>
          </cell>
          <cell r="U68">
            <v>104544</v>
          </cell>
          <cell r="V68">
            <v>121016.80096000001</v>
          </cell>
          <cell r="W68">
            <v>84249.436979999999</v>
          </cell>
          <cell r="X68">
            <v>58138.94</v>
          </cell>
          <cell r="Y68">
            <v>91396.393239442492</v>
          </cell>
          <cell r="Z68">
            <v>136828.02894108786</v>
          </cell>
          <cell r="AA68">
            <v>181194.26905965302</v>
          </cell>
          <cell r="AB68">
            <v>230951.88865277061</v>
          </cell>
          <cell r="AC68">
            <v>153404.16060750344</v>
          </cell>
          <cell r="AD68">
            <v>140442.43802988669</v>
          </cell>
          <cell r="AE68">
            <v>67445.467591007749</v>
          </cell>
          <cell r="AF68">
            <v>67336.424361474899</v>
          </cell>
          <cell r="AG68">
            <v>1436948.2484228266</v>
          </cell>
          <cell r="AJ68">
            <v>0</v>
          </cell>
          <cell r="AK68">
            <v>0</v>
          </cell>
          <cell r="AL68">
            <v>0</v>
          </cell>
          <cell r="AM68">
            <v>0</v>
          </cell>
          <cell r="AN68">
            <v>0</v>
          </cell>
          <cell r="AO68">
            <v>0</v>
          </cell>
          <cell r="AP68">
            <v>0</v>
          </cell>
          <cell r="AQ68">
            <v>0</v>
          </cell>
          <cell r="AR68">
            <v>0</v>
          </cell>
          <cell r="AS68">
            <v>0</v>
          </cell>
          <cell r="AT68">
            <v>0</v>
          </cell>
          <cell r="AU68">
            <v>0</v>
          </cell>
          <cell r="AV68">
            <v>1686501.7881752113</v>
          </cell>
          <cell r="AY68">
            <v>0</v>
          </cell>
          <cell r="AZ68">
            <v>0</v>
          </cell>
          <cell r="BA68">
            <v>0</v>
          </cell>
          <cell r="BB68">
            <v>0</v>
          </cell>
          <cell r="BC68">
            <v>0</v>
          </cell>
          <cell r="BD68">
            <v>0</v>
          </cell>
          <cell r="BE68">
            <v>0</v>
          </cell>
          <cell r="BF68">
            <v>0</v>
          </cell>
          <cell r="BG68">
            <v>0</v>
          </cell>
          <cell r="BH68">
            <v>0</v>
          </cell>
          <cell r="BI68">
            <v>0</v>
          </cell>
          <cell r="BJ68">
            <v>0</v>
          </cell>
          <cell r="BK68">
            <v>0</v>
          </cell>
          <cell r="BN68">
            <v>0</v>
          </cell>
          <cell r="BO68">
            <v>0</v>
          </cell>
          <cell r="BP68">
            <v>0</v>
          </cell>
          <cell r="BQ68">
            <v>0</v>
          </cell>
          <cell r="BR68">
            <v>0</v>
          </cell>
          <cell r="BS68">
            <v>0</v>
          </cell>
          <cell r="BT68">
            <v>0</v>
          </cell>
          <cell r="BU68">
            <v>0</v>
          </cell>
          <cell r="BV68">
            <v>0</v>
          </cell>
          <cell r="BW68">
            <v>0</v>
          </cell>
          <cell r="BX68">
            <v>0</v>
          </cell>
          <cell r="BY68">
            <v>0</v>
          </cell>
          <cell r="BZ68">
            <v>0</v>
          </cell>
        </row>
        <row r="69">
          <cell r="A69">
            <v>13</v>
          </cell>
          <cell r="C69" t="str">
            <v>Monthly Forecast - Cash ($ Millions) [1c]</v>
          </cell>
          <cell r="U69" t="str">
            <v>Denotes adjustments to DWR Forecast based on Phil Scholdfield's forecast</v>
          </cell>
          <cell r="AB69">
            <v>37347</v>
          </cell>
          <cell r="AF69">
            <v>-1228.3</v>
          </cell>
        </row>
        <row r="70">
          <cell r="A70">
            <v>14</v>
          </cell>
          <cell r="C70" t="str">
            <v>Adjusted DWR Payment</v>
          </cell>
          <cell r="O70" t="str">
            <v>Phil Scolfield's Forecast --&gt;</v>
          </cell>
          <cell r="P70">
            <v>-168.96799999999999</v>
          </cell>
          <cell r="Q70">
            <v>-126.352</v>
          </cell>
          <cell r="T70" t="str">
            <v>Accrual vs Cash</v>
          </cell>
          <cell r="U70">
            <v>-140.12</v>
          </cell>
          <cell r="V70">
            <v>-102.54900000000001</v>
          </cell>
          <cell r="W70">
            <v>-108</v>
          </cell>
          <cell r="X70">
            <v>-86.600000000000009</v>
          </cell>
          <cell r="Y70">
            <v>-99.199999999999989</v>
          </cell>
          <cell r="Z70">
            <v>-47.6</v>
          </cell>
          <cell r="AA70">
            <v>-101.9</v>
          </cell>
          <cell r="AB70">
            <v>-220.8</v>
          </cell>
          <cell r="AC70">
            <v>-252.39999999999998</v>
          </cell>
          <cell r="AD70">
            <v>-165</v>
          </cell>
          <cell r="AE70">
            <v>-160</v>
          </cell>
          <cell r="AF70">
            <v>-94.8</v>
          </cell>
          <cell r="AG70">
            <v>-1578.9689999999998</v>
          </cell>
          <cell r="AI70" t="str">
            <v>Accrual vs Cash</v>
          </cell>
        </row>
        <row r="71">
          <cell r="A71">
            <v>15</v>
          </cell>
          <cell r="C71" t="str">
            <v>DWR Payment</v>
          </cell>
          <cell r="F71">
            <v>0</v>
          </cell>
          <cell r="G71">
            <v>0</v>
          </cell>
          <cell r="H71">
            <v>-54.381999999999998</v>
          </cell>
          <cell r="I71">
            <v>-92.641999999999996</v>
          </cell>
          <cell r="J71">
            <v>-99.078999999999994</v>
          </cell>
          <cell r="K71">
            <v>-112.628</v>
          </cell>
          <cell r="L71">
            <v>-114.456</v>
          </cell>
          <cell r="M71">
            <v>-148.27645000000001</v>
          </cell>
          <cell r="N71">
            <v>-190.46519999999998</v>
          </cell>
          <cell r="O71">
            <v>-179.7242</v>
          </cell>
          <cell r="P71">
            <v>-229.79589999999999</v>
          </cell>
          <cell r="Q71">
            <v>-138.66670000000002</v>
          </cell>
          <cell r="R71">
            <v>-1360.11545</v>
          </cell>
          <cell r="T71">
            <v>227.71955000000003</v>
          </cell>
          <cell r="U71">
            <v>-120</v>
          </cell>
          <cell r="V71">
            <v>-138</v>
          </cell>
          <cell r="W71">
            <v>-136</v>
          </cell>
          <cell r="X71">
            <v>-98.479241576999996</v>
          </cell>
          <cell r="Y71">
            <v>-64.682614547</v>
          </cell>
          <cell r="Z71">
            <v>-86.407775253526111</v>
          </cell>
          <cell r="AA71">
            <v>-130.01328358584104</v>
          </cell>
          <cell r="AB71">
            <v>-174.53933304186825</v>
          </cell>
          <cell r="AC71">
            <v>-223.48824571380297</v>
          </cell>
          <cell r="AD71">
            <v>-165.03631981429351</v>
          </cell>
          <cell r="AE71">
            <v>-142.38669641652919</v>
          </cell>
          <cell r="AF71">
            <v>-78.395013156839582</v>
          </cell>
          <cell r="AG71">
            <v>-1557.428523106701</v>
          </cell>
          <cell r="AI71">
            <v>-142020.75157717313</v>
          </cell>
          <cell r="AJ71">
            <v>-67.352780845904832</v>
          </cell>
          <cell r="AK71">
            <v>-111.39853138224827</v>
          </cell>
          <cell r="AL71">
            <v>-119.5064805287959</v>
          </cell>
          <cell r="AM71">
            <v>-117.34503531683362</v>
          </cell>
          <cell r="AN71">
            <v>-107.69411418924179</v>
          </cell>
          <cell r="AO71">
            <v>-108.95766718280619</v>
          </cell>
          <cell r="AP71">
            <v>-143.29055807551831</v>
          </cell>
          <cell r="AQ71">
            <v>-169.00373029994725</v>
          </cell>
          <cell r="AR71">
            <v>-209.99774952412153</v>
          </cell>
          <cell r="AS71">
            <v>-178.48587895892538</v>
          </cell>
          <cell r="AT71">
            <v>-164.34653284543168</v>
          </cell>
          <cell r="AU71">
            <v>-127.63530900341166</v>
          </cell>
          <cell r="AV71">
            <v>-1625.0143681531868</v>
          </cell>
          <cell r="AY71">
            <v>-120.83078648581089</v>
          </cell>
          <cell r="AZ71">
            <v>0</v>
          </cell>
          <cell r="BA71">
            <v>0</v>
          </cell>
          <cell r="BB71">
            <v>0</v>
          </cell>
          <cell r="BC71">
            <v>0</v>
          </cell>
          <cell r="BD71">
            <v>0</v>
          </cell>
          <cell r="BE71">
            <v>0</v>
          </cell>
          <cell r="BF71">
            <v>0</v>
          </cell>
          <cell r="BG71">
            <v>0</v>
          </cell>
          <cell r="BH71">
            <v>0</v>
          </cell>
          <cell r="BI71">
            <v>0</v>
          </cell>
          <cell r="BJ71">
            <v>0</v>
          </cell>
          <cell r="BK71">
            <v>-120.83078648581089</v>
          </cell>
          <cell r="BN71">
            <v>0</v>
          </cell>
          <cell r="BO71">
            <v>0</v>
          </cell>
          <cell r="BP71">
            <v>0</v>
          </cell>
          <cell r="BQ71">
            <v>0</v>
          </cell>
          <cell r="BR71">
            <v>0</v>
          </cell>
          <cell r="BS71">
            <v>0</v>
          </cell>
          <cell r="BT71">
            <v>0</v>
          </cell>
          <cell r="BU71">
            <v>0</v>
          </cell>
          <cell r="BV71">
            <v>0</v>
          </cell>
          <cell r="BW71">
            <v>0</v>
          </cell>
          <cell r="BX71">
            <v>0</v>
          </cell>
          <cell r="BY71">
            <v>0</v>
          </cell>
          <cell r="BZ71">
            <v>0</v>
          </cell>
        </row>
        <row r="72">
          <cell r="A72">
            <v>16</v>
          </cell>
          <cell r="C72" t="str">
            <v>Total CDWR Payments - Cash</v>
          </cell>
          <cell r="H72">
            <v>-54.381999999999998</v>
          </cell>
          <cell r="I72">
            <v>-92.641999999999996</v>
          </cell>
          <cell r="J72">
            <v>-99.078999999999994</v>
          </cell>
          <cell r="K72">
            <v>-112.628</v>
          </cell>
          <cell r="L72">
            <v>-114.456</v>
          </cell>
          <cell r="M72">
            <v>-148.27645000000001</v>
          </cell>
          <cell r="N72">
            <v>-190.46519999999998</v>
          </cell>
          <cell r="O72">
            <v>-179.7242</v>
          </cell>
          <cell r="P72">
            <v>-168.96799999999999</v>
          </cell>
          <cell r="Q72">
            <v>-126.352</v>
          </cell>
          <cell r="R72">
            <v>-1360.11545</v>
          </cell>
          <cell r="U72">
            <v>-140.12</v>
          </cell>
          <cell r="V72">
            <v>-102.54900000000001</v>
          </cell>
          <cell r="W72">
            <v>-108</v>
          </cell>
          <cell r="X72">
            <v>-86.600000000000009</v>
          </cell>
          <cell r="Y72">
            <v>-99.199999999999989</v>
          </cell>
          <cell r="Z72">
            <v>-47.6</v>
          </cell>
          <cell r="AA72">
            <v>-101.9</v>
          </cell>
          <cell r="AB72">
            <v>-220.8</v>
          </cell>
          <cell r="AC72">
            <v>-252.39999999999998</v>
          </cell>
          <cell r="AD72">
            <v>-165</v>
          </cell>
          <cell r="AE72">
            <v>-160</v>
          </cell>
          <cell r="AF72">
            <v>-94.8</v>
          </cell>
          <cell r="AG72">
            <v>-1578.9689999999998</v>
          </cell>
          <cell r="AJ72">
            <v>-67.352780845904832</v>
          </cell>
          <cell r="AK72">
            <v>-111.39853138224827</v>
          </cell>
          <cell r="AL72">
            <v>-119.5064805287959</v>
          </cell>
          <cell r="AM72">
            <v>-117.34503531683362</v>
          </cell>
          <cell r="AN72">
            <v>-107.69411418924179</v>
          </cell>
          <cell r="AO72">
            <v>-108.95766718280619</v>
          </cell>
          <cell r="AP72">
            <v>-143.29055807551831</v>
          </cell>
          <cell r="AQ72">
            <v>-169.00373029994725</v>
          </cell>
          <cell r="AR72">
            <v>-209.99774952412153</v>
          </cell>
          <cell r="AS72">
            <v>-178.48587895892538</v>
          </cell>
          <cell r="AT72">
            <v>-164.34653284543168</v>
          </cell>
          <cell r="AU72">
            <v>-127.63530900341166</v>
          </cell>
          <cell r="AV72">
            <v>-1625.0143681531868</v>
          </cell>
          <cell r="AY72">
            <v>-120.83078648581089</v>
          </cell>
          <cell r="AZ72">
            <v>0</v>
          </cell>
          <cell r="BA72">
            <v>0</v>
          </cell>
          <cell r="BB72">
            <v>0</v>
          </cell>
          <cell r="BC72">
            <v>0</v>
          </cell>
          <cell r="BD72">
            <v>0</v>
          </cell>
          <cell r="BE72">
            <v>0</v>
          </cell>
          <cell r="BF72">
            <v>0</v>
          </cell>
          <cell r="BG72">
            <v>0</v>
          </cell>
          <cell r="BH72">
            <v>0</v>
          </cell>
          <cell r="BI72">
            <v>0</v>
          </cell>
          <cell r="BJ72">
            <v>0</v>
          </cell>
          <cell r="BK72">
            <v>-120.83078648581089</v>
          </cell>
          <cell r="BN72">
            <v>0</v>
          </cell>
          <cell r="BO72">
            <v>0</v>
          </cell>
          <cell r="BP72">
            <v>0</v>
          </cell>
          <cell r="BQ72">
            <v>0</v>
          </cell>
          <cell r="BR72">
            <v>0</v>
          </cell>
          <cell r="BS72">
            <v>0</v>
          </cell>
          <cell r="BT72">
            <v>0</v>
          </cell>
          <cell r="BU72">
            <v>0</v>
          </cell>
          <cell r="BV72">
            <v>0</v>
          </cell>
          <cell r="BW72">
            <v>0</v>
          </cell>
          <cell r="BX72">
            <v>0</v>
          </cell>
          <cell r="BY72">
            <v>0</v>
          </cell>
          <cell r="BZ72">
            <v>0</v>
          </cell>
        </row>
        <row r="73">
          <cell r="A73">
            <v>17</v>
          </cell>
          <cell r="C73" t="str">
            <v>Variance in DWR payment</v>
          </cell>
          <cell r="P73">
            <v>60.8279</v>
          </cell>
          <cell r="Q73">
            <v>12.314700000000016</v>
          </cell>
          <cell r="R73">
            <v>73.142600000000016</v>
          </cell>
          <cell r="U73">
            <v>-20.120000000000005</v>
          </cell>
          <cell r="V73">
            <v>35.450999999999993</v>
          </cell>
          <cell r="W73">
            <v>28</v>
          </cell>
          <cell r="X73">
            <v>11.879241576999988</v>
          </cell>
          <cell r="Y73">
            <v>-34.517385452999989</v>
          </cell>
          <cell r="Z73">
            <v>38.80777525352611</v>
          </cell>
          <cell r="AA73">
            <v>28.113283585841032</v>
          </cell>
          <cell r="AB73">
            <v>-46.260666958131765</v>
          </cell>
          <cell r="AC73">
            <v>-28.911754286197009</v>
          </cell>
          <cell r="AD73">
            <v>3.631981429350617E-2</v>
          </cell>
          <cell r="AE73">
            <v>-17.61330358347081</v>
          </cell>
          <cell r="AF73">
            <v>-16.404986843160415</v>
          </cell>
          <cell r="AG73">
            <v>-21.540476893299356</v>
          </cell>
        </row>
        <row r="74">
          <cell r="A74">
            <v>18</v>
          </cell>
          <cell r="C74" t="str">
            <v>Total ISO Payments - Cash</v>
          </cell>
          <cell r="F74">
            <v>0</v>
          </cell>
          <cell r="G74">
            <v>0</v>
          </cell>
          <cell r="H74">
            <v>0</v>
          </cell>
          <cell r="I74">
            <v>0</v>
          </cell>
          <cell r="J74">
            <v>0</v>
          </cell>
          <cell r="K74">
            <v>0</v>
          </cell>
          <cell r="L74">
            <v>0</v>
          </cell>
          <cell r="M74">
            <v>0</v>
          </cell>
          <cell r="N74">
            <v>0</v>
          </cell>
          <cell r="O74">
            <v>0</v>
          </cell>
          <cell r="P74">
            <v>0</v>
          </cell>
          <cell r="Q74">
            <v>0</v>
          </cell>
          <cell r="R74">
            <v>0</v>
          </cell>
          <cell r="U74">
            <v>0</v>
          </cell>
          <cell r="V74">
            <v>0</v>
          </cell>
          <cell r="W74">
            <v>0</v>
          </cell>
          <cell r="X74">
            <v>0</v>
          </cell>
          <cell r="Y74">
            <v>0</v>
          </cell>
          <cell r="Z74">
            <v>0</v>
          </cell>
          <cell r="AA74">
            <v>0</v>
          </cell>
          <cell r="AB74">
            <v>0</v>
          </cell>
          <cell r="AC74">
            <v>-15</v>
          </cell>
          <cell r="AD74">
            <v>0</v>
          </cell>
          <cell r="AE74">
            <v>0</v>
          </cell>
          <cell r="AF74">
            <v>0</v>
          </cell>
          <cell r="AG74">
            <v>-15</v>
          </cell>
        </row>
        <row r="75">
          <cell r="A75">
            <v>19</v>
          </cell>
          <cell r="C75" t="str">
            <v>Monthly Forecast - Deferred ($ Millions)</v>
          </cell>
        </row>
        <row r="76">
          <cell r="A76">
            <v>20</v>
          </cell>
          <cell r="C76" t="str">
            <v>DWR Payment</v>
          </cell>
          <cell r="R76">
            <v>0</v>
          </cell>
        </row>
        <row r="77">
          <cell r="A77">
            <v>21</v>
          </cell>
          <cell r="C77" t="str">
            <v>ISO Revenue Payments (IE)</v>
          </cell>
          <cell r="F77">
            <v>-21.51048119</v>
          </cell>
          <cell r="G77">
            <v>-83.276731260000005</v>
          </cell>
          <cell r="H77">
            <v>-79.777968580000007</v>
          </cell>
          <cell r="I77">
            <v>-61.210244629999998</v>
          </cell>
          <cell r="J77">
            <v>-41.987747860000006</v>
          </cell>
          <cell r="K77">
            <v>-33.744725770000002</v>
          </cell>
          <cell r="L77">
            <v>-39.004220400000001</v>
          </cell>
          <cell r="M77">
            <v>-27.424536759999999</v>
          </cell>
          <cell r="N77">
            <v>-13.321978440000001</v>
          </cell>
          <cell r="O77">
            <v>-21.414000000000001</v>
          </cell>
          <cell r="P77">
            <v>-11</v>
          </cell>
          <cell r="Q77">
            <v>-11</v>
          </cell>
          <cell r="R77">
            <v>-444.67263489000004</v>
          </cell>
          <cell r="U77">
            <v>60.7</v>
          </cell>
          <cell r="V77">
            <v>0</v>
          </cell>
          <cell r="W77">
            <v>0</v>
          </cell>
          <cell r="X77">
            <v>100</v>
          </cell>
          <cell r="Y77">
            <v>0</v>
          </cell>
          <cell r="Z77">
            <v>150</v>
          </cell>
          <cell r="AA77">
            <v>133.97263489000005</v>
          </cell>
          <cell r="AB77">
            <v>0</v>
          </cell>
          <cell r="AC77">
            <v>0</v>
          </cell>
          <cell r="AD77">
            <v>0</v>
          </cell>
          <cell r="AE77">
            <v>0</v>
          </cell>
          <cell r="AF77">
            <v>0</v>
          </cell>
          <cell r="AG77">
            <v>444.67263489000004</v>
          </cell>
        </row>
        <row r="78">
          <cell r="A78">
            <v>22</v>
          </cell>
          <cell r="C78" t="str">
            <v>Total CDWR Payments - Deferred</v>
          </cell>
          <cell r="F78">
            <v>-21.51048119</v>
          </cell>
          <cell r="G78">
            <v>-104.78721245</v>
          </cell>
          <cell r="H78">
            <v>-184.56518103000002</v>
          </cell>
          <cell r="I78">
            <v>-245.77542566000002</v>
          </cell>
          <cell r="J78">
            <v>-287.76317352000001</v>
          </cell>
          <cell r="K78">
            <v>-321.50789929000001</v>
          </cell>
          <cell r="L78">
            <v>-360.51211969000002</v>
          </cell>
          <cell r="M78">
            <v>-387.93665645000004</v>
          </cell>
          <cell r="N78">
            <v>-401.25863489000005</v>
          </cell>
          <cell r="O78">
            <v>-422.67263489000004</v>
          </cell>
          <cell r="P78">
            <v>-433.67263489000004</v>
          </cell>
          <cell r="Q78">
            <v>-444.67263489000004</v>
          </cell>
          <cell r="R78">
            <v>-444.67263489000004</v>
          </cell>
          <cell r="U78">
            <v>-383.97263489000005</v>
          </cell>
          <cell r="V78">
            <v>-383.97263489000005</v>
          </cell>
          <cell r="W78">
            <v>-383.97263489000005</v>
          </cell>
          <cell r="X78">
            <v>-283.97263489000005</v>
          </cell>
          <cell r="Y78">
            <v>-283.97263489000005</v>
          </cell>
          <cell r="Z78">
            <v>-133.97263489000005</v>
          </cell>
          <cell r="AA78">
            <v>0</v>
          </cell>
          <cell r="AB78">
            <v>0</v>
          </cell>
          <cell r="AC78">
            <v>0</v>
          </cell>
          <cell r="AD78">
            <v>0</v>
          </cell>
          <cell r="AE78">
            <v>0</v>
          </cell>
          <cell r="AF78">
            <v>0</v>
          </cell>
          <cell r="AG78">
            <v>0</v>
          </cell>
          <cell r="AJ78">
            <v>0</v>
          </cell>
          <cell r="AK78">
            <v>0</v>
          </cell>
          <cell r="AL78">
            <v>0</v>
          </cell>
          <cell r="AM78">
            <v>0</v>
          </cell>
          <cell r="AN78">
            <v>0</v>
          </cell>
          <cell r="AO78">
            <v>0</v>
          </cell>
          <cell r="AP78">
            <v>0</v>
          </cell>
          <cell r="AQ78">
            <v>0</v>
          </cell>
          <cell r="AR78">
            <v>0</v>
          </cell>
          <cell r="AS78">
            <v>0</v>
          </cell>
          <cell r="AT78">
            <v>0</v>
          </cell>
          <cell r="AU78">
            <v>0</v>
          </cell>
          <cell r="AV78">
            <v>0</v>
          </cell>
          <cell r="AY78">
            <v>0</v>
          </cell>
          <cell r="AZ78">
            <v>0</v>
          </cell>
          <cell r="BA78">
            <v>0</v>
          </cell>
          <cell r="BB78">
            <v>0</v>
          </cell>
          <cell r="BC78">
            <v>0</v>
          </cell>
          <cell r="BD78">
            <v>0</v>
          </cell>
          <cell r="BE78">
            <v>0</v>
          </cell>
          <cell r="BF78">
            <v>0</v>
          </cell>
          <cell r="BG78">
            <v>0</v>
          </cell>
          <cell r="BH78">
            <v>0</v>
          </cell>
          <cell r="BI78">
            <v>0</v>
          </cell>
          <cell r="BJ78">
            <v>0</v>
          </cell>
          <cell r="BK78">
            <v>0</v>
          </cell>
          <cell r="BN78">
            <v>0</v>
          </cell>
          <cell r="BO78">
            <v>0</v>
          </cell>
          <cell r="BP78">
            <v>0</v>
          </cell>
          <cell r="BQ78">
            <v>0</v>
          </cell>
          <cell r="BR78">
            <v>0</v>
          </cell>
          <cell r="BS78">
            <v>0</v>
          </cell>
          <cell r="BT78">
            <v>0</v>
          </cell>
          <cell r="BU78">
            <v>0</v>
          </cell>
          <cell r="BV78">
            <v>0</v>
          </cell>
          <cell r="BW78">
            <v>0</v>
          </cell>
          <cell r="BX78">
            <v>0</v>
          </cell>
          <cell r="BY78">
            <v>0</v>
          </cell>
          <cell r="BZ78">
            <v>0</v>
          </cell>
        </row>
        <row r="79">
          <cell r="A79">
            <v>23</v>
          </cell>
          <cell r="C79" t="str">
            <v>Monthly Forecast - Recorded ($ Millions)</v>
          </cell>
        </row>
        <row r="80">
          <cell r="A80">
            <v>24</v>
          </cell>
          <cell r="C80" t="str">
            <v>DWR Payment</v>
          </cell>
          <cell r="F80">
            <v>0</v>
          </cell>
          <cell r="G80">
            <v>0</v>
          </cell>
          <cell r="H80">
            <v>-54.381</v>
          </cell>
          <cell r="I80">
            <v>-92.64</v>
          </cell>
          <cell r="J80">
            <v>-99.08</v>
          </cell>
          <cell r="K80">
            <v>-118.502</v>
          </cell>
          <cell r="L80">
            <v>-138.58199999999999</v>
          </cell>
          <cell r="M80">
            <v>-151.08799999999999</v>
          </cell>
          <cell r="N80">
            <v>-140.26900000000001</v>
          </cell>
          <cell r="O80">
            <v>-183.898</v>
          </cell>
          <cell r="P80">
            <v>-167.392</v>
          </cell>
          <cell r="Q80">
            <v>-141.571</v>
          </cell>
          <cell r="R80">
            <v>-1287.403</v>
          </cell>
          <cell r="U80">
            <v>-150</v>
          </cell>
          <cell r="V80">
            <v>-111</v>
          </cell>
          <cell r="W80">
            <v>-109</v>
          </cell>
        </row>
        <row r="81">
          <cell r="A81">
            <v>25</v>
          </cell>
          <cell r="C81" t="str">
            <v>ISO Revenue Payments (IE)</v>
          </cell>
          <cell r="R81">
            <v>0</v>
          </cell>
        </row>
        <row r="82">
          <cell r="A82">
            <v>26</v>
          </cell>
          <cell r="C82" t="str">
            <v>Total CDWR Payments - Recorded</v>
          </cell>
          <cell r="F82">
            <v>0</v>
          </cell>
          <cell r="G82">
            <v>0</v>
          </cell>
          <cell r="H82">
            <v>-54.381</v>
          </cell>
          <cell r="I82">
            <v>-92.64</v>
          </cell>
          <cell r="J82">
            <v>-99.08</v>
          </cell>
          <cell r="K82">
            <v>-118.502</v>
          </cell>
          <cell r="L82">
            <v>-138.58199999999999</v>
          </cell>
          <cell r="M82">
            <v>-151.08799999999999</v>
          </cell>
          <cell r="N82">
            <v>-140.26900000000001</v>
          </cell>
          <cell r="O82">
            <v>-183.898</v>
          </cell>
          <cell r="P82">
            <v>-167.392</v>
          </cell>
          <cell r="Q82">
            <v>-141.571</v>
          </cell>
          <cell r="R82">
            <v>-1287.403</v>
          </cell>
          <cell r="U82">
            <v>-150</v>
          </cell>
          <cell r="V82">
            <v>-111</v>
          </cell>
          <cell r="W82">
            <v>-109</v>
          </cell>
          <cell r="X82">
            <v>0</v>
          </cell>
          <cell r="Y82">
            <v>0</v>
          </cell>
          <cell r="Z82">
            <v>0</v>
          </cell>
          <cell r="AA82">
            <v>0</v>
          </cell>
          <cell r="AB82">
            <v>0</v>
          </cell>
          <cell r="AC82">
            <v>0</v>
          </cell>
          <cell r="AD82">
            <v>0</v>
          </cell>
          <cell r="AE82">
            <v>0</v>
          </cell>
          <cell r="AF82">
            <v>0</v>
          </cell>
          <cell r="AG82">
            <v>0</v>
          </cell>
          <cell r="AJ82">
            <v>0</v>
          </cell>
          <cell r="AK82">
            <v>0</v>
          </cell>
          <cell r="AL82">
            <v>0</v>
          </cell>
          <cell r="AM82">
            <v>0</v>
          </cell>
          <cell r="AN82">
            <v>0</v>
          </cell>
          <cell r="AO82">
            <v>0</v>
          </cell>
          <cell r="AP82">
            <v>0</v>
          </cell>
          <cell r="AQ82">
            <v>0</v>
          </cell>
          <cell r="AR82">
            <v>0</v>
          </cell>
          <cell r="AS82">
            <v>0</v>
          </cell>
          <cell r="AT82">
            <v>0</v>
          </cell>
          <cell r="AU82">
            <v>0</v>
          </cell>
          <cell r="AV82">
            <v>0</v>
          </cell>
          <cell r="AY82">
            <v>0</v>
          </cell>
          <cell r="AZ82">
            <v>0</v>
          </cell>
          <cell r="BA82">
            <v>0</v>
          </cell>
          <cell r="BB82">
            <v>0</v>
          </cell>
          <cell r="BC82">
            <v>0</v>
          </cell>
          <cell r="BD82">
            <v>0</v>
          </cell>
          <cell r="BE82">
            <v>0</v>
          </cell>
          <cell r="BF82">
            <v>0</v>
          </cell>
          <cell r="BG82">
            <v>0</v>
          </cell>
          <cell r="BH82">
            <v>0</v>
          </cell>
          <cell r="BI82">
            <v>0</v>
          </cell>
          <cell r="BJ82">
            <v>0</v>
          </cell>
          <cell r="BK82">
            <v>0</v>
          </cell>
          <cell r="BN82">
            <v>0</v>
          </cell>
          <cell r="BO82">
            <v>0</v>
          </cell>
          <cell r="BP82">
            <v>0</v>
          </cell>
          <cell r="BQ82">
            <v>0</v>
          </cell>
          <cell r="BR82">
            <v>0</v>
          </cell>
          <cell r="BS82">
            <v>0</v>
          </cell>
          <cell r="BT82">
            <v>0</v>
          </cell>
          <cell r="BU82">
            <v>0</v>
          </cell>
          <cell r="BV82">
            <v>0</v>
          </cell>
          <cell r="BW82">
            <v>0</v>
          </cell>
          <cell r="BX82">
            <v>0</v>
          </cell>
          <cell r="BY82">
            <v>0</v>
          </cell>
          <cell r="BZ82">
            <v>0</v>
          </cell>
        </row>
        <row r="83">
          <cell r="A83">
            <v>27</v>
          </cell>
          <cell r="C83" t="str">
            <v>Forecast vs. Recorded Variance</v>
          </cell>
          <cell r="F83">
            <v>0</v>
          </cell>
          <cell r="G83">
            <v>0</v>
          </cell>
          <cell r="H83">
            <v>9.9999999999766942E-4</v>
          </cell>
          <cell r="I83">
            <v>1.9999999999953388E-3</v>
          </cell>
          <cell r="J83">
            <v>-1.0000000000047748E-3</v>
          </cell>
          <cell r="K83">
            <v>-5.8739999999999952</v>
          </cell>
          <cell r="L83">
            <v>-24.125999999999991</v>
          </cell>
          <cell r="M83">
            <v>-2.8115499999999827</v>
          </cell>
          <cell r="N83">
            <v>50.196199999999976</v>
          </cell>
          <cell r="O83">
            <v>-4.1738</v>
          </cell>
          <cell r="P83">
            <v>1.5759999999999934</v>
          </cell>
          <cell r="Q83">
            <v>-15.218999999999994</v>
          </cell>
          <cell r="R83">
            <v>-0.4301500000000047</v>
          </cell>
          <cell r="U83">
            <v>-9.8799999999999955</v>
          </cell>
          <cell r="V83">
            <v>-8.4509999999999934</v>
          </cell>
          <cell r="W83">
            <v>-1</v>
          </cell>
        </row>
        <row r="84">
          <cell r="A84">
            <v>28</v>
          </cell>
          <cell r="C84" t="str">
            <v>Monthly Forecast - Input ($ Millions)</v>
          </cell>
        </row>
        <row r="85">
          <cell r="A85">
            <v>29</v>
          </cell>
          <cell r="C85" t="str">
            <v>DWR Payment</v>
          </cell>
          <cell r="F85">
            <v>0</v>
          </cell>
          <cell r="G85">
            <v>0</v>
          </cell>
          <cell r="H85">
            <v>-54.381</v>
          </cell>
          <cell r="I85">
            <v>-92.64</v>
          </cell>
          <cell r="J85">
            <v>-99.08</v>
          </cell>
          <cell r="K85">
            <v>-118.502</v>
          </cell>
          <cell r="L85">
            <v>-138.58199999999999</v>
          </cell>
          <cell r="M85">
            <v>-151.08799999999999</v>
          </cell>
          <cell r="N85">
            <v>-140.26900000000001</v>
          </cell>
          <cell r="O85">
            <v>-183.898</v>
          </cell>
          <cell r="P85">
            <v>-167.392</v>
          </cell>
          <cell r="Q85">
            <v>-141.571</v>
          </cell>
          <cell r="R85">
            <v>-1287.403</v>
          </cell>
          <cell r="U85">
            <v>-150</v>
          </cell>
          <cell r="V85">
            <v>-111</v>
          </cell>
          <cell r="W85">
            <v>-109</v>
          </cell>
          <cell r="X85">
            <v>-86.600000000000009</v>
          </cell>
          <cell r="Y85">
            <v>-99.199999999999989</v>
          </cell>
          <cell r="Z85">
            <v>-47.6</v>
          </cell>
          <cell r="AA85">
            <v>-101.9</v>
          </cell>
          <cell r="AB85">
            <v>-220.8</v>
          </cell>
          <cell r="AC85">
            <v>-252.39999999999998</v>
          </cell>
          <cell r="AD85">
            <v>-165</v>
          </cell>
          <cell r="AE85">
            <v>-160</v>
          </cell>
          <cell r="AF85">
            <v>-94.8</v>
          </cell>
          <cell r="AG85">
            <v>-1598.3</v>
          </cell>
          <cell r="AI85" t="str">
            <v>Forecast vs Rcrd</v>
          </cell>
          <cell r="AJ85">
            <v>-67.352780845904832</v>
          </cell>
          <cell r="AK85">
            <v>-111.39853138224827</v>
          </cell>
          <cell r="AL85">
            <v>-119.5064805287959</v>
          </cell>
          <cell r="AM85">
            <v>-117.34503531683362</v>
          </cell>
          <cell r="AN85">
            <v>-107.69411418924179</v>
          </cell>
          <cell r="AO85">
            <v>-108.95766718280619</v>
          </cell>
          <cell r="AP85">
            <v>-143.29055807551831</v>
          </cell>
          <cell r="AQ85">
            <v>-169.00373029994725</v>
          </cell>
          <cell r="AR85">
            <v>-209.99774952412153</v>
          </cell>
          <cell r="AS85">
            <v>-178.48587895892538</v>
          </cell>
          <cell r="AT85">
            <v>-164.34653284543168</v>
          </cell>
          <cell r="AU85">
            <v>-127.63530900341166</v>
          </cell>
          <cell r="AV85">
            <v>-1625.0143681531868</v>
          </cell>
          <cell r="AY85">
            <v>-120.83078648581089</v>
          </cell>
          <cell r="AZ85">
            <v>0</v>
          </cell>
          <cell r="BA85">
            <v>0</v>
          </cell>
          <cell r="BB85">
            <v>0</v>
          </cell>
          <cell r="BC85">
            <v>0</v>
          </cell>
          <cell r="BD85">
            <v>0</v>
          </cell>
          <cell r="BE85">
            <v>0</v>
          </cell>
          <cell r="BF85">
            <v>0</v>
          </cell>
          <cell r="BG85">
            <v>0</v>
          </cell>
          <cell r="BH85">
            <v>0</v>
          </cell>
          <cell r="BI85">
            <v>0</v>
          </cell>
          <cell r="BJ85">
            <v>0</v>
          </cell>
          <cell r="BK85">
            <v>-120.83078648581089</v>
          </cell>
          <cell r="BN85">
            <v>0</v>
          </cell>
          <cell r="BO85">
            <v>0</v>
          </cell>
          <cell r="BP85">
            <v>0</v>
          </cell>
          <cell r="BQ85">
            <v>0</v>
          </cell>
          <cell r="BR85">
            <v>0</v>
          </cell>
          <cell r="BS85">
            <v>0</v>
          </cell>
          <cell r="BT85">
            <v>0</v>
          </cell>
          <cell r="BU85">
            <v>0</v>
          </cell>
          <cell r="BV85">
            <v>0</v>
          </cell>
          <cell r="BW85">
            <v>0</v>
          </cell>
          <cell r="BX85">
            <v>0</v>
          </cell>
          <cell r="BY85">
            <v>0</v>
          </cell>
          <cell r="BZ85">
            <v>0</v>
          </cell>
        </row>
        <row r="86">
          <cell r="A86">
            <v>30</v>
          </cell>
          <cell r="C86" t="str">
            <v>ISO Revenue Payments (IE)</v>
          </cell>
          <cell r="F86">
            <v>0</v>
          </cell>
          <cell r="G86">
            <v>0</v>
          </cell>
          <cell r="H86">
            <v>0</v>
          </cell>
          <cell r="I86">
            <v>0</v>
          </cell>
          <cell r="J86">
            <v>0</v>
          </cell>
          <cell r="K86">
            <v>0</v>
          </cell>
          <cell r="L86">
            <v>0</v>
          </cell>
          <cell r="M86">
            <v>0</v>
          </cell>
          <cell r="N86">
            <v>0</v>
          </cell>
          <cell r="O86">
            <v>0</v>
          </cell>
          <cell r="P86">
            <v>0</v>
          </cell>
          <cell r="Q86">
            <v>0</v>
          </cell>
          <cell r="R86">
            <v>0</v>
          </cell>
          <cell r="U86">
            <v>0</v>
          </cell>
          <cell r="V86">
            <v>0</v>
          </cell>
          <cell r="W86">
            <v>0</v>
          </cell>
          <cell r="X86">
            <v>0</v>
          </cell>
          <cell r="Y86">
            <v>0</v>
          </cell>
          <cell r="Z86">
            <v>0</v>
          </cell>
          <cell r="AA86">
            <v>0</v>
          </cell>
          <cell r="AB86">
            <v>0</v>
          </cell>
          <cell r="AC86">
            <v>-15</v>
          </cell>
          <cell r="AD86">
            <v>0</v>
          </cell>
          <cell r="AE86">
            <v>0</v>
          </cell>
          <cell r="AF86">
            <v>0</v>
          </cell>
          <cell r="AG86">
            <v>-15</v>
          </cell>
          <cell r="AI86">
            <v>-34.331000000000131</v>
          </cell>
          <cell r="AJ86">
            <v>0</v>
          </cell>
          <cell r="AK86">
            <v>0</v>
          </cell>
          <cell r="AL86">
            <v>0</v>
          </cell>
          <cell r="AM86">
            <v>0</v>
          </cell>
          <cell r="AN86">
            <v>0</v>
          </cell>
          <cell r="AO86">
            <v>0</v>
          </cell>
          <cell r="AP86">
            <v>0</v>
          </cell>
          <cell r="AQ86">
            <v>0</v>
          </cell>
          <cell r="AR86">
            <v>0</v>
          </cell>
          <cell r="AS86">
            <v>0</v>
          </cell>
          <cell r="AT86">
            <v>0</v>
          </cell>
          <cell r="AU86">
            <v>0</v>
          </cell>
          <cell r="AV86">
            <v>0</v>
          </cell>
          <cell r="AY86">
            <v>0</v>
          </cell>
          <cell r="AZ86">
            <v>0</v>
          </cell>
          <cell r="BA86">
            <v>0</v>
          </cell>
          <cell r="BB86">
            <v>0</v>
          </cell>
          <cell r="BC86">
            <v>0</v>
          </cell>
          <cell r="BD86">
            <v>0</v>
          </cell>
          <cell r="BE86">
            <v>0</v>
          </cell>
          <cell r="BF86">
            <v>0</v>
          </cell>
          <cell r="BG86">
            <v>0</v>
          </cell>
          <cell r="BH86">
            <v>0</v>
          </cell>
          <cell r="BI86">
            <v>0</v>
          </cell>
          <cell r="BJ86">
            <v>0</v>
          </cell>
          <cell r="BK86">
            <v>0</v>
          </cell>
          <cell r="BN86">
            <v>0</v>
          </cell>
          <cell r="BO86">
            <v>0</v>
          </cell>
          <cell r="BP86">
            <v>0</v>
          </cell>
          <cell r="BQ86">
            <v>0</v>
          </cell>
          <cell r="BR86">
            <v>0</v>
          </cell>
          <cell r="BS86">
            <v>0</v>
          </cell>
          <cell r="BT86">
            <v>0</v>
          </cell>
          <cell r="BU86">
            <v>0</v>
          </cell>
          <cell r="BV86">
            <v>0</v>
          </cell>
          <cell r="BW86">
            <v>0</v>
          </cell>
          <cell r="BX86">
            <v>0</v>
          </cell>
          <cell r="BY86">
            <v>0</v>
          </cell>
          <cell r="BZ86">
            <v>0</v>
          </cell>
        </row>
        <row r="87">
          <cell r="A87">
            <v>31</v>
          </cell>
          <cell r="C87" t="str">
            <v>Total CDWR Payments - Input</v>
          </cell>
          <cell r="F87">
            <v>0</v>
          </cell>
          <cell r="G87">
            <v>0</v>
          </cell>
          <cell r="H87">
            <v>-54.381</v>
          </cell>
          <cell r="I87">
            <v>-92.64</v>
          </cell>
          <cell r="J87">
            <v>-99.08</v>
          </cell>
          <cell r="K87">
            <v>-118.502</v>
          </cell>
          <cell r="L87">
            <v>-138.58199999999999</v>
          </cell>
          <cell r="M87">
            <v>-151.08799999999999</v>
          </cell>
          <cell r="N87">
            <v>-140.26900000000001</v>
          </cell>
          <cell r="O87">
            <v>-183.898</v>
          </cell>
          <cell r="P87">
            <v>-167.392</v>
          </cell>
          <cell r="Q87">
            <v>-141.571</v>
          </cell>
          <cell r="R87">
            <v>-1287.403</v>
          </cell>
          <cell r="U87">
            <v>-150</v>
          </cell>
          <cell r="V87">
            <v>-111</v>
          </cell>
          <cell r="W87">
            <v>-109</v>
          </cell>
          <cell r="X87">
            <v>-86.600000000000009</v>
          </cell>
          <cell r="Y87">
            <v>-99.199999999999989</v>
          </cell>
          <cell r="Z87">
            <v>-47.6</v>
          </cell>
          <cell r="AA87">
            <v>-101.9</v>
          </cell>
          <cell r="AB87">
            <v>-220.8</v>
          </cell>
          <cell r="AC87">
            <v>-267.39999999999998</v>
          </cell>
          <cell r="AD87">
            <v>-165</v>
          </cell>
          <cell r="AE87">
            <v>-160</v>
          </cell>
          <cell r="AF87">
            <v>-94.8</v>
          </cell>
          <cell r="AG87">
            <v>-1613.3</v>
          </cell>
          <cell r="AJ87">
            <v>-67.352780845904832</v>
          </cell>
          <cell r="AK87">
            <v>-111.39853138224827</v>
          </cell>
          <cell r="AL87">
            <v>-119.5064805287959</v>
          </cell>
          <cell r="AM87">
            <v>-117.34503531683362</v>
          </cell>
          <cell r="AN87">
            <v>-107.69411418924179</v>
          </cell>
          <cell r="AO87">
            <v>-108.95766718280619</v>
          </cell>
          <cell r="AP87">
            <v>-143.29055807551831</v>
          </cell>
          <cell r="AQ87">
            <v>-169.00373029994725</v>
          </cell>
          <cell r="AR87">
            <v>-209.99774952412153</v>
          </cell>
          <cell r="AS87">
            <v>-178.48587895892538</v>
          </cell>
          <cell r="AT87">
            <v>-164.34653284543168</v>
          </cell>
          <cell r="AU87">
            <v>-127.63530900341166</v>
          </cell>
          <cell r="AV87">
            <v>-1625.0143681531868</v>
          </cell>
          <cell r="AY87">
            <v>-120.83078648581089</v>
          </cell>
          <cell r="AZ87">
            <v>0</v>
          </cell>
          <cell r="BA87">
            <v>0</v>
          </cell>
          <cell r="BB87">
            <v>0</v>
          </cell>
          <cell r="BC87">
            <v>0</v>
          </cell>
          <cell r="BD87">
            <v>0</v>
          </cell>
          <cell r="BE87">
            <v>0</v>
          </cell>
          <cell r="BF87">
            <v>0</v>
          </cell>
          <cell r="BG87">
            <v>0</v>
          </cell>
          <cell r="BH87">
            <v>0</v>
          </cell>
          <cell r="BI87">
            <v>0</v>
          </cell>
          <cell r="BJ87">
            <v>0</v>
          </cell>
          <cell r="BK87">
            <v>-120.83078648581089</v>
          </cell>
          <cell r="BN87">
            <v>0</v>
          </cell>
          <cell r="BO87">
            <v>0</v>
          </cell>
          <cell r="BP87">
            <v>0</v>
          </cell>
          <cell r="BQ87">
            <v>0</v>
          </cell>
          <cell r="BR87">
            <v>0</v>
          </cell>
          <cell r="BS87">
            <v>0</v>
          </cell>
          <cell r="BT87">
            <v>0</v>
          </cell>
          <cell r="BU87">
            <v>0</v>
          </cell>
          <cell r="BV87">
            <v>0</v>
          </cell>
          <cell r="BW87">
            <v>0</v>
          </cell>
          <cell r="BX87">
            <v>0</v>
          </cell>
          <cell r="BY87">
            <v>0</v>
          </cell>
          <cell r="BZ87">
            <v>0</v>
          </cell>
        </row>
      </sheetData>
      <sheetData sheetId="9" refreshError="1"/>
      <sheetData sheetId="10" refreshError="1"/>
      <sheetData sheetId="11" refreshError="1">
        <row r="3">
          <cell r="A3">
            <v>1</v>
          </cell>
          <cell r="B3" t="str">
            <v>Accrual Budget Basis</v>
          </cell>
          <cell r="C3">
            <v>36892</v>
          </cell>
          <cell r="D3">
            <v>36923</v>
          </cell>
          <cell r="E3">
            <v>36951</v>
          </cell>
          <cell r="F3">
            <v>36982</v>
          </cell>
          <cell r="G3">
            <v>37012</v>
          </cell>
          <cell r="H3">
            <v>37043</v>
          </cell>
          <cell r="I3">
            <v>37073</v>
          </cell>
          <cell r="J3">
            <v>37104</v>
          </cell>
          <cell r="K3">
            <v>37135</v>
          </cell>
          <cell r="L3">
            <v>37165</v>
          </cell>
          <cell r="M3">
            <v>37196</v>
          </cell>
          <cell r="N3">
            <v>37226</v>
          </cell>
          <cell r="O3" t="str">
            <v>Total 2002</v>
          </cell>
          <cell r="P3" t="str">
            <v>Proscreen</v>
          </cell>
          <cell r="S3">
            <v>37257</v>
          </cell>
          <cell r="T3">
            <v>37288</v>
          </cell>
          <cell r="U3">
            <v>37316</v>
          </cell>
          <cell r="V3">
            <v>37347</v>
          </cell>
          <cell r="W3">
            <v>37377</v>
          </cell>
          <cell r="X3">
            <v>37408</v>
          </cell>
          <cell r="Y3">
            <v>37438</v>
          </cell>
          <cell r="Z3">
            <v>37469</v>
          </cell>
          <cell r="AA3">
            <v>37500</v>
          </cell>
          <cell r="AB3">
            <v>37530</v>
          </cell>
          <cell r="AC3">
            <v>37561</v>
          </cell>
          <cell r="AD3">
            <v>37591</v>
          </cell>
          <cell r="AE3" t="str">
            <v>Total 2002</v>
          </cell>
          <cell r="AF3" t="str">
            <v>Proscreen</v>
          </cell>
          <cell r="AI3">
            <v>37622</v>
          </cell>
          <cell r="AJ3">
            <v>37653</v>
          </cell>
          <cell r="AK3">
            <v>37681</v>
          </cell>
          <cell r="AL3">
            <v>37712</v>
          </cell>
          <cell r="AM3">
            <v>37742</v>
          </cell>
          <cell r="AN3">
            <v>37773</v>
          </cell>
          <cell r="AO3">
            <v>37803</v>
          </cell>
          <cell r="AP3">
            <v>37834</v>
          </cell>
          <cell r="AQ3">
            <v>37865</v>
          </cell>
          <cell r="AR3">
            <v>37895</v>
          </cell>
          <cell r="AS3">
            <v>37926</v>
          </cell>
          <cell r="AT3">
            <v>37956</v>
          </cell>
          <cell r="AU3" t="str">
            <v>Total 2003</v>
          </cell>
          <cell r="AV3" t="str">
            <v>Proscreen</v>
          </cell>
          <cell r="AY3">
            <v>37987</v>
          </cell>
          <cell r="AZ3">
            <v>38018</v>
          </cell>
          <cell r="BA3">
            <v>38047</v>
          </cell>
          <cell r="BB3">
            <v>38078</v>
          </cell>
          <cell r="BC3">
            <v>38108</v>
          </cell>
          <cell r="BD3">
            <v>38139</v>
          </cell>
          <cell r="BE3">
            <v>38169</v>
          </cell>
          <cell r="BF3">
            <v>38200</v>
          </cell>
          <cell r="BG3">
            <v>38231</v>
          </cell>
          <cell r="BH3">
            <v>38261</v>
          </cell>
          <cell r="BI3">
            <v>38292</v>
          </cell>
          <cell r="BJ3">
            <v>38322</v>
          </cell>
          <cell r="BK3" t="str">
            <v>Total 2004</v>
          </cell>
          <cell r="BL3" t="str">
            <v>Proscreen</v>
          </cell>
          <cell r="BO3">
            <v>38353</v>
          </cell>
          <cell r="BP3">
            <v>38384</v>
          </cell>
          <cell r="BQ3">
            <v>38412</v>
          </cell>
          <cell r="BR3">
            <v>38443</v>
          </cell>
          <cell r="BS3">
            <v>38473</v>
          </cell>
          <cell r="BT3">
            <v>38504</v>
          </cell>
          <cell r="BU3">
            <v>38534</v>
          </cell>
          <cell r="BV3">
            <v>38565</v>
          </cell>
          <cell r="BW3">
            <v>38596</v>
          </cell>
          <cell r="BX3">
            <v>38626</v>
          </cell>
          <cell r="BY3">
            <v>38657</v>
          </cell>
          <cell r="BZ3">
            <v>38687</v>
          </cell>
          <cell r="CA3" t="str">
            <v>Total 2005</v>
          </cell>
          <cell r="CB3" t="str">
            <v>Proscreen</v>
          </cell>
        </row>
        <row r="4">
          <cell r="A4">
            <v>2</v>
          </cell>
          <cell r="B4" t="str">
            <v>O&amp;M Budget %</v>
          </cell>
          <cell r="C4">
            <v>0.10489614744969092</v>
          </cell>
          <cell r="D4">
            <v>7.8468376705587539E-2</v>
          </cell>
          <cell r="E4">
            <v>8.1615095474311644E-2</v>
          </cell>
          <cell r="F4">
            <v>7.4564192601914561E-2</v>
          </cell>
          <cell r="G4">
            <v>7.8518197308587015E-2</v>
          </cell>
          <cell r="H4">
            <v>7.9887770519157658E-2</v>
          </cell>
          <cell r="I4">
            <v>7.9644129124617588E-2</v>
          </cell>
          <cell r="J4">
            <v>8.2778084634155091E-2</v>
          </cell>
          <cell r="K4">
            <v>8.68951431144631E-2</v>
          </cell>
          <cell r="L4">
            <v>8.0624574660121226E-2</v>
          </cell>
          <cell r="M4">
            <v>7.8670732233631191E-2</v>
          </cell>
          <cell r="N4">
            <v>9.3437556173762426E-2</v>
          </cell>
          <cell r="O4">
            <v>0.99999999999999978</v>
          </cell>
          <cell r="S4">
            <v>0.10489614744969092</v>
          </cell>
          <cell r="T4">
            <v>7.8468376705587539E-2</v>
          </cell>
          <cell r="U4">
            <v>8.1615095474311644E-2</v>
          </cell>
          <cell r="V4">
            <v>7.4564192601914561E-2</v>
          </cell>
          <cell r="W4">
            <v>7.8518197308587015E-2</v>
          </cell>
          <cell r="X4">
            <v>7.9887770519157658E-2</v>
          </cell>
          <cell r="Y4">
            <v>7.9644129124617588E-2</v>
          </cell>
          <cell r="Z4">
            <v>8.2778084634155091E-2</v>
          </cell>
          <cell r="AA4">
            <v>8.68951431144631E-2</v>
          </cell>
          <cell r="AB4">
            <v>8.0624574660121226E-2</v>
          </cell>
          <cell r="AC4">
            <v>7.8670732233631191E-2</v>
          </cell>
          <cell r="AD4">
            <v>9.3437556173762426E-2</v>
          </cell>
          <cell r="AE4">
            <v>0.99999999999999978</v>
          </cell>
          <cell r="AI4">
            <v>0.10489614744969092</v>
          </cell>
          <cell r="AJ4">
            <v>7.8468376705587539E-2</v>
          </cell>
          <cell r="AK4">
            <v>8.1615095474311644E-2</v>
          </cell>
          <cell r="AL4">
            <v>7.4564192601914561E-2</v>
          </cell>
          <cell r="AM4">
            <v>7.8518197308587015E-2</v>
          </cell>
          <cell r="AN4">
            <v>7.9887770519157658E-2</v>
          </cell>
          <cell r="AO4">
            <v>7.9644129124617588E-2</v>
          </cell>
          <cell r="AP4">
            <v>8.2778084634155091E-2</v>
          </cell>
          <cell r="AQ4">
            <v>8.68951431144631E-2</v>
          </cell>
          <cell r="AR4">
            <v>8.0624574660121226E-2</v>
          </cell>
          <cell r="AS4">
            <v>7.8670732233631191E-2</v>
          </cell>
          <cell r="AT4">
            <v>9.3437556173762426E-2</v>
          </cell>
          <cell r="AU4">
            <v>0.99999999999999978</v>
          </cell>
          <cell r="AY4">
            <v>0.10489614744969092</v>
          </cell>
          <cell r="AZ4">
            <v>7.8468376705587539E-2</v>
          </cell>
          <cell r="BA4">
            <v>8.1615095474311644E-2</v>
          </cell>
          <cell r="BB4">
            <v>7.4564192601914561E-2</v>
          </cell>
          <cell r="BC4">
            <v>7.8518197308587015E-2</v>
          </cell>
          <cell r="BD4">
            <v>7.9887770519157658E-2</v>
          </cell>
          <cell r="BE4">
            <v>7.9644129124617588E-2</v>
          </cell>
          <cell r="BF4">
            <v>8.2778084634155091E-2</v>
          </cell>
          <cell r="BG4">
            <v>8.68951431144631E-2</v>
          </cell>
          <cell r="BH4">
            <v>8.0624574660121226E-2</v>
          </cell>
          <cell r="BI4">
            <v>7.8670732233631191E-2</v>
          </cell>
          <cell r="BJ4">
            <v>9.3437556173762426E-2</v>
          </cell>
          <cell r="BK4">
            <v>0.99999999999999978</v>
          </cell>
          <cell r="BO4">
            <v>0.10489614744969092</v>
          </cell>
          <cell r="BP4">
            <v>7.8468376705587539E-2</v>
          </cell>
          <cell r="BQ4">
            <v>8.1615095474311644E-2</v>
          </cell>
          <cell r="BR4">
            <v>7.4564192601914561E-2</v>
          </cell>
          <cell r="BS4">
            <v>7.8518197308587015E-2</v>
          </cell>
          <cell r="BT4">
            <v>7.9887770519157658E-2</v>
          </cell>
          <cell r="BU4">
            <v>7.9644129124617588E-2</v>
          </cell>
          <cell r="BV4">
            <v>8.2778084634155091E-2</v>
          </cell>
          <cell r="BW4">
            <v>8.68951431144631E-2</v>
          </cell>
          <cell r="BX4">
            <v>8.0624574660121226E-2</v>
          </cell>
          <cell r="BY4">
            <v>7.8670732233631191E-2</v>
          </cell>
          <cell r="BZ4">
            <v>9.3437556173762426E-2</v>
          </cell>
          <cell r="CA4">
            <v>0.99999999999999978</v>
          </cell>
        </row>
        <row r="5">
          <cell r="A5">
            <v>3</v>
          </cell>
          <cell r="B5" t="str">
            <v>Capital Budget %</v>
          </cell>
          <cell r="C5">
            <v>7.7682909194865479E-2</v>
          </cell>
          <cell r="D5">
            <v>7.7010415145613603E-2</v>
          </cell>
          <cell r="E5">
            <v>8.3059029590827629E-2</v>
          </cell>
          <cell r="F5">
            <v>9.0709323782303897E-2</v>
          </cell>
          <cell r="G5">
            <v>8.7414021547026141E-2</v>
          </cell>
          <cell r="H5">
            <v>8.4443774669129001E-2</v>
          </cell>
          <cell r="I5">
            <v>9.0431896487187413E-2</v>
          </cell>
          <cell r="J5">
            <v>8.5036581886692997E-2</v>
          </cell>
          <cell r="K5">
            <v>7.4766870323257309E-2</v>
          </cell>
          <cell r="L5">
            <v>7.7465897094613115E-2</v>
          </cell>
          <cell r="M5">
            <v>7.3555283656966078E-2</v>
          </cell>
          <cell r="N5">
            <v>9.842399662151749E-2</v>
          </cell>
          <cell r="O5">
            <v>1.0000000000000004</v>
          </cell>
          <cell r="R5">
            <v>2001</v>
          </cell>
          <cell r="S5">
            <v>7.7682909194865479E-2</v>
          </cell>
          <cell r="T5">
            <v>7.7010415145613603E-2</v>
          </cell>
          <cell r="U5">
            <v>8.3059029590827629E-2</v>
          </cell>
          <cell r="V5">
            <v>9.0709323782303897E-2</v>
          </cell>
          <cell r="W5">
            <v>8.7414021547026141E-2</v>
          </cell>
          <cell r="X5">
            <v>8.4443774669129001E-2</v>
          </cell>
          <cell r="Y5">
            <v>9.0431896487187413E-2</v>
          </cell>
          <cell r="Z5">
            <v>8.5036581886692997E-2</v>
          </cell>
          <cell r="AA5">
            <v>7.4766870323257309E-2</v>
          </cell>
          <cell r="AB5">
            <v>7.7465897094613115E-2</v>
          </cell>
          <cell r="AC5">
            <v>7.3555283656966078E-2</v>
          </cell>
          <cell r="AD5">
            <v>9.842399662151749E-2</v>
          </cell>
          <cell r="AE5">
            <v>1.0000000000000004</v>
          </cell>
          <cell r="AH5">
            <v>2002</v>
          </cell>
          <cell r="AI5">
            <v>7.7682909194865479E-2</v>
          </cell>
          <cell r="AJ5">
            <v>7.7010415145613603E-2</v>
          </cell>
          <cell r="AK5">
            <v>8.3059029590827629E-2</v>
          </cell>
          <cell r="AL5">
            <v>9.0709323782303897E-2</v>
          </cell>
          <cell r="AM5">
            <v>8.7414021547026141E-2</v>
          </cell>
          <cell r="AN5">
            <v>8.4443774669129001E-2</v>
          </cell>
          <cell r="AO5">
            <v>9.0431896487187413E-2</v>
          </cell>
          <cell r="AP5">
            <v>8.5036581886692997E-2</v>
          </cell>
          <cell r="AQ5">
            <v>7.4766870323257309E-2</v>
          </cell>
          <cell r="AR5">
            <v>7.7465897094613115E-2</v>
          </cell>
          <cell r="AS5">
            <v>7.3555283656966078E-2</v>
          </cell>
          <cell r="AT5">
            <v>9.842399662151749E-2</v>
          </cell>
          <cell r="AU5">
            <v>1.0000000000000004</v>
          </cell>
          <cell r="AX5">
            <v>2003</v>
          </cell>
          <cell r="AY5">
            <v>7.7682909194865479E-2</v>
          </cell>
          <cell r="AZ5">
            <v>7.7010415145613603E-2</v>
          </cell>
          <cell r="BA5">
            <v>8.3059029590827629E-2</v>
          </cell>
          <cell r="BB5">
            <v>9.0709323782303897E-2</v>
          </cell>
          <cell r="BC5">
            <v>8.7414021547026141E-2</v>
          </cell>
          <cell r="BD5">
            <v>8.4443774669129001E-2</v>
          </cell>
          <cell r="BE5">
            <v>9.0431896487187413E-2</v>
          </cell>
          <cell r="BF5">
            <v>8.5036581886692997E-2</v>
          </cell>
          <cell r="BG5">
            <v>7.4766870323257309E-2</v>
          </cell>
          <cell r="BH5">
            <v>7.7465897094613115E-2</v>
          </cell>
          <cell r="BI5">
            <v>7.3555283656966078E-2</v>
          </cell>
          <cell r="BJ5">
            <v>9.842399662151749E-2</v>
          </cell>
          <cell r="BK5">
            <v>1.0000000000000004</v>
          </cell>
          <cell r="BN5">
            <v>2004</v>
          </cell>
          <cell r="BO5">
            <v>7.7682909194865479E-2</v>
          </cell>
          <cell r="BP5">
            <v>7.7010415145613603E-2</v>
          </cell>
          <cell r="BQ5">
            <v>8.3059029590827629E-2</v>
          </cell>
          <cell r="BR5">
            <v>9.0709323782303897E-2</v>
          </cell>
          <cell r="BS5">
            <v>8.7414021547026141E-2</v>
          </cell>
          <cell r="BT5">
            <v>8.4443774669129001E-2</v>
          </cell>
          <cell r="BU5">
            <v>9.0431896487187413E-2</v>
          </cell>
          <cell r="BV5">
            <v>8.5036581886692997E-2</v>
          </cell>
          <cell r="BW5">
            <v>7.4766870323257309E-2</v>
          </cell>
          <cell r="BX5">
            <v>7.7465897094613115E-2</v>
          </cell>
          <cell r="BY5">
            <v>7.3555283656966078E-2</v>
          </cell>
          <cell r="BZ5">
            <v>9.842399662151749E-2</v>
          </cell>
          <cell r="CA5">
            <v>1.0000000000000004</v>
          </cell>
          <cell r="CD5">
            <v>2005</v>
          </cell>
        </row>
        <row r="6">
          <cell r="A6">
            <v>4</v>
          </cell>
          <cell r="P6">
            <v>1127.4960000000001</v>
          </cell>
          <cell r="Q6" t="str">
            <v>O&amp;M and A&amp;G</v>
          </cell>
          <cell r="R6">
            <v>8</v>
          </cell>
          <cell r="AF6">
            <v>1147.4080000000001</v>
          </cell>
          <cell r="AG6" t="str">
            <v>O&amp;M and A&amp;G</v>
          </cell>
          <cell r="AH6">
            <v>8</v>
          </cell>
          <cell r="AV6">
            <v>1174.8530000000001</v>
          </cell>
          <cell r="AW6" t="str">
            <v>O&amp;M and A&amp;G</v>
          </cell>
          <cell r="AX6">
            <v>8</v>
          </cell>
          <cell r="BL6">
            <v>1158.3510000000001</v>
          </cell>
          <cell r="BM6" t="str">
            <v>O&amp;M and A&amp;G</v>
          </cell>
          <cell r="BN6">
            <v>8</v>
          </cell>
          <cell r="CB6">
            <v>1189.9660000000001</v>
          </cell>
          <cell r="CC6" t="str">
            <v>O&amp;M and A&amp;G</v>
          </cell>
          <cell r="CD6">
            <v>8</v>
          </cell>
        </row>
        <row r="7">
          <cell r="A7">
            <v>5</v>
          </cell>
          <cell r="B7" t="str">
            <v>O&amp;M Budget</v>
          </cell>
          <cell r="C7">
            <v>166.1311616541021</v>
          </cell>
          <cell r="D7">
            <v>124.27570403825497</v>
          </cell>
          <cell r="E7">
            <v>129.2593765291596</v>
          </cell>
          <cell r="F7">
            <v>118.09238218874903</v>
          </cell>
          <cell r="G7">
            <v>124.35460831502624</v>
          </cell>
          <cell r="H7">
            <v>126.52369453958529</v>
          </cell>
          <cell r="I7">
            <v>126.13782309543735</v>
          </cell>
          <cell r="J7">
            <v>131.10128154486654</v>
          </cell>
          <cell r="K7">
            <v>137.62174702010699</v>
          </cell>
          <cell r="L7">
            <v>127.69062136031087</v>
          </cell>
          <cell r="M7">
            <v>124.59618824819361</v>
          </cell>
          <cell r="N7">
            <v>147.98341146620737</v>
          </cell>
          <cell r="O7">
            <v>1583.768</v>
          </cell>
          <cell r="P7">
            <v>456.27199999999999</v>
          </cell>
          <cell r="Q7" t="str">
            <v>Customer Account &amp; Expense</v>
          </cell>
          <cell r="R7">
            <v>9</v>
          </cell>
          <cell r="S7">
            <v>173.99984125889321</v>
          </cell>
          <cell r="T7">
            <v>130.16193084844792</v>
          </cell>
          <cell r="U7">
            <v>135.38165130106964</v>
          </cell>
          <cell r="V7">
            <v>123.68574053258905</v>
          </cell>
          <cell r="W7">
            <v>130.24457236793259</v>
          </cell>
          <cell r="X7">
            <v>132.5163957573094</v>
          </cell>
          <cell r="Y7">
            <v>132.11224779759144</v>
          </cell>
          <cell r="Z7">
            <v>137.31079678561306</v>
          </cell>
          <cell r="AA7">
            <v>144.14009928569536</v>
          </cell>
          <cell r="AB7">
            <v>133.73859320386521</v>
          </cell>
          <cell r="AC7">
            <v>130.49759455596723</v>
          </cell>
          <cell r="AD7">
            <v>154.99253630502599</v>
          </cell>
          <cell r="AE7">
            <v>1658.7820000000002</v>
          </cell>
          <cell r="AF7">
            <v>511.37400000000002</v>
          </cell>
          <cell r="AG7" t="str">
            <v>Customer Account &amp; Expense</v>
          </cell>
          <cell r="AH7">
            <v>9</v>
          </cell>
          <cell r="AI7">
            <v>175.99632963330316</v>
          </cell>
          <cell r="AJ7">
            <v>131.65541946228535</v>
          </cell>
          <cell r="AK7">
            <v>136.9350314132322</v>
          </cell>
          <cell r="AL7">
            <v>125.10492081038129</v>
          </cell>
          <cell r="AM7">
            <v>131.73900921730691</v>
          </cell>
          <cell r="AN7">
            <v>134.0368996936005</v>
          </cell>
          <cell r="AO7">
            <v>133.62811450722026</v>
          </cell>
          <cell r="AP7">
            <v>138.88631207045492</v>
          </cell>
          <cell r="AQ7">
            <v>145.79397454459291</v>
          </cell>
          <cell r="AR7">
            <v>135.27312073337129</v>
          </cell>
          <cell r="AS7">
            <v>131.99493460256991</v>
          </cell>
          <cell r="AT7">
            <v>156.7709333116812</v>
          </cell>
          <cell r="AU7">
            <v>1677.8149999999998</v>
          </cell>
          <cell r="AV7">
            <v>502.96199999999999</v>
          </cell>
          <cell r="AW7" t="str">
            <v>Customer Account &amp; Expense</v>
          </cell>
          <cell r="AX7">
            <v>9</v>
          </cell>
          <cell r="AY7">
            <v>175.46177886589956</v>
          </cell>
          <cell r="AZ7">
            <v>131.25554461459367</v>
          </cell>
          <cell r="BA7">
            <v>136.51912088669511</v>
          </cell>
          <cell r="BB7">
            <v>124.72494168488193</v>
          </cell>
          <cell r="BC7">
            <v>131.33888048382238</v>
          </cell>
          <cell r="BD7">
            <v>133.62979161503489</v>
          </cell>
          <cell r="BE7">
            <v>133.22224802520122</v>
          </cell>
          <cell r="BF7">
            <v>138.46447495115927</v>
          </cell>
          <cell r="BG7">
            <v>145.3511568952816</v>
          </cell>
          <cell r="BH7">
            <v>134.86225790090333</v>
          </cell>
          <cell r="BI7">
            <v>131.59402855110733</v>
          </cell>
          <cell r="BJ7">
            <v>156.29477552541971</v>
          </cell>
          <cell r="BK7">
            <v>1672.7190000000001</v>
          </cell>
          <cell r="BL7">
            <v>514.36800000000005</v>
          </cell>
          <cell r="BM7" t="str">
            <v>Customer Account &amp; Expense</v>
          </cell>
          <cell r="BN7">
            <v>9</v>
          </cell>
          <cell r="BO7">
            <v>180.02203398012742</v>
          </cell>
          <cell r="BP7">
            <v>134.66687882349242</v>
          </cell>
          <cell r="BQ7">
            <v>140.06725554734535</v>
          </cell>
          <cell r="BR7">
            <v>127.96654539405758</v>
          </cell>
          <cell r="BS7">
            <v>134.7523805936159</v>
          </cell>
          <cell r="BT7">
            <v>137.10283255058476</v>
          </cell>
          <cell r="BU7">
            <v>136.68469689476484</v>
          </cell>
          <cell r="BV7">
            <v>142.06316940254456</v>
          </cell>
          <cell r="BW7">
            <v>149.12883634703979</v>
          </cell>
          <cell r="BX7">
            <v>138.36733065967744</v>
          </cell>
          <cell r="BY7">
            <v>135.01415996423222</v>
          </cell>
          <cell r="BZ7">
            <v>160.35687984251788</v>
          </cell>
          <cell r="CA7">
            <v>1716.1930000000002</v>
          </cell>
          <cell r="CB7">
            <v>526.22699999999998</v>
          </cell>
          <cell r="CC7" t="str">
            <v>Customer Account &amp; Expense</v>
          </cell>
          <cell r="CD7">
            <v>9</v>
          </cell>
        </row>
        <row r="8">
          <cell r="A8">
            <v>6</v>
          </cell>
          <cell r="B8" t="str">
            <v>Capital Budget</v>
          </cell>
          <cell r="C8">
            <v>53.445841526067447</v>
          </cell>
          <cell r="D8">
            <v>52.983165620182156</v>
          </cell>
          <cell r="E8">
            <v>57.144612358489411</v>
          </cell>
          <cell r="F8">
            <v>62.408014762225079</v>
          </cell>
          <cell r="G8">
            <v>60.140846824353986</v>
          </cell>
          <cell r="H8">
            <v>58.097316972360751</v>
          </cell>
          <cell r="I8">
            <v>62.217144783184942</v>
          </cell>
          <cell r="J8">
            <v>58.505168338044783</v>
          </cell>
          <cell r="K8">
            <v>51.439606782401029</v>
          </cell>
          <cell r="L8">
            <v>53.29653720109382</v>
          </cell>
          <cell r="M8">
            <v>50.606035155992664</v>
          </cell>
          <cell r="N8">
            <v>67.715709675604032</v>
          </cell>
          <cell r="O8">
            <v>688</v>
          </cell>
          <cell r="P8">
            <v>688</v>
          </cell>
          <cell r="Q8" t="str">
            <v>Construction Expenditure</v>
          </cell>
          <cell r="R8">
            <v>10</v>
          </cell>
          <cell r="S8">
            <v>67.130928907290127</v>
          </cell>
          <cell r="T8">
            <v>66.549782414724334</v>
          </cell>
          <cell r="U8">
            <v>71.77678936538716</v>
          </cell>
          <cell r="V8">
            <v>78.387913495658438</v>
          </cell>
          <cell r="W8">
            <v>75.5402253442074</v>
          </cell>
          <cell r="X8">
            <v>72.973438980722534</v>
          </cell>
          <cell r="Y8">
            <v>78.148170259746806</v>
          </cell>
          <cell r="Z8">
            <v>73.485722822695948</v>
          </cell>
          <cell r="AA8">
            <v>64.610987259767981</v>
          </cell>
          <cell r="AB8">
            <v>66.943394428663439</v>
          </cell>
          <cell r="AC8">
            <v>63.563975256705753</v>
          </cell>
          <cell r="AD8">
            <v>85.054671464430285</v>
          </cell>
          <cell r="AE8">
            <v>864.16600000000005</v>
          </cell>
          <cell r="AF8">
            <v>864.16600000000005</v>
          </cell>
          <cell r="AG8" t="str">
            <v>Construction Expenditure</v>
          </cell>
          <cell r="AH8">
            <v>10</v>
          </cell>
          <cell r="AI8">
            <v>77.682909194865474</v>
          </cell>
          <cell r="AJ8">
            <v>77.010415145613607</v>
          </cell>
          <cell r="AK8">
            <v>83.059029590827635</v>
          </cell>
          <cell r="AL8">
            <v>90.709323782303898</v>
          </cell>
          <cell r="AM8">
            <v>87.414021547026138</v>
          </cell>
          <cell r="AN8">
            <v>84.443774669128999</v>
          </cell>
          <cell r="AO8">
            <v>90.431896487187416</v>
          </cell>
          <cell r="AP8">
            <v>85.036581886693</v>
          </cell>
          <cell r="AQ8">
            <v>74.766870323257308</v>
          </cell>
          <cell r="AR8">
            <v>77.465897094613112</v>
          </cell>
          <cell r="AS8">
            <v>73.555283656966083</v>
          </cell>
          <cell r="AT8">
            <v>98.423996621517489</v>
          </cell>
          <cell r="AU8">
            <v>1000</v>
          </cell>
          <cell r="AV8">
            <v>1000</v>
          </cell>
          <cell r="AW8" t="str">
            <v>Construction Expenditure</v>
          </cell>
          <cell r="AX8">
            <v>10</v>
          </cell>
          <cell r="AY8">
            <v>91.27741830396694</v>
          </cell>
          <cell r="AZ8">
            <v>90.487237796095982</v>
          </cell>
          <cell r="BA8">
            <v>97.594359769222464</v>
          </cell>
          <cell r="BB8">
            <v>106.58345544420708</v>
          </cell>
          <cell r="BC8">
            <v>102.71147531775571</v>
          </cell>
          <cell r="BD8">
            <v>99.221435236226583</v>
          </cell>
          <cell r="BE8">
            <v>106.25747837244521</v>
          </cell>
          <cell r="BF8">
            <v>99.917983716864271</v>
          </cell>
          <cell r="BG8">
            <v>87.851072629827343</v>
          </cell>
          <cell r="BH8">
            <v>91.022429086170405</v>
          </cell>
          <cell r="BI8">
            <v>86.427458296935143</v>
          </cell>
          <cell r="BJ8">
            <v>115.64819603028305</v>
          </cell>
          <cell r="BK8">
            <v>1175.0000000000002</v>
          </cell>
          <cell r="BL8">
            <v>1175</v>
          </cell>
          <cell r="BM8" t="str">
            <v>Construction Expenditure</v>
          </cell>
          <cell r="BN8">
            <v>10</v>
          </cell>
          <cell r="BO8">
            <v>91.27741830396694</v>
          </cell>
          <cell r="BP8">
            <v>90.487237796095982</v>
          </cell>
          <cell r="BQ8">
            <v>97.594359769222464</v>
          </cell>
          <cell r="BR8">
            <v>106.58345544420708</v>
          </cell>
          <cell r="BS8">
            <v>102.71147531775571</v>
          </cell>
          <cell r="BT8">
            <v>99.221435236226583</v>
          </cell>
          <cell r="BU8">
            <v>106.25747837244521</v>
          </cell>
          <cell r="BV8">
            <v>99.917983716864271</v>
          </cell>
          <cell r="BW8">
            <v>87.851072629827343</v>
          </cell>
          <cell r="BX8">
            <v>91.022429086170405</v>
          </cell>
          <cell r="BY8">
            <v>86.427458296935143</v>
          </cell>
          <cell r="BZ8">
            <v>115.64819603028305</v>
          </cell>
          <cell r="CA8">
            <v>1175.0000000000002</v>
          </cell>
          <cell r="CB8">
            <v>1175</v>
          </cell>
          <cell r="CC8" t="str">
            <v>Construction Expenditure</v>
          </cell>
          <cell r="CD8">
            <v>10</v>
          </cell>
        </row>
        <row r="9">
          <cell r="A9">
            <v>7</v>
          </cell>
          <cell r="B9" t="str">
            <v>FFU</v>
          </cell>
          <cell r="C9">
            <v>8.3977500000000003</v>
          </cell>
          <cell r="D9">
            <v>8.3977500000000003</v>
          </cell>
          <cell r="E9">
            <v>8.3977500000000003</v>
          </cell>
          <cell r="F9">
            <v>8.3977500000000003</v>
          </cell>
          <cell r="G9">
            <v>8.3977500000000003</v>
          </cell>
          <cell r="H9">
            <v>8.3977500000000003</v>
          </cell>
          <cell r="I9">
            <v>8.3977500000000003</v>
          </cell>
          <cell r="J9">
            <v>8.3977500000000003</v>
          </cell>
          <cell r="K9">
            <v>8.3977500000000003</v>
          </cell>
          <cell r="L9">
            <v>8.3977500000000003</v>
          </cell>
          <cell r="M9">
            <v>8.3977500000000003</v>
          </cell>
          <cell r="N9">
            <v>8.3977500000000003</v>
          </cell>
          <cell r="O9">
            <v>100.77300000000001</v>
          </cell>
          <cell r="P9">
            <v>100.773</v>
          </cell>
          <cell r="Q9" t="str">
            <v>FFU</v>
          </cell>
          <cell r="R9">
            <v>11</v>
          </cell>
          <cell r="S9">
            <v>8.8654166666666665</v>
          </cell>
          <cell r="T9">
            <v>8.8654166666666665</v>
          </cell>
          <cell r="U9">
            <v>8.8654166666666665</v>
          </cell>
          <cell r="V9">
            <v>8.8654166666666665</v>
          </cell>
          <cell r="W9">
            <v>8.8654166666666665</v>
          </cell>
          <cell r="X9">
            <v>8.8654166666666665</v>
          </cell>
          <cell r="Y9">
            <v>8.8654166666666665</v>
          </cell>
          <cell r="Z9">
            <v>8.8654166666666665</v>
          </cell>
          <cell r="AA9">
            <v>8.8654166666666665</v>
          </cell>
          <cell r="AB9">
            <v>8.8654166666666665</v>
          </cell>
          <cell r="AC9">
            <v>8.8654166666666665</v>
          </cell>
          <cell r="AD9">
            <v>8.8654166666666665</v>
          </cell>
          <cell r="AE9">
            <v>106.38499999999998</v>
          </cell>
          <cell r="AF9">
            <v>106.38500000000001</v>
          </cell>
          <cell r="AG9" t="str">
            <v>FFU</v>
          </cell>
          <cell r="AH9">
            <v>11</v>
          </cell>
          <cell r="AI9">
            <v>8.81325</v>
          </cell>
          <cell r="AJ9">
            <v>8.81325</v>
          </cell>
          <cell r="AK9">
            <v>8.81325</v>
          </cell>
          <cell r="AL9">
            <v>8.81325</v>
          </cell>
          <cell r="AM9">
            <v>8.81325</v>
          </cell>
          <cell r="AN9">
            <v>8.81325</v>
          </cell>
          <cell r="AO9">
            <v>8.81325</v>
          </cell>
          <cell r="AP9">
            <v>8.81325</v>
          </cell>
          <cell r="AQ9">
            <v>8.81325</v>
          </cell>
          <cell r="AR9">
            <v>8.81325</v>
          </cell>
          <cell r="AS9">
            <v>8.81325</v>
          </cell>
          <cell r="AT9">
            <v>8.81325</v>
          </cell>
          <cell r="AU9">
            <v>105.75899999999997</v>
          </cell>
          <cell r="AV9">
            <v>105.759</v>
          </cell>
          <cell r="AW9" t="str">
            <v>FFU</v>
          </cell>
          <cell r="AX9">
            <v>11</v>
          </cell>
          <cell r="AY9">
            <v>7.9472500000000004</v>
          </cell>
          <cell r="AZ9">
            <v>7.9472500000000004</v>
          </cell>
          <cell r="BA9">
            <v>7.9472500000000004</v>
          </cell>
          <cell r="BB9">
            <v>7.9472500000000004</v>
          </cell>
          <cell r="BC9">
            <v>7.9472500000000004</v>
          </cell>
          <cell r="BD9">
            <v>7.9472500000000004</v>
          </cell>
          <cell r="BE9">
            <v>7.9472500000000004</v>
          </cell>
          <cell r="BF9">
            <v>7.9472500000000004</v>
          </cell>
          <cell r="BG9">
            <v>7.9472500000000004</v>
          </cell>
          <cell r="BH9">
            <v>7.9472500000000004</v>
          </cell>
          <cell r="BI9">
            <v>7.9472500000000004</v>
          </cell>
          <cell r="BJ9">
            <v>7.9472500000000004</v>
          </cell>
          <cell r="BK9">
            <v>95.366999999999976</v>
          </cell>
          <cell r="BL9">
            <v>95.367000000000004</v>
          </cell>
          <cell r="BM9" t="str">
            <v>FFU</v>
          </cell>
          <cell r="BN9">
            <v>11</v>
          </cell>
          <cell r="BO9">
            <v>7.6256666666666666</v>
          </cell>
          <cell r="BP9">
            <v>7.6256666666666666</v>
          </cell>
          <cell r="BQ9">
            <v>7.6256666666666666</v>
          </cell>
          <cell r="BR9">
            <v>7.6256666666666666</v>
          </cell>
          <cell r="BS9">
            <v>7.6256666666666666</v>
          </cell>
          <cell r="BT9">
            <v>7.6256666666666666</v>
          </cell>
          <cell r="BU9">
            <v>7.6256666666666666</v>
          </cell>
          <cell r="BV9">
            <v>7.6256666666666666</v>
          </cell>
          <cell r="BW9">
            <v>7.6256666666666666</v>
          </cell>
          <cell r="BX9">
            <v>7.6256666666666666</v>
          </cell>
          <cell r="BY9">
            <v>7.6256666666666666</v>
          </cell>
          <cell r="BZ9">
            <v>7.6256666666666666</v>
          </cell>
          <cell r="CA9">
            <v>91.507999999999981</v>
          </cell>
          <cell r="CB9">
            <v>91.507999999999996</v>
          </cell>
          <cell r="CC9" t="str">
            <v>FFU</v>
          </cell>
          <cell r="CD9">
            <v>11</v>
          </cell>
        </row>
        <row r="10">
          <cell r="A10">
            <v>8</v>
          </cell>
          <cell r="B10" t="str">
            <v>Total O&amp;M, FFU, and Capital Budget</v>
          </cell>
          <cell r="C10">
            <v>-227.97475318016956</v>
          </cell>
          <cell r="D10">
            <v>-185.65661965843714</v>
          </cell>
          <cell r="E10">
            <v>-194.80173888764901</v>
          </cell>
          <cell r="F10">
            <v>-188.89814695097411</v>
          </cell>
          <cell r="G10">
            <v>-192.89320513938023</v>
          </cell>
          <cell r="H10">
            <v>-193.01876151194605</v>
          </cell>
          <cell r="I10">
            <v>-196.75271787862229</v>
          </cell>
          <cell r="J10">
            <v>-198.00419988291131</v>
          </cell>
          <cell r="K10">
            <v>-197.45910380250803</v>
          </cell>
          <cell r="L10">
            <v>-189.3849085614047</v>
          </cell>
          <cell r="M10">
            <v>-183.59997340418627</v>
          </cell>
          <cell r="N10">
            <v>-224.09687114181142</v>
          </cell>
          <cell r="O10">
            <v>-2372.5409999999997</v>
          </cell>
          <cell r="P10">
            <v>2372.5410000000002</v>
          </cell>
          <cell r="Q10" t="str">
            <v>Total</v>
          </cell>
          <cell r="S10">
            <v>-249.99618683285001</v>
          </cell>
          <cell r="T10">
            <v>-205.57712992983895</v>
          </cell>
          <cell r="U10">
            <v>-216.02385733312346</v>
          </cell>
          <cell r="V10">
            <v>-210.93907069491416</v>
          </cell>
          <cell r="W10">
            <v>-214.65021437880668</v>
          </cell>
          <cell r="X10">
            <v>-214.35525140469861</v>
          </cell>
          <cell r="Y10">
            <v>-219.12583472400493</v>
          </cell>
          <cell r="Z10">
            <v>-219.66193627497569</v>
          </cell>
          <cell r="AA10">
            <v>-217.61650321213003</v>
          </cell>
          <cell r="AB10">
            <v>-209.54740429919534</v>
          </cell>
          <cell r="AC10">
            <v>-202.92698647933966</v>
          </cell>
          <cell r="AD10">
            <v>-248.91262443612297</v>
          </cell>
          <cell r="AE10">
            <v>-2629.3330000000001</v>
          </cell>
          <cell r="AF10">
            <v>2629.3330000000005</v>
          </cell>
          <cell r="AG10" t="str">
            <v>Total</v>
          </cell>
          <cell r="AI10">
            <v>-262.49248882816863</v>
          </cell>
          <cell r="AJ10">
            <v>-217.47908460789895</v>
          </cell>
          <cell r="AK10">
            <v>-228.80731100405984</v>
          </cell>
          <cell r="AL10">
            <v>-224.6274945926852</v>
          </cell>
          <cell r="AM10">
            <v>-227.96628076433305</v>
          </cell>
          <cell r="AN10">
            <v>-227.29392436272951</v>
          </cell>
          <cell r="AO10">
            <v>-232.87326099440767</v>
          </cell>
          <cell r="AP10">
            <v>-232.73614395714793</v>
          </cell>
          <cell r="AQ10">
            <v>-229.37409486785023</v>
          </cell>
          <cell r="AR10">
            <v>-221.55226782798442</v>
          </cell>
          <cell r="AS10">
            <v>-214.36346825953601</v>
          </cell>
          <cell r="AT10">
            <v>-264.00817993319868</v>
          </cell>
          <cell r="AU10">
            <v>-2783.5740000000005</v>
          </cell>
          <cell r="AV10">
            <v>2783.5740000000001</v>
          </cell>
          <cell r="AW10" t="str">
            <v>Total</v>
          </cell>
          <cell r="AY10">
            <v>-274.68644716986648</v>
          </cell>
          <cell r="AZ10">
            <v>-229.69003241068964</v>
          </cell>
          <cell r="BA10">
            <v>-242.06073065591755</v>
          </cell>
          <cell r="BB10">
            <v>-239.255647129089</v>
          </cell>
          <cell r="BC10">
            <v>-241.99760580157809</v>
          </cell>
          <cell r="BD10">
            <v>-240.79847685126146</v>
          </cell>
          <cell r="BE10">
            <v>-247.42697639764643</v>
          </cell>
          <cell r="BF10">
            <v>-246.32970866802356</v>
          </cell>
          <cell r="BG10">
            <v>-241.14947952510894</v>
          </cell>
          <cell r="BH10">
            <v>-233.83193698707373</v>
          </cell>
          <cell r="BI10">
            <v>-225.96873684804245</v>
          </cell>
          <cell r="BJ10">
            <v>-279.89022155570274</v>
          </cell>
          <cell r="BK10">
            <v>-2943.0860000000002</v>
          </cell>
          <cell r="BL10">
            <v>2943.0860000000002</v>
          </cell>
          <cell r="BM10" t="str">
            <v>Total</v>
          </cell>
          <cell r="BO10">
            <v>-278.92511895076103</v>
          </cell>
          <cell r="BP10">
            <v>-232.77978328625508</v>
          </cell>
          <cell r="BQ10">
            <v>-245.28728198323446</v>
          </cell>
          <cell r="BR10">
            <v>-242.17566750493131</v>
          </cell>
          <cell r="BS10">
            <v>-245.08952257803827</v>
          </cell>
          <cell r="BT10">
            <v>-243.94993445347799</v>
          </cell>
          <cell r="BU10">
            <v>-250.56784193387671</v>
          </cell>
          <cell r="BV10">
            <v>-249.60681978607548</v>
          </cell>
          <cell r="BW10">
            <v>-244.6055756435338</v>
          </cell>
          <cell r="BX10">
            <v>-237.0154264125145</v>
          </cell>
          <cell r="BY10">
            <v>-229.06728492783404</v>
          </cell>
          <cell r="BZ10">
            <v>-283.63074253946763</v>
          </cell>
          <cell r="CA10">
            <v>-2982.701</v>
          </cell>
          <cell r="CB10">
            <v>2982.701</v>
          </cell>
          <cell r="CC10" t="str">
            <v>Total</v>
          </cell>
        </row>
        <row r="11">
          <cell r="A11">
            <v>9</v>
          </cell>
          <cell r="B11" t="str">
            <v>Recorded Basis</v>
          </cell>
          <cell r="C11">
            <v>36892</v>
          </cell>
          <cell r="D11">
            <v>36923</v>
          </cell>
          <cell r="E11">
            <v>36951</v>
          </cell>
          <cell r="F11">
            <v>36982</v>
          </cell>
          <cell r="G11">
            <v>37012</v>
          </cell>
          <cell r="H11">
            <v>37043</v>
          </cell>
          <cell r="I11">
            <v>37073</v>
          </cell>
          <cell r="J11">
            <v>37104</v>
          </cell>
          <cell r="K11">
            <v>37135</v>
          </cell>
          <cell r="L11">
            <v>37165</v>
          </cell>
          <cell r="M11">
            <v>37196</v>
          </cell>
          <cell r="N11">
            <v>37226</v>
          </cell>
          <cell r="O11" t="str">
            <v>Total 2002</v>
          </cell>
          <cell r="S11">
            <v>37257</v>
          </cell>
          <cell r="T11">
            <v>37288</v>
          </cell>
          <cell r="U11">
            <v>37316</v>
          </cell>
          <cell r="V11">
            <v>37347</v>
          </cell>
          <cell r="W11">
            <v>37377</v>
          </cell>
          <cell r="X11">
            <v>37408</v>
          </cell>
          <cell r="Y11">
            <v>37438</v>
          </cell>
          <cell r="Z11">
            <v>37469</v>
          </cell>
          <cell r="AA11">
            <v>37500</v>
          </cell>
          <cell r="AB11">
            <v>37530</v>
          </cell>
          <cell r="AC11">
            <v>37561</v>
          </cell>
          <cell r="AD11">
            <v>37591</v>
          </cell>
          <cell r="AE11" t="str">
            <v>Total 2002</v>
          </cell>
          <cell r="AI11">
            <v>37622</v>
          </cell>
          <cell r="AJ11">
            <v>37653</v>
          </cell>
          <cell r="AK11">
            <v>37681</v>
          </cell>
          <cell r="AL11">
            <v>37712</v>
          </cell>
          <cell r="AM11">
            <v>37742</v>
          </cell>
          <cell r="AN11">
            <v>37773</v>
          </cell>
          <cell r="AO11">
            <v>37803</v>
          </cell>
          <cell r="AP11">
            <v>37834</v>
          </cell>
          <cell r="AQ11">
            <v>37865</v>
          </cell>
          <cell r="AR11">
            <v>37895</v>
          </cell>
          <cell r="AS11">
            <v>37926</v>
          </cell>
          <cell r="AT11">
            <v>37956</v>
          </cell>
          <cell r="AU11" t="str">
            <v>Total 2003</v>
          </cell>
          <cell r="AY11">
            <v>37987</v>
          </cell>
          <cell r="AZ11">
            <v>38018</v>
          </cell>
          <cell r="BA11">
            <v>38047</v>
          </cell>
          <cell r="BB11">
            <v>38078</v>
          </cell>
          <cell r="BC11">
            <v>38108</v>
          </cell>
          <cell r="BD11">
            <v>38139</v>
          </cell>
          <cell r="BE11">
            <v>38169</v>
          </cell>
          <cell r="BF11">
            <v>38200</v>
          </cell>
          <cell r="BG11">
            <v>38231</v>
          </cell>
          <cell r="BH11">
            <v>38261</v>
          </cell>
          <cell r="BI11">
            <v>38292</v>
          </cell>
          <cell r="BJ11">
            <v>38322</v>
          </cell>
          <cell r="BK11" t="str">
            <v>Total 2004</v>
          </cell>
          <cell r="BO11">
            <v>38353</v>
          </cell>
          <cell r="BP11">
            <v>38384</v>
          </cell>
          <cell r="BQ11">
            <v>38412</v>
          </cell>
          <cell r="BR11">
            <v>38443</v>
          </cell>
          <cell r="BS11">
            <v>38473</v>
          </cell>
          <cell r="BT11">
            <v>38504</v>
          </cell>
          <cell r="BU11">
            <v>38534</v>
          </cell>
          <cell r="BV11">
            <v>38565</v>
          </cell>
          <cell r="BW11">
            <v>38596</v>
          </cell>
          <cell r="BX11">
            <v>38626</v>
          </cell>
          <cell r="BY11">
            <v>38657</v>
          </cell>
          <cell r="BZ11">
            <v>38687</v>
          </cell>
          <cell r="CA11" t="str">
            <v>Total 2005</v>
          </cell>
        </row>
        <row r="12">
          <cell r="A12">
            <v>10</v>
          </cell>
          <cell r="B12" t="str">
            <v>O&amp;M Budget %</v>
          </cell>
          <cell r="O12">
            <v>0</v>
          </cell>
          <cell r="S12">
            <v>0</v>
          </cell>
          <cell r="T12">
            <v>0</v>
          </cell>
          <cell r="U12">
            <v>0</v>
          </cell>
          <cell r="V12">
            <v>0</v>
          </cell>
          <cell r="W12">
            <v>0</v>
          </cell>
          <cell r="X12">
            <v>0</v>
          </cell>
          <cell r="Y12">
            <v>0</v>
          </cell>
          <cell r="Z12">
            <v>0</v>
          </cell>
          <cell r="AA12">
            <v>0</v>
          </cell>
          <cell r="AB12">
            <v>0</v>
          </cell>
          <cell r="AC12">
            <v>0</v>
          </cell>
          <cell r="AD12">
            <v>0</v>
          </cell>
          <cell r="AE12">
            <v>0</v>
          </cell>
          <cell r="AI12">
            <v>0</v>
          </cell>
          <cell r="AJ12">
            <v>0</v>
          </cell>
          <cell r="AK12">
            <v>0</v>
          </cell>
          <cell r="AL12">
            <v>0</v>
          </cell>
          <cell r="AM12">
            <v>0</v>
          </cell>
          <cell r="AN12">
            <v>0</v>
          </cell>
          <cell r="AO12">
            <v>0</v>
          </cell>
          <cell r="AP12">
            <v>0</v>
          </cell>
          <cell r="AQ12">
            <v>0</v>
          </cell>
          <cell r="AR12">
            <v>0</v>
          </cell>
          <cell r="AS12">
            <v>0</v>
          </cell>
          <cell r="AT12">
            <v>0</v>
          </cell>
          <cell r="AU12">
            <v>0</v>
          </cell>
          <cell r="BK12">
            <v>0</v>
          </cell>
          <cell r="CA12">
            <v>0</v>
          </cell>
        </row>
        <row r="13">
          <cell r="A13">
            <v>11</v>
          </cell>
          <cell r="B13" t="str">
            <v>Capital Budget %</v>
          </cell>
          <cell r="O13">
            <v>0</v>
          </cell>
          <cell r="S13">
            <v>0</v>
          </cell>
          <cell r="T13">
            <v>0</v>
          </cell>
          <cell r="U13">
            <v>0</v>
          </cell>
          <cell r="V13">
            <v>0</v>
          </cell>
          <cell r="W13">
            <v>0</v>
          </cell>
          <cell r="X13">
            <v>0</v>
          </cell>
          <cell r="Y13">
            <v>0</v>
          </cell>
          <cell r="Z13">
            <v>0</v>
          </cell>
          <cell r="AA13">
            <v>0</v>
          </cell>
          <cell r="AB13">
            <v>0</v>
          </cell>
          <cell r="AC13">
            <v>0</v>
          </cell>
          <cell r="AD13">
            <v>0</v>
          </cell>
          <cell r="AE13">
            <v>0</v>
          </cell>
          <cell r="AI13">
            <v>0</v>
          </cell>
          <cell r="AJ13">
            <v>0</v>
          </cell>
          <cell r="AK13">
            <v>0</v>
          </cell>
          <cell r="AL13">
            <v>0</v>
          </cell>
          <cell r="AM13">
            <v>0</v>
          </cell>
          <cell r="AN13">
            <v>0</v>
          </cell>
          <cell r="AO13">
            <v>0</v>
          </cell>
          <cell r="AP13">
            <v>0</v>
          </cell>
          <cell r="AQ13">
            <v>0</v>
          </cell>
          <cell r="AR13">
            <v>0</v>
          </cell>
          <cell r="AS13">
            <v>0</v>
          </cell>
          <cell r="AT13">
            <v>0</v>
          </cell>
          <cell r="AU13">
            <v>0</v>
          </cell>
          <cell r="BK13">
            <v>0</v>
          </cell>
          <cell r="CA13">
            <v>0</v>
          </cell>
        </row>
        <row r="14">
          <cell r="A14">
            <v>12</v>
          </cell>
          <cell r="AF14">
            <v>1765.1670000000001</v>
          </cell>
          <cell r="AG14" t="str">
            <v>Total O&amp;M and A&amp;G</v>
          </cell>
          <cell r="AV14">
            <v>1783.5740000000001</v>
          </cell>
          <cell r="AW14" t="str">
            <v>Total O&amp;M and A&amp;G</v>
          </cell>
          <cell r="BL14">
            <v>1768.086</v>
          </cell>
          <cell r="BM14" t="str">
            <v>Total O&amp;M and A&amp;G</v>
          </cell>
          <cell r="CB14">
            <v>1807.7010000000002</v>
          </cell>
          <cell r="CC14" t="str">
            <v>Total O&amp;M and A&amp;G</v>
          </cell>
        </row>
        <row r="15">
          <cell r="A15">
            <v>13</v>
          </cell>
          <cell r="B15" t="str">
            <v>Result Sharing</v>
          </cell>
          <cell r="C15">
            <v>121.830257</v>
          </cell>
          <cell r="D15">
            <v>98.214769000000004</v>
          </cell>
          <cell r="E15">
            <v>99.275758999999994</v>
          </cell>
          <cell r="F15">
            <v>78.314581000000004</v>
          </cell>
          <cell r="G15">
            <v>132.49598599999999</v>
          </cell>
          <cell r="H15">
            <v>133.35398599999999</v>
          </cell>
          <cell r="I15">
            <v>101.40920199999999</v>
          </cell>
          <cell r="J15">
            <v>123.680407</v>
          </cell>
          <cell r="K15">
            <v>125.975318</v>
          </cell>
          <cell r="O15">
            <v>1014.5502650000001</v>
          </cell>
          <cell r="S15">
            <v>-3.3333333333333335</v>
          </cell>
          <cell r="T15">
            <v>-3.3333333333333335</v>
          </cell>
          <cell r="U15">
            <v>-3.3333333333333335</v>
          </cell>
          <cell r="V15">
            <v>-7.7777777777777786</v>
          </cell>
          <cell r="W15">
            <v>-7.7777777777777786</v>
          </cell>
          <cell r="X15">
            <v>-7.7777777777777786</v>
          </cell>
          <cell r="Y15">
            <v>-7.7777777777777786</v>
          </cell>
          <cell r="Z15">
            <v>-7.7777777777777786</v>
          </cell>
          <cell r="AA15">
            <v>-7.7777777777777786</v>
          </cell>
          <cell r="AB15">
            <v>-7.7777777777777786</v>
          </cell>
          <cell r="AC15">
            <v>-7.7777777777777786</v>
          </cell>
          <cell r="AD15">
            <v>-7.7777777777777786</v>
          </cell>
          <cell r="AE15">
            <v>-80</v>
          </cell>
          <cell r="AF15">
            <v>-80</v>
          </cell>
          <cell r="AG15" t="str">
            <v>Accrued Result Sharing</v>
          </cell>
          <cell r="AI15">
            <v>-6.666666666666667</v>
          </cell>
          <cell r="AJ15">
            <v>-6.666666666666667</v>
          </cell>
          <cell r="AK15">
            <v>-6.666666666666667</v>
          </cell>
          <cell r="AL15">
            <v>-6.666666666666667</v>
          </cell>
          <cell r="AM15">
            <v>-6.666666666666667</v>
          </cell>
          <cell r="AN15">
            <v>-6.666666666666667</v>
          </cell>
          <cell r="AO15">
            <v>-6.666666666666667</v>
          </cell>
          <cell r="AP15">
            <v>-6.666666666666667</v>
          </cell>
          <cell r="AQ15">
            <v>-6.666666666666667</v>
          </cell>
          <cell r="AR15">
            <v>-6.666666666666667</v>
          </cell>
          <cell r="AS15">
            <v>-6.666666666666667</v>
          </cell>
          <cell r="AT15">
            <v>-6.666666666666667</v>
          </cell>
          <cell r="AU15">
            <v>-80</v>
          </cell>
          <cell r="AV15">
            <v>-80</v>
          </cell>
          <cell r="AW15" t="str">
            <v>Accrued Result Sharing</v>
          </cell>
          <cell r="AY15">
            <v>-3.75</v>
          </cell>
          <cell r="AZ15">
            <v>-3.75</v>
          </cell>
          <cell r="BA15">
            <v>-3.75</v>
          </cell>
          <cell r="BB15">
            <v>-3.75</v>
          </cell>
          <cell r="BC15">
            <v>-3.75</v>
          </cell>
          <cell r="BD15">
            <v>-3.75</v>
          </cell>
          <cell r="BE15">
            <v>-3.75</v>
          </cell>
          <cell r="BF15">
            <v>-3.75</v>
          </cell>
          <cell r="BG15">
            <v>-3.75</v>
          </cell>
          <cell r="BH15">
            <v>-3.75</v>
          </cell>
          <cell r="BI15">
            <v>-3.75</v>
          </cell>
          <cell r="BJ15">
            <v>-3.75</v>
          </cell>
          <cell r="BK15">
            <v>-45</v>
          </cell>
          <cell r="BL15">
            <v>-45</v>
          </cell>
          <cell r="BM15" t="str">
            <v>Accrued Result Sharing</v>
          </cell>
          <cell r="BO15">
            <v>-3.75</v>
          </cell>
          <cell r="BP15">
            <v>-3.75</v>
          </cell>
          <cell r="BQ15">
            <v>-3.75</v>
          </cell>
          <cell r="BR15">
            <v>-3.75</v>
          </cell>
          <cell r="BS15">
            <v>-3.75</v>
          </cell>
          <cell r="BT15">
            <v>-3.75</v>
          </cell>
          <cell r="BU15">
            <v>-3.75</v>
          </cell>
          <cell r="BV15">
            <v>-3.75</v>
          </cell>
          <cell r="BW15">
            <v>-3.75</v>
          </cell>
          <cell r="BX15">
            <v>-3.75</v>
          </cell>
          <cell r="BY15">
            <v>-3.75</v>
          </cell>
          <cell r="BZ15">
            <v>-3.75</v>
          </cell>
          <cell r="CA15">
            <v>-45</v>
          </cell>
          <cell r="CB15">
            <v>-45</v>
          </cell>
          <cell r="CC15" t="str">
            <v>Accrued Result Sharing</v>
          </cell>
        </row>
        <row r="16">
          <cell r="A16">
            <v>14</v>
          </cell>
          <cell r="B16" t="str">
            <v>PBOPs</v>
          </cell>
          <cell r="C16">
            <v>39.981177000000002</v>
          </cell>
          <cell r="D16">
            <v>28.213677000000001</v>
          </cell>
          <cell r="E16">
            <v>25.924433000000001</v>
          </cell>
          <cell r="F16">
            <v>20.625641999999999</v>
          </cell>
          <cell r="G16">
            <v>26.133234999999999</v>
          </cell>
          <cell r="H16">
            <v>22.898720999999998</v>
          </cell>
          <cell r="I16">
            <v>21.860016000000002</v>
          </cell>
          <cell r="J16">
            <v>22.533047</v>
          </cell>
          <cell r="K16">
            <v>21.712610999999999</v>
          </cell>
          <cell r="O16">
            <v>229.88255900000004</v>
          </cell>
          <cell r="S16">
            <v>-4.666666666666667</v>
          </cell>
          <cell r="T16">
            <v>-4.666666666666667</v>
          </cell>
          <cell r="U16">
            <v>-4.666666666666667</v>
          </cell>
          <cell r="V16">
            <v>-4.666666666666667</v>
          </cell>
          <cell r="W16">
            <v>-4.666666666666667</v>
          </cell>
          <cell r="X16">
            <v>-4.666666666666667</v>
          </cell>
          <cell r="Y16">
            <v>-4.666666666666667</v>
          </cell>
          <cell r="Z16">
            <v>-4.666666666666667</v>
          </cell>
          <cell r="AA16">
            <v>-4.666666666666667</v>
          </cell>
          <cell r="AB16">
            <v>-4.666666666666667</v>
          </cell>
          <cell r="AC16">
            <v>-4.666666666666667</v>
          </cell>
          <cell r="AD16">
            <v>-4.666666666666667</v>
          </cell>
          <cell r="AE16">
            <v>-55.999999999999993</v>
          </cell>
          <cell r="AF16">
            <v>-56</v>
          </cell>
          <cell r="AG16" t="str">
            <v>Accrued PBOPs</v>
          </cell>
          <cell r="AI16">
            <v>-7.5</v>
          </cell>
          <cell r="AJ16">
            <v>-7.5</v>
          </cell>
          <cell r="AK16">
            <v>-7.5</v>
          </cell>
          <cell r="AL16">
            <v>-7.5</v>
          </cell>
          <cell r="AM16">
            <v>-7.5</v>
          </cell>
          <cell r="AN16">
            <v>-7.5</v>
          </cell>
          <cell r="AO16">
            <v>-7.5</v>
          </cell>
          <cell r="AP16">
            <v>-7.5</v>
          </cell>
          <cell r="AQ16">
            <v>-7.5</v>
          </cell>
          <cell r="AR16">
            <v>-7.5</v>
          </cell>
          <cell r="AS16">
            <v>-7.5</v>
          </cell>
          <cell r="AT16">
            <v>-7.5</v>
          </cell>
          <cell r="AU16">
            <v>-90</v>
          </cell>
          <cell r="AV16">
            <v>-90</v>
          </cell>
          <cell r="AW16" t="str">
            <v>Accrued PBOPs</v>
          </cell>
          <cell r="AY16">
            <v>-7.5</v>
          </cell>
          <cell r="AZ16">
            <v>-7.5</v>
          </cell>
          <cell r="BA16">
            <v>-7.5</v>
          </cell>
          <cell r="BB16">
            <v>-7.5</v>
          </cell>
          <cell r="BC16">
            <v>-7.5</v>
          </cell>
          <cell r="BD16">
            <v>-7.5</v>
          </cell>
          <cell r="BE16">
            <v>-7.5</v>
          </cell>
          <cell r="BF16">
            <v>-7.5</v>
          </cell>
          <cell r="BG16">
            <v>-7.5</v>
          </cell>
          <cell r="BH16">
            <v>-7.5</v>
          </cell>
          <cell r="BI16">
            <v>-7.5</v>
          </cell>
          <cell r="BJ16">
            <v>-7.5</v>
          </cell>
          <cell r="BK16">
            <v>-90</v>
          </cell>
          <cell r="BL16">
            <v>-90</v>
          </cell>
          <cell r="BM16" t="str">
            <v>Accrued PBOPs</v>
          </cell>
          <cell r="BO16">
            <v>-7.5</v>
          </cell>
          <cell r="BP16">
            <v>-7.5</v>
          </cell>
          <cell r="BQ16">
            <v>-7.5</v>
          </cell>
          <cell r="BR16">
            <v>-7.5</v>
          </cell>
          <cell r="BS16">
            <v>-7.5</v>
          </cell>
          <cell r="BT16">
            <v>-7.5</v>
          </cell>
          <cell r="BU16">
            <v>-7.5</v>
          </cell>
          <cell r="BV16">
            <v>-7.5</v>
          </cell>
          <cell r="BW16">
            <v>-7.5</v>
          </cell>
          <cell r="BX16">
            <v>-7.5</v>
          </cell>
          <cell r="BY16">
            <v>-7.5</v>
          </cell>
          <cell r="BZ16">
            <v>-7.5</v>
          </cell>
          <cell r="CA16">
            <v>-90</v>
          </cell>
          <cell r="CB16">
            <v>-90</v>
          </cell>
          <cell r="CC16" t="str">
            <v>Accrued PBOPs</v>
          </cell>
        </row>
        <row r="17">
          <cell r="A17">
            <v>15</v>
          </cell>
          <cell r="B17" t="str">
            <v>All other O&amp;M and A&amp;G</v>
          </cell>
          <cell r="L17">
            <v>136.08837136031087</v>
          </cell>
          <cell r="M17">
            <v>132.99393824819361</v>
          </cell>
          <cell r="N17">
            <v>156.3811614662074</v>
          </cell>
          <cell r="O17">
            <v>425.46347107471189</v>
          </cell>
          <cell r="S17">
            <v>-170.89334185217061</v>
          </cell>
          <cell r="T17">
            <v>-127.83808987231194</v>
          </cell>
          <cell r="U17">
            <v>-132.9646202485979</v>
          </cell>
          <cell r="V17">
            <v>-121.47752196868335</v>
          </cell>
          <cell r="W17">
            <v>-127.9192559546388</v>
          </cell>
          <cell r="X17">
            <v>-130.15051943338455</v>
          </cell>
          <cell r="Y17">
            <v>-129.75358691356587</v>
          </cell>
          <cell r="Z17">
            <v>-134.85932380917257</v>
          </cell>
          <cell r="AA17">
            <v>-141.56669962236052</v>
          </cell>
          <cell r="AB17">
            <v>-131.35089642530573</v>
          </cell>
          <cell r="AC17">
            <v>-128.16776082086824</v>
          </cell>
          <cell r="AD17">
            <v>-152.22538307894001</v>
          </cell>
          <cell r="AE17">
            <v>-1629.1670000000004</v>
          </cell>
          <cell r="AF17">
            <v>-1629.1670000000001</v>
          </cell>
          <cell r="AG17" t="str">
            <v>All Other</v>
          </cell>
          <cell r="AI17">
            <v>-169.25769622498757</v>
          </cell>
          <cell r="AJ17">
            <v>-126.61453247434171</v>
          </cell>
          <cell r="AK17">
            <v>-131.69199606486694</v>
          </cell>
          <cell r="AL17">
            <v>-120.31484251344169</v>
          </cell>
          <cell r="AM17">
            <v>-126.69492170400599</v>
          </cell>
          <cell r="AN17">
            <v>-128.90482942767932</v>
          </cell>
          <cell r="AO17">
            <v>-128.51169600812571</v>
          </cell>
          <cell r="AP17">
            <v>-133.56856513547217</v>
          </cell>
          <cell r="AQ17">
            <v>-140.2117436557767</v>
          </cell>
          <cell r="AR17">
            <v>-130.09371743263046</v>
          </cell>
          <cell r="AS17">
            <v>-126.94104809314922</v>
          </cell>
          <cell r="AT17">
            <v>-150.76841126552253</v>
          </cell>
          <cell r="AU17">
            <v>-1613.5739999999998</v>
          </cell>
          <cell r="AV17">
            <v>-1613.5740000000001</v>
          </cell>
          <cell r="AW17" t="str">
            <v>All Other</v>
          </cell>
          <cell r="AY17">
            <v>-171.30442985402595</v>
          </cell>
          <cell r="AZ17">
            <v>-128.14560744062112</v>
          </cell>
          <cell r="BA17">
            <v>-133.2844698077617</v>
          </cell>
          <cell r="BB17">
            <v>-121.76973903949025</v>
          </cell>
          <cell r="BC17">
            <v>-128.22696876989113</v>
          </cell>
          <cell r="BD17">
            <v>-130.46359960604912</v>
          </cell>
          <cell r="BE17">
            <v>-130.06571225560523</v>
          </cell>
          <cell r="BF17">
            <v>-135.1837311228538</v>
          </cell>
          <cell r="BG17">
            <v>-141.90724168822609</v>
          </cell>
          <cell r="BH17">
            <v>-131.66686413339875</v>
          </cell>
          <cell r="BI17">
            <v>-128.47607142049182</v>
          </cell>
          <cell r="BJ17">
            <v>-152.591564861585</v>
          </cell>
          <cell r="BK17">
            <v>-1633.086</v>
          </cell>
          <cell r="BL17">
            <v>-1633.086</v>
          </cell>
          <cell r="BM17" t="str">
            <v>All Other</v>
          </cell>
          <cell r="BO17">
            <v>-175.45989073524547</v>
          </cell>
          <cell r="BP17">
            <v>-131.254132183813</v>
          </cell>
          <cell r="BQ17">
            <v>-136.51765181497657</v>
          </cell>
          <cell r="BR17">
            <v>-124.72359952941511</v>
          </cell>
          <cell r="BS17">
            <v>-131.33746715627083</v>
          </cell>
          <cell r="BT17">
            <v>-133.62835363516555</v>
          </cell>
          <cell r="BU17">
            <v>-133.22081443087697</v>
          </cell>
          <cell r="BV17">
            <v>-138.46298494563587</v>
          </cell>
          <cell r="BW17">
            <v>-145.34959278270557</v>
          </cell>
          <cell r="BX17">
            <v>-134.86080665855945</v>
          </cell>
          <cell r="BY17">
            <v>-131.59261247792713</v>
          </cell>
          <cell r="BZ17">
            <v>-156.2930936494086</v>
          </cell>
          <cell r="CA17">
            <v>-1672.701</v>
          </cell>
          <cell r="CB17">
            <v>-1672.7010000000002</v>
          </cell>
          <cell r="CC17" t="str">
            <v>All Other</v>
          </cell>
        </row>
        <row r="18">
          <cell r="A18">
            <v>16</v>
          </cell>
          <cell r="B18" t="str">
            <v>Total Operation and Maintenance</v>
          </cell>
          <cell r="C18">
            <v>-161.81143400000002</v>
          </cell>
          <cell r="D18">
            <v>-126.42844600000001</v>
          </cell>
          <cell r="E18">
            <v>-125.20019199999999</v>
          </cell>
          <cell r="F18">
            <v>-98.940223000000003</v>
          </cell>
          <cell r="G18">
            <v>-158.62922099999997</v>
          </cell>
          <cell r="H18">
            <v>-156.25270699999999</v>
          </cell>
          <cell r="I18">
            <v>-123.269218</v>
          </cell>
          <cell r="J18">
            <v>-146.21345400000001</v>
          </cell>
          <cell r="K18">
            <v>-147.687929</v>
          </cell>
          <cell r="L18">
            <v>-136.08837136031087</v>
          </cell>
          <cell r="M18">
            <v>-132.99393824819361</v>
          </cell>
          <cell r="N18">
            <v>-156.3811614662074</v>
          </cell>
          <cell r="O18">
            <v>-1669.8962950747118</v>
          </cell>
          <cell r="S18">
            <v>178.89334185217061</v>
          </cell>
          <cell r="T18">
            <v>135.83808987231194</v>
          </cell>
          <cell r="U18">
            <v>140.9646202485979</v>
          </cell>
          <cell r="V18">
            <v>133.92196641312779</v>
          </cell>
          <cell r="W18">
            <v>140.36370039908326</v>
          </cell>
          <cell r="X18">
            <v>142.594963877829</v>
          </cell>
          <cell r="Y18">
            <v>142.19803135801033</v>
          </cell>
          <cell r="Z18">
            <v>147.30376825361702</v>
          </cell>
          <cell r="AA18">
            <v>154.01114406680497</v>
          </cell>
          <cell r="AB18">
            <v>143.79534086975019</v>
          </cell>
          <cell r="AC18">
            <v>140.6122052653127</v>
          </cell>
          <cell r="AD18">
            <v>164.66982752338447</v>
          </cell>
          <cell r="AE18">
            <v>1765.1669999999999</v>
          </cell>
          <cell r="AF18">
            <v>-1765.1670000000001</v>
          </cell>
          <cell r="AI18">
            <v>183.42436289165423</v>
          </cell>
          <cell r="AJ18">
            <v>140.78119914100839</v>
          </cell>
          <cell r="AK18">
            <v>145.8586627315336</v>
          </cell>
          <cell r="AL18">
            <v>134.48150918010836</v>
          </cell>
          <cell r="AM18">
            <v>140.86158837067265</v>
          </cell>
          <cell r="AN18">
            <v>143.07149609434597</v>
          </cell>
          <cell r="AO18">
            <v>142.67836267479237</v>
          </cell>
          <cell r="AP18">
            <v>147.73523180213883</v>
          </cell>
          <cell r="AQ18">
            <v>154.37841032244336</v>
          </cell>
          <cell r="AR18">
            <v>144.26038409929711</v>
          </cell>
          <cell r="AS18">
            <v>141.10771475981588</v>
          </cell>
          <cell r="AT18">
            <v>164.93507793218919</v>
          </cell>
          <cell r="AU18">
            <v>1783.5740000000001</v>
          </cell>
          <cell r="AV18">
            <v>-1783.5740000000001</v>
          </cell>
          <cell r="AY18">
            <v>182.55442985402595</v>
          </cell>
          <cell r="AZ18">
            <v>139.39560744062112</v>
          </cell>
          <cell r="BA18">
            <v>144.5344698077617</v>
          </cell>
          <cell r="BB18">
            <v>133.01973903949025</v>
          </cell>
          <cell r="BC18">
            <v>139.47696876989113</v>
          </cell>
          <cell r="BD18">
            <v>141.71359960604912</v>
          </cell>
          <cell r="BE18">
            <v>141.31571225560523</v>
          </cell>
          <cell r="BF18">
            <v>146.4337311228538</v>
          </cell>
          <cell r="BG18">
            <v>153.15724168822609</v>
          </cell>
          <cell r="BH18">
            <v>142.91686413339875</v>
          </cell>
          <cell r="BI18">
            <v>139.72607142049182</v>
          </cell>
          <cell r="BJ18">
            <v>163.841564861585</v>
          </cell>
          <cell r="BK18">
            <v>1768.086</v>
          </cell>
          <cell r="BL18">
            <v>-1768.086</v>
          </cell>
          <cell r="BO18">
            <v>186.70989073524547</v>
          </cell>
          <cell r="BP18">
            <v>142.504132183813</v>
          </cell>
          <cell r="BQ18">
            <v>147.76765181497657</v>
          </cell>
          <cell r="BR18">
            <v>135.97359952941511</v>
          </cell>
          <cell r="BS18">
            <v>142.58746715627083</v>
          </cell>
          <cell r="BT18">
            <v>144.87835363516555</v>
          </cell>
          <cell r="BU18">
            <v>144.47081443087697</v>
          </cell>
          <cell r="BV18">
            <v>149.71298494563587</v>
          </cell>
          <cell r="BW18">
            <v>156.59959278270557</v>
          </cell>
          <cell r="BX18">
            <v>146.11080665855945</v>
          </cell>
          <cell r="BY18">
            <v>142.84261247792713</v>
          </cell>
          <cell r="BZ18">
            <v>167.5430936494086</v>
          </cell>
          <cell r="CA18">
            <v>1807.701</v>
          </cell>
          <cell r="CB18">
            <v>-1807.7010000000002</v>
          </cell>
        </row>
        <row r="19">
          <cell r="A19">
            <v>17</v>
          </cell>
        </row>
        <row r="20">
          <cell r="A20">
            <v>18</v>
          </cell>
          <cell r="B20" t="str">
            <v>Cash Basis</v>
          </cell>
          <cell r="C20">
            <v>36892</v>
          </cell>
          <cell r="D20">
            <v>36923</v>
          </cell>
          <cell r="E20">
            <v>36951</v>
          </cell>
          <cell r="F20">
            <v>36982</v>
          </cell>
          <cell r="G20">
            <v>37012</v>
          </cell>
          <cell r="H20">
            <v>37043</v>
          </cell>
          <cell r="I20">
            <v>37073</v>
          </cell>
          <cell r="J20">
            <v>37104</v>
          </cell>
          <cell r="K20">
            <v>37135</v>
          </cell>
          <cell r="L20">
            <v>37165</v>
          </cell>
          <cell r="M20">
            <v>37196</v>
          </cell>
          <cell r="N20">
            <v>37226</v>
          </cell>
          <cell r="O20" t="str">
            <v>Total 2002</v>
          </cell>
          <cell r="S20">
            <v>37257</v>
          </cell>
          <cell r="T20">
            <v>37288</v>
          </cell>
          <cell r="U20">
            <v>37316</v>
          </cell>
          <cell r="V20">
            <v>37347</v>
          </cell>
          <cell r="W20">
            <v>37377</v>
          </cell>
          <cell r="X20">
            <v>37408</v>
          </cell>
          <cell r="Y20">
            <v>37438</v>
          </cell>
          <cell r="Z20">
            <v>37469</v>
          </cell>
          <cell r="AA20">
            <v>37500</v>
          </cell>
          <cell r="AB20">
            <v>37530</v>
          </cell>
          <cell r="AC20">
            <v>37561</v>
          </cell>
          <cell r="AD20">
            <v>37591</v>
          </cell>
          <cell r="AE20" t="str">
            <v>Total 2002</v>
          </cell>
          <cell r="AI20">
            <v>37622</v>
          </cell>
          <cell r="AJ20">
            <v>37653</v>
          </cell>
          <cell r="AK20">
            <v>37681</v>
          </cell>
          <cell r="AL20">
            <v>37712</v>
          </cell>
          <cell r="AM20">
            <v>37742</v>
          </cell>
          <cell r="AN20">
            <v>37773</v>
          </cell>
          <cell r="AO20">
            <v>37803</v>
          </cell>
          <cell r="AP20">
            <v>37834</v>
          </cell>
          <cell r="AQ20">
            <v>37865</v>
          </cell>
          <cell r="AR20">
            <v>37895</v>
          </cell>
          <cell r="AS20">
            <v>37926</v>
          </cell>
          <cell r="AT20">
            <v>37956</v>
          </cell>
          <cell r="AU20" t="str">
            <v>Total 2003</v>
          </cell>
          <cell r="AY20">
            <v>37987</v>
          </cell>
          <cell r="AZ20">
            <v>38018</v>
          </cell>
          <cell r="BA20">
            <v>38047</v>
          </cell>
          <cell r="BB20">
            <v>38078</v>
          </cell>
          <cell r="BC20">
            <v>38108</v>
          </cell>
          <cell r="BD20">
            <v>38139</v>
          </cell>
          <cell r="BE20">
            <v>38169</v>
          </cell>
          <cell r="BF20">
            <v>38200</v>
          </cell>
          <cell r="BG20">
            <v>38231</v>
          </cell>
          <cell r="BH20">
            <v>38261</v>
          </cell>
          <cell r="BI20">
            <v>38292</v>
          </cell>
          <cell r="BJ20">
            <v>38322</v>
          </cell>
          <cell r="BK20" t="str">
            <v>Total 2004</v>
          </cell>
          <cell r="BO20">
            <v>38353</v>
          </cell>
          <cell r="BP20">
            <v>38384</v>
          </cell>
          <cell r="BQ20">
            <v>38412</v>
          </cell>
          <cell r="BR20">
            <v>38443</v>
          </cell>
          <cell r="BS20">
            <v>38473</v>
          </cell>
          <cell r="BT20">
            <v>38504</v>
          </cell>
          <cell r="BU20">
            <v>38534</v>
          </cell>
          <cell r="BV20">
            <v>38565</v>
          </cell>
          <cell r="BW20">
            <v>38596</v>
          </cell>
          <cell r="BX20">
            <v>38626</v>
          </cell>
          <cell r="BY20">
            <v>38657</v>
          </cell>
          <cell r="BZ20">
            <v>38687</v>
          </cell>
          <cell r="CA20" t="str">
            <v>Total 2005</v>
          </cell>
        </row>
        <row r="21">
          <cell r="A21">
            <v>19</v>
          </cell>
          <cell r="B21" t="str">
            <v>Other O&amp;M and A&amp;G [1]</v>
          </cell>
          <cell r="C21">
            <v>8.2307817033999933E-2</v>
          </cell>
          <cell r="D21">
            <v>6.6333299111288532E-2</v>
          </cell>
          <cell r="E21">
            <v>0.11729532980538963</v>
          </cell>
          <cell r="F21">
            <v>0.10415027443094443</v>
          </cell>
          <cell r="G21">
            <v>7.5512891303707211E-2</v>
          </cell>
          <cell r="H21">
            <v>7.4337221283009111E-2</v>
          </cell>
          <cell r="I21">
            <v>7.2519119315409455E-2</v>
          </cell>
          <cell r="J21">
            <v>7.6555914685614318E-2</v>
          </cell>
          <cell r="K21">
            <v>7.6762030736658798E-2</v>
          </cell>
          <cell r="L21">
            <v>7.0317000072166E-2</v>
          </cell>
          <cell r="M21">
            <v>6.8623375397774231E-2</v>
          </cell>
          <cell r="N21">
            <v>0.11528572682403834</v>
          </cell>
          <cell r="O21">
            <v>0.99999999999999989</v>
          </cell>
          <cell r="P21">
            <v>1479.768</v>
          </cell>
          <cell r="Q21" t="str">
            <v>O&amp;M and A&amp;G/Cust. Acct</v>
          </cell>
          <cell r="S21">
            <v>8.2307817033999933E-2</v>
          </cell>
          <cell r="T21">
            <v>6.6333299111288532E-2</v>
          </cell>
          <cell r="U21">
            <v>0.11729532980538963</v>
          </cell>
          <cell r="V21">
            <v>0.10415027443094443</v>
          </cell>
          <cell r="W21">
            <v>7.5512891303707211E-2</v>
          </cell>
          <cell r="X21">
            <v>7.4337221283009111E-2</v>
          </cell>
          <cell r="Y21">
            <v>7.2519119315409455E-2</v>
          </cell>
          <cell r="Z21">
            <v>7.6555914685614318E-2</v>
          </cell>
          <cell r="AA21">
            <v>7.6762030736658798E-2</v>
          </cell>
          <cell r="AB21">
            <v>7.0317000072166E-2</v>
          </cell>
          <cell r="AC21">
            <v>6.8623375397774231E-2</v>
          </cell>
          <cell r="AD21">
            <v>0.11528572682403834</v>
          </cell>
          <cell r="AE21">
            <v>0.99999999999999989</v>
          </cell>
          <cell r="AF21">
            <v>1658.7820000000002</v>
          </cell>
          <cell r="AG21" t="str">
            <v>O&amp;M and A&amp;G/Cust. Acct</v>
          </cell>
          <cell r="AI21">
            <v>8.2307817033999933E-2</v>
          </cell>
          <cell r="AJ21">
            <v>6.6333299111288532E-2</v>
          </cell>
          <cell r="AK21">
            <v>0.11729532980538963</v>
          </cell>
          <cell r="AL21">
            <v>0.10415027443094443</v>
          </cell>
          <cell r="AM21">
            <v>7.5512891303707211E-2</v>
          </cell>
          <cell r="AN21">
            <v>7.4337221283009111E-2</v>
          </cell>
          <cell r="AO21">
            <v>7.2519119315409455E-2</v>
          </cell>
          <cell r="AP21">
            <v>7.6555914685614318E-2</v>
          </cell>
          <cell r="AQ21">
            <v>7.6762030736658798E-2</v>
          </cell>
          <cell r="AR21">
            <v>7.0317000072166E-2</v>
          </cell>
          <cell r="AS21">
            <v>6.8623375397774231E-2</v>
          </cell>
          <cell r="AT21">
            <v>0.11528572682403834</v>
          </cell>
          <cell r="AU21">
            <v>0.99999999999999989</v>
          </cell>
          <cell r="AV21">
            <v>1677.8150000000001</v>
          </cell>
          <cell r="AW21" t="str">
            <v>O&amp;M and A&amp;G/Cust. Acct</v>
          </cell>
          <cell r="AY21">
            <v>8.2307817033999933E-2</v>
          </cell>
          <cell r="AZ21">
            <v>6.6333299111288532E-2</v>
          </cell>
          <cell r="BA21">
            <v>0.11729532980538963</v>
          </cell>
          <cell r="BB21">
            <v>0.10415027443094443</v>
          </cell>
          <cell r="BC21">
            <v>7.5512891303707211E-2</v>
          </cell>
          <cell r="BD21">
            <v>7.4337221283009111E-2</v>
          </cell>
          <cell r="BE21">
            <v>7.2519119315409455E-2</v>
          </cell>
          <cell r="BF21">
            <v>7.6555914685614318E-2</v>
          </cell>
          <cell r="BG21">
            <v>7.6762030736658798E-2</v>
          </cell>
          <cell r="BH21">
            <v>7.0317000072166E-2</v>
          </cell>
          <cell r="BI21">
            <v>6.8623375397774231E-2</v>
          </cell>
          <cell r="BJ21">
            <v>0.11528572682403834</v>
          </cell>
          <cell r="BK21">
            <v>0.99999999999999989</v>
          </cell>
          <cell r="BL21">
            <v>1672.7190000000001</v>
          </cell>
          <cell r="BM21" t="str">
            <v>O&amp;M and A&amp;G/Cust. Acct</v>
          </cell>
          <cell r="BO21">
            <v>8.2307817033999933E-2</v>
          </cell>
          <cell r="BP21">
            <v>6.6333299111288532E-2</v>
          </cell>
          <cell r="BQ21">
            <v>0.11729532980538963</v>
          </cell>
          <cell r="BR21">
            <v>0.10415027443094443</v>
          </cell>
          <cell r="BS21">
            <v>7.5512891303707211E-2</v>
          </cell>
          <cell r="BT21">
            <v>7.4337221283009111E-2</v>
          </cell>
          <cell r="BU21">
            <v>7.2519119315409455E-2</v>
          </cell>
          <cell r="BV21">
            <v>7.6555914685614318E-2</v>
          </cell>
          <cell r="BW21">
            <v>7.6762030736658798E-2</v>
          </cell>
          <cell r="BX21">
            <v>7.0317000072166E-2</v>
          </cell>
          <cell r="BY21">
            <v>6.8623375397774231E-2</v>
          </cell>
          <cell r="BZ21">
            <v>0.11528572682403834</v>
          </cell>
          <cell r="CA21">
            <v>0.99999999999999989</v>
          </cell>
          <cell r="CB21">
            <v>1716.1930000000002</v>
          </cell>
          <cell r="CC21" t="str">
            <v>O&amp;M and A&amp;G/Cust. Acct</v>
          </cell>
        </row>
        <row r="22">
          <cell r="A22">
            <v>20</v>
          </cell>
          <cell r="B22" t="str">
            <v>Partial Serv Provider [1]</v>
          </cell>
          <cell r="C22">
            <v>8.3457213827672239E-2</v>
          </cell>
          <cell r="D22">
            <v>7.514417163585066E-2</v>
          </cell>
          <cell r="E22">
            <v>8.4150101638372679E-2</v>
          </cell>
          <cell r="F22">
            <v>8.4785349671134963E-2</v>
          </cell>
          <cell r="G22">
            <v>8.0204192331480559E-2</v>
          </cell>
          <cell r="H22">
            <v>8.2560761965998208E-2</v>
          </cell>
          <cell r="I22">
            <v>9.2185295963943814E-2</v>
          </cell>
          <cell r="J22">
            <v>8.8259501696262566E-2</v>
          </cell>
          <cell r="K22">
            <v>7.9000990679353678E-2</v>
          </cell>
          <cell r="L22">
            <v>8.7314382888170769E-2</v>
          </cell>
          <cell r="M22">
            <v>7.7766878151310573E-2</v>
          </cell>
          <cell r="N22">
            <v>8.5171159550449266E-2</v>
          </cell>
          <cell r="O22">
            <v>1</v>
          </cell>
          <cell r="P22">
            <v>-910</v>
          </cell>
          <cell r="Q22" t="str">
            <v>Payroll ($35/period, Mar &amp; Aug 3 pay per.)</v>
          </cell>
          <cell r="S22">
            <v>8.3457213827672239E-2</v>
          </cell>
          <cell r="T22">
            <v>7.514417163585066E-2</v>
          </cell>
          <cell r="U22">
            <v>8.4150101638372679E-2</v>
          </cell>
          <cell r="V22">
            <v>8.4785349671134963E-2</v>
          </cell>
          <cell r="W22">
            <v>8.0204192331480559E-2</v>
          </cell>
          <cell r="X22">
            <v>8.2560761965998208E-2</v>
          </cell>
          <cell r="Y22">
            <v>9.2185295963943814E-2</v>
          </cell>
          <cell r="Z22">
            <v>8.8259501696262566E-2</v>
          </cell>
          <cell r="AA22">
            <v>7.9000990679353678E-2</v>
          </cell>
          <cell r="AB22">
            <v>8.7314382888170769E-2</v>
          </cell>
          <cell r="AC22">
            <v>7.7766878151310573E-2</v>
          </cell>
          <cell r="AD22">
            <v>8.5171159550449266E-2</v>
          </cell>
          <cell r="AE22">
            <v>1</v>
          </cell>
          <cell r="AF22">
            <v>-910</v>
          </cell>
          <cell r="AG22" t="str">
            <v>Payroll ($35/period, Mar &amp; Aug 3 pay per.)</v>
          </cell>
          <cell r="AI22">
            <v>8.3457213827672239E-2</v>
          </cell>
          <cell r="AJ22">
            <v>7.514417163585066E-2</v>
          </cell>
          <cell r="AK22">
            <v>8.4150101638372679E-2</v>
          </cell>
          <cell r="AL22">
            <v>8.4785349671134963E-2</v>
          </cell>
          <cell r="AM22">
            <v>8.0204192331480559E-2</v>
          </cell>
          <cell r="AN22">
            <v>8.2560761965998208E-2</v>
          </cell>
          <cell r="AO22">
            <v>9.2185295963943814E-2</v>
          </cell>
          <cell r="AP22">
            <v>8.8259501696262566E-2</v>
          </cell>
          <cell r="AQ22">
            <v>7.9000990679353678E-2</v>
          </cell>
          <cell r="AR22">
            <v>8.7314382888170769E-2</v>
          </cell>
          <cell r="AS22">
            <v>7.7766878151310573E-2</v>
          </cell>
          <cell r="AT22">
            <v>8.5171159550449266E-2</v>
          </cell>
          <cell r="AU22">
            <v>1</v>
          </cell>
          <cell r="AV22">
            <v>-910</v>
          </cell>
          <cell r="AW22" t="str">
            <v>Payroll ($35/period, Mar &amp; Aug 3 pay per.)</v>
          </cell>
          <cell r="AY22">
            <v>8.3457213827672239E-2</v>
          </cell>
          <cell r="AZ22">
            <v>7.514417163585066E-2</v>
          </cell>
          <cell r="BA22">
            <v>8.4150101638372679E-2</v>
          </cell>
          <cell r="BB22">
            <v>8.4785349671134963E-2</v>
          </cell>
          <cell r="BC22">
            <v>8.0204192331480559E-2</v>
          </cell>
          <cell r="BD22">
            <v>8.2560761965998208E-2</v>
          </cell>
          <cell r="BE22">
            <v>9.2185295963943814E-2</v>
          </cell>
          <cell r="BF22">
            <v>8.8259501696262566E-2</v>
          </cell>
          <cell r="BG22">
            <v>7.9000990679353678E-2</v>
          </cell>
          <cell r="BH22">
            <v>8.7314382888170769E-2</v>
          </cell>
          <cell r="BI22">
            <v>7.7766878151310573E-2</v>
          </cell>
          <cell r="BJ22">
            <v>8.5171159550449266E-2</v>
          </cell>
          <cell r="BK22">
            <v>1</v>
          </cell>
          <cell r="BL22">
            <v>-910</v>
          </cell>
          <cell r="BM22" t="str">
            <v>Payroll ($35/period, Mar &amp; Aug 3 pay per.)</v>
          </cell>
          <cell r="BO22">
            <v>8.3457213827672239E-2</v>
          </cell>
          <cell r="BP22">
            <v>7.514417163585066E-2</v>
          </cell>
          <cell r="BQ22">
            <v>8.4150101638372679E-2</v>
          </cell>
          <cell r="BR22">
            <v>8.4785349671134963E-2</v>
          </cell>
          <cell r="BS22">
            <v>8.0204192331480559E-2</v>
          </cell>
          <cell r="BT22">
            <v>8.2560761965998208E-2</v>
          </cell>
          <cell r="BU22">
            <v>9.2185295963943814E-2</v>
          </cell>
          <cell r="BV22">
            <v>8.8259501696262566E-2</v>
          </cell>
          <cell r="BW22">
            <v>7.9000990679353678E-2</v>
          </cell>
          <cell r="BX22">
            <v>8.7314382888170769E-2</v>
          </cell>
          <cell r="BY22">
            <v>7.7766878151310573E-2</v>
          </cell>
          <cell r="BZ22">
            <v>8.5171159550449266E-2</v>
          </cell>
          <cell r="CA22">
            <v>1</v>
          </cell>
          <cell r="CB22">
            <v>-910</v>
          </cell>
          <cell r="CC22" t="str">
            <v>Payroll ($35/period, Mar &amp; Aug 3 pay per.)</v>
          </cell>
        </row>
        <row r="23">
          <cell r="A23">
            <v>21</v>
          </cell>
          <cell r="B23" t="str">
            <v>Avg</v>
          </cell>
          <cell r="C23">
            <v>8.2882515430836079E-2</v>
          </cell>
          <cell r="D23">
            <v>7.0738735373569589E-2</v>
          </cell>
          <cell r="E23">
            <v>0.10072271572188116</v>
          </cell>
          <cell r="F23">
            <v>9.4467812051039698E-2</v>
          </cell>
          <cell r="G23">
            <v>7.7858541817593885E-2</v>
          </cell>
          <cell r="H23">
            <v>7.8448991624503667E-2</v>
          </cell>
          <cell r="I23">
            <v>8.2352207639676628E-2</v>
          </cell>
          <cell r="J23">
            <v>8.2407708190938442E-2</v>
          </cell>
          <cell r="K23">
            <v>7.7881510708006238E-2</v>
          </cell>
          <cell r="L23">
            <v>7.8815691480168384E-2</v>
          </cell>
          <cell r="M23">
            <v>7.3195126774542402E-2</v>
          </cell>
          <cell r="N23">
            <v>0.1002284431872438</v>
          </cell>
          <cell r="O23">
            <v>1</v>
          </cell>
          <cell r="P23">
            <v>-90</v>
          </cell>
          <cell r="Q23" t="str">
            <v>PBOPs (Dec)</v>
          </cell>
          <cell r="S23">
            <v>8.2882515430836079E-2</v>
          </cell>
          <cell r="T23">
            <v>7.0738735373569589E-2</v>
          </cell>
          <cell r="U23">
            <v>0.10072271572188116</v>
          </cell>
          <cell r="V23">
            <v>9.4467812051039698E-2</v>
          </cell>
          <cell r="W23">
            <v>7.7858541817593885E-2</v>
          </cell>
          <cell r="X23">
            <v>7.8448991624503667E-2</v>
          </cell>
          <cell r="Y23">
            <v>8.2352207639676628E-2</v>
          </cell>
          <cell r="Z23">
            <v>8.2407708190938442E-2</v>
          </cell>
          <cell r="AA23">
            <v>7.7881510708006238E-2</v>
          </cell>
          <cell r="AB23">
            <v>7.8815691480168384E-2</v>
          </cell>
          <cell r="AC23">
            <v>7.3195126774542402E-2</v>
          </cell>
          <cell r="AD23">
            <v>0.1002284431872438</v>
          </cell>
          <cell r="AE23">
            <v>1</v>
          </cell>
          <cell r="AF23">
            <v>-90</v>
          </cell>
          <cell r="AG23" t="str">
            <v>PBOPs (Dec)</v>
          </cell>
          <cell r="AI23">
            <v>8.2882515430836079E-2</v>
          </cell>
          <cell r="AJ23">
            <v>7.0738735373569589E-2</v>
          </cell>
          <cell r="AK23">
            <v>0.10072271572188116</v>
          </cell>
          <cell r="AL23">
            <v>9.4467812051039698E-2</v>
          </cell>
          <cell r="AM23">
            <v>7.7858541817593885E-2</v>
          </cell>
          <cell r="AN23">
            <v>7.8448991624503667E-2</v>
          </cell>
          <cell r="AO23">
            <v>8.2352207639676628E-2</v>
          </cell>
          <cell r="AP23">
            <v>8.2407708190938442E-2</v>
          </cell>
          <cell r="AQ23">
            <v>7.7881510708006238E-2</v>
          </cell>
          <cell r="AR23">
            <v>7.8815691480168384E-2</v>
          </cell>
          <cell r="AS23">
            <v>7.3195126774542402E-2</v>
          </cell>
          <cell r="AT23">
            <v>0.1002284431872438</v>
          </cell>
          <cell r="AU23">
            <v>1</v>
          </cell>
          <cell r="AV23">
            <v>-90</v>
          </cell>
          <cell r="AW23" t="str">
            <v>PBOPs (Dec)</v>
          </cell>
          <cell r="AY23">
            <v>8.2882515430836079E-2</v>
          </cell>
          <cell r="AZ23">
            <v>7.0738735373569589E-2</v>
          </cell>
          <cell r="BA23">
            <v>0.10072271572188116</v>
          </cell>
          <cell r="BB23">
            <v>9.4467812051039698E-2</v>
          </cell>
          <cell r="BC23">
            <v>7.7858541817593885E-2</v>
          </cell>
          <cell r="BD23">
            <v>7.8448991624503667E-2</v>
          </cell>
          <cell r="BE23">
            <v>8.2352207639676628E-2</v>
          </cell>
          <cell r="BF23">
            <v>8.2407708190938442E-2</v>
          </cell>
          <cell r="BG23">
            <v>7.7881510708006238E-2</v>
          </cell>
          <cell r="BH23">
            <v>7.8815691480168384E-2</v>
          </cell>
          <cell r="BI23">
            <v>7.3195126774542402E-2</v>
          </cell>
          <cell r="BJ23">
            <v>0.1002284431872438</v>
          </cell>
          <cell r="BK23">
            <v>1</v>
          </cell>
          <cell r="BL23">
            <v>-90</v>
          </cell>
          <cell r="BM23" t="str">
            <v>PBOPs (Dec)</v>
          </cell>
          <cell r="BO23">
            <v>8.2882515430836079E-2</v>
          </cell>
          <cell r="BP23">
            <v>7.0738735373569589E-2</v>
          </cell>
          <cell r="BQ23">
            <v>0.10072271572188116</v>
          </cell>
          <cell r="BR23">
            <v>9.4467812051039698E-2</v>
          </cell>
          <cell r="BS23">
            <v>7.7858541817593885E-2</v>
          </cell>
          <cell r="BT23">
            <v>7.8448991624503667E-2</v>
          </cell>
          <cell r="BU23">
            <v>8.2352207639676628E-2</v>
          </cell>
          <cell r="BV23">
            <v>8.2407708190938442E-2</v>
          </cell>
          <cell r="BW23">
            <v>7.7881510708006238E-2</v>
          </cell>
          <cell r="BX23">
            <v>7.8815691480168384E-2</v>
          </cell>
          <cell r="BY23">
            <v>7.3195126774542402E-2</v>
          </cell>
          <cell r="BZ23">
            <v>0.1002284431872438</v>
          </cell>
          <cell r="CA23">
            <v>1</v>
          </cell>
          <cell r="CB23">
            <v>-90</v>
          </cell>
          <cell r="CC23" t="str">
            <v>PBOPs (Dec)</v>
          </cell>
        </row>
        <row r="24">
          <cell r="A24">
            <v>22</v>
          </cell>
          <cell r="B24" t="str">
            <v>Capital Expenditure [1]</v>
          </cell>
          <cell r="C24">
            <v>0.04</v>
          </cell>
          <cell r="D24">
            <v>7.0000000000000007E-2</v>
          </cell>
          <cell r="E24">
            <v>0.09</v>
          </cell>
          <cell r="F24">
            <v>0.08</v>
          </cell>
          <cell r="G24">
            <v>7.0000000000000007E-2</v>
          </cell>
          <cell r="H24">
            <v>0.09</v>
          </cell>
          <cell r="I24">
            <v>0.08</v>
          </cell>
          <cell r="J24">
            <v>0.08</v>
          </cell>
          <cell r="K24">
            <v>7.0000000000000007E-2</v>
          </cell>
          <cell r="L24">
            <v>0.08</v>
          </cell>
          <cell r="M24">
            <v>0.09</v>
          </cell>
          <cell r="N24">
            <v>0.16</v>
          </cell>
          <cell r="O24">
            <v>0.99999999999999989</v>
          </cell>
          <cell r="P24">
            <v>-36</v>
          </cell>
          <cell r="Q24" t="str">
            <v>Pension ($9/Quarter)</v>
          </cell>
          <cell r="S24">
            <v>6.4814814814814811E-2</v>
          </cell>
          <cell r="T24">
            <v>7.407407407407407E-2</v>
          </cell>
          <cell r="U24">
            <v>8.5648148148148154E-2</v>
          </cell>
          <cell r="V24">
            <v>9.7222222222222224E-2</v>
          </cell>
          <cell r="W24">
            <v>9.4907407407407413E-2</v>
          </cell>
          <cell r="X24">
            <v>9.1435185185185189E-2</v>
          </cell>
          <cell r="Y24">
            <v>9.1435185185185189E-2</v>
          </cell>
          <cell r="Z24">
            <v>8.4490740740740741E-2</v>
          </cell>
          <cell r="AA24">
            <v>7.8703703703703706E-2</v>
          </cell>
          <cell r="AB24">
            <v>7.6388888888888895E-2</v>
          </cell>
          <cell r="AC24">
            <v>7.6388888888888895E-2</v>
          </cell>
          <cell r="AD24">
            <v>8.4490740740740741E-2</v>
          </cell>
          <cell r="AE24">
            <v>1</v>
          </cell>
          <cell r="AF24">
            <v>-36</v>
          </cell>
          <cell r="AG24" t="str">
            <v>Pension ($9/Quarter)</v>
          </cell>
          <cell r="AI24">
            <v>6.4814814814814811E-2</v>
          </cell>
          <cell r="AJ24">
            <v>7.407407407407407E-2</v>
          </cell>
          <cell r="AK24">
            <v>8.5648148148148154E-2</v>
          </cell>
          <cell r="AL24">
            <v>9.7222222222222224E-2</v>
          </cell>
          <cell r="AM24">
            <v>9.4907407407407413E-2</v>
          </cell>
          <cell r="AN24">
            <v>9.1435185185185189E-2</v>
          </cell>
          <cell r="AO24">
            <v>9.1435185185185189E-2</v>
          </cell>
          <cell r="AP24">
            <v>8.4490740740740741E-2</v>
          </cell>
          <cell r="AQ24">
            <v>7.8703703703703706E-2</v>
          </cell>
          <cell r="AR24">
            <v>7.6388888888888895E-2</v>
          </cell>
          <cell r="AS24">
            <v>7.6388888888888895E-2</v>
          </cell>
          <cell r="AT24">
            <v>8.4490740740740741E-2</v>
          </cell>
          <cell r="AU24">
            <v>1</v>
          </cell>
          <cell r="AV24">
            <v>-36</v>
          </cell>
          <cell r="AW24" t="str">
            <v>Pension ($9/Quarter)</v>
          </cell>
          <cell r="AY24">
            <v>6.4814814814814811E-2</v>
          </cell>
          <cell r="AZ24">
            <v>7.407407407407407E-2</v>
          </cell>
          <cell r="BA24">
            <v>8.5648148148148154E-2</v>
          </cell>
          <cell r="BB24">
            <v>9.7222222222222224E-2</v>
          </cell>
          <cell r="BC24">
            <v>9.4907407407407413E-2</v>
          </cell>
          <cell r="BD24">
            <v>9.1435185185185189E-2</v>
          </cell>
          <cell r="BE24">
            <v>9.1435185185185189E-2</v>
          </cell>
          <cell r="BF24">
            <v>8.4490740740740741E-2</v>
          </cell>
          <cell r="BG24">
            <v>7.8703703703703706E-2</v>
          </cell>
          <cell r="BH24">
            <v>7.6388888888888895E-2</v>
          </cell>
          <cell r="BI24">
            <v>7.6388888888888895E-2</v>
          </cell>
          <cell r="BJ24">
            <v>8.4490740740740741E-2</v>
          </cell>
          <cell r="BK24">
            <v>1</v>
          </cell>
          <cell r="BL24">
            <v>-36</v>
          </cell>
          <cell r="BM24" t="str">
            <v>Pension ($9/Quarter)</v>
          </cell>
          <cell r="BO24">
            <v>6.4814814814814811E-2</v>
          </cell>
          <cell r="BP24">
            <v>7.407407407407407E-2</v>
          </cell>
          <cell r="BQ24">
            <v>8.5648148148148154E-2</v>
          </cell>
          <cell r="BR24">
            <v>9.7222222222222224E-2</v>
          </cell>
          <cell r="BS24">
            <v>9.4907407407407413E-2</v>
          </cell>
          <cell r="BT24">
            <v>9.1435185185185189E-2</v>
          </cell>
          <cell r="BU24">
            <v>9.1435185185185189E-2</v>
          </cell>
          <cell r="BV24">
            <v>8.4490740740740741E-2</v>
          </cell>
          <cell r="BW24">
            <v>7.8703703703703706E-2</v>
          </cell>
          <cell r="BX24">
            <v>7.6388888888888895E-2</v>
          </cell>
          <cell r="BY24">
            <v>7.6388888888888895E-2</v>
          </cell>
          <cell r="BZ24">
            <v>8.4490740740740741E-2</v>
          </cell>
          <cell r="CA24">
            <v>1</v>
          </cell>
          <cell r="CB24">
            <v>-36</v>
          </cell>
          <cell r="CC24" t="str">
            <v>Pension ($9/Quarter)</v>
          </cell>
        </row>
        <row r="25">
          <cell r="A25">
            <v>23</v>
          </cell>
          <cell r="P25">
            <v>-80</v>
          </cell>
          <cell r="Q25" t="str">
            <v>Result Sharing (Mar)</v>
          </cell>
          <cell r="AF25">
            <v>-65</v>
          </cell>
          <cell r="AG25" t="str">
            <v>Result Sharing (April)</v>
          </cell>
          <cell r="AV25">
            <v>-80</v>
          </cell>
          <cell r="AW25" t="str">
            <v>Result Sharing (Mar)</v>
          </cell>
          <cell r="BL25">
            <v>-80</v>
          </cell>
          <cell r="BM25" t="str">
            <v>Result Sharing (Mar)</v>
          </cell>
          <cell r="CB25">
            <v>-60</v>
          </cell>
          <cell r="CC25" t="str">
            <v>Result Sharing (Mar)</v>
          </cell>
        </row>
        <row r="26">
          <cell r="A26">
            <v>24</v>
          </cell>
          <cell r="B26" t="str">
            <v>Other O&amp;M and A&amp;G</v>
          </cell>
          <cell r="C26">
            <v>30.150006873244383</v>
          </cell>
          <cell r="D26">
            <v>25.732488289372665</v>
          </cell>
          <cell r="E26">
            <v>36.639700852717269</v>
          </cell>
          <cell r="F26">
            <v>34.364367054182608</v>
          </cell>
          <cell r="G26">
            <v>28.322446039902495</v>
          </cell>
          <cell r="H26">
            <v>28.537232785262454</v>
          </cell>
          <cell r="I26">
            <v>29.957097868669891</v>
          </cell>
          <cell r="J26">
            <v>29.977287193201299</v>
          </cell>
          <cell r="K26">
            <v>28.330801387230014</v>
          </cell>
          <cell r="L26">
            <v>28.670626458357894</v>
          </cell>
          <cell r="M26">
            <v>26.626044876521743</v>
          </cell>
          <cell r="N26">
            <v>36.459900321337308</v>
          </cell>
          <cell r="O26">
            <v>363.76800000000009</v>
          </cell>
          <cell r="S26">
            <v>46.230375222042625</v>
          </cell>
          <cell r="T26">
            <v>39.456793294140404</v>
          </cell>
          <cell r="U26">
            <v>56.181317820782333</v>
          </cell>
          <cell r="V26">
            <v>52.692445141453042</v>
          </cell>
          <cell r="W26">
            <v>43.428093172101164</v>
          </cell>
          <cell r="X26">
            <v>43.757435446298913</v>
          </cell>
          <cell r="Y26">
            <v>45.934579081674123</v>
          </cell>
          <cell r="Z26">
            <v>45.965536290158042</v>
          </cell>
          <cell r="AA26">
            <v>43.440904805733147</v>
          </cell>
          <cell r="AB26">
            <v>43.961974025191296</v>
          </cell>
          <cell r="AC26">
            <v>40.826924202557819</v>
          </cell>
          <cell r="AD26">
            <v>55.905621497867237</v>
          </cell>
          <cell r="AE26">
            <v>557.78200000000027</v>
          </cell>
          <cell r="AI26">
            <v>46.564640406775176</v>
          </cell>
          <cell r="AJ26">
            <v>39.742082613901999</v>
          </cell>
          <cell r="AK26">
            <v>56.587532533288666</v>
          </cell>
          <cell r="AL26">
            <v>53.07343382745487</v>
          </cell>
          <cell r="AM26">
            <v>43.74209667125151</v>
          </cell>
          <cell r="AN26">
            <v>44.073820229520528</v>
          </cell>
          <cell r="AO26">
            <v>46.266705535084931</v>
          </cell>
          <cell r="AP26">
            <v>46.297886577292083</v>
          </cell>
          <cell r="AQ26">
            <v>43.755000938418526</v>
          </cell>
          <cell r="AR26">
            <v>44.279837708930806</v>
          </cell>
          <cell r="AS26">
            <v>41.122120148839542</v>
          </cell>
          <cell r="AT26">
            <v>56.309842809241381</v>
          </cell>
          <cell r="AU26">
            <v>561.81500000000005</v>
          </cell>
          <cell r="AY26">
            <v>46.142271108139639</v>
          </cell>
          <cell r="AZ26">
            <v>39.381598018438289</v>
          </cell>
          <cell r="BA26">
            <v>56.074249573969958</v>
          </cell>
          <cell r="BB26">
            <v>52.592025857242774</v>
          </cell>
          <cell r="BC26">
            <v>43.345329542149052</v>
          </cell>
          <cell r="BD26">
            <v>43.674044168202059</v>
          </cell>
          <cell r="BE26">
            <v>45.847038684953134</v>
          </cell>
          <cell r="BF26">
            <v>45.877936896351059</v>
          </cell>
          <cell r="BG26">
            <v>43.358116759850532</v>
          </cell>
          <cell r="BH26">
            <v>43.878192945147866</v>
          </cell>
          <cell r="BI26">
            <v>40.749117782796475</v>
          </cell>
          <cell r="BJ26">
            <v>55.799078662759186</v>
          </cell>
          <cell r="BK26">
            <v>556.71899999999994</v>
          </cell>
          <cell r="BO26">
            <v>51.403155892596537</v>
          </cell>
          <cell r="BP26">
            <v>43.871668507540257</v>
          </cell>
          <cell r="BQ26">
            <v>62.46752323170066</v>
          </cell>
          <cell r="BR26">
            <v>58.588275759370482</v>
          </cell>
          <cell r="BS26">
            <v>48.287322625479021</v>
          </cell>
          <cell r="BT26">
            <v>48.653515462575818</v>
          </cell>
          <cell r="BU26">
            <v>51.074262712673985</v>
          </cell>
          <cell r="BV26">
            <v>51.108683766062704</v>
          </cell>
          <cell r="BW26">
            <v>48.301567770530532</v>
          </cell>
          <cell r="BX26">
            <v>48.880940146160086</v>
          </cell>
          <cell r="BY26">
            <v>45.395105259683788</v>
          </cell>
          <cell r="BZ26">
            <v>62.160978865626319</v>
          </cell>
          <cell r="CA26">
            <v>620.19300000000021</v>
          </cell>
        </row>
        <row r="27">
          <cell r="A27">
            <v>25</v>
          </cell>
          <cell r="B27" t="str">
            <v>Payroll</v>
          </cell>
          <cell r="C27">
            <v>70</v>
          </cell>
          <cell r="D27">
            <v>70</v>
          </cell>
          <cell r="E27">
            <v>105</v>
          </cell>
          <cell r="F27">
            <v>70</v>
          </cell>
          <cell r="G27">
            <v>70</v>
          </cell>
          <cell r="H27">
            <v>70</v>
          </cell>
          <cell r="I27">
            <v>70</v>
          </cell>
          <cell r="J27">
            <v>105</v>
          </cell>
          <cell r="K27">
            <v>70</v>
          </cell>
          <cell r="L27">
            <v>70</v>
          </cell>
          <cell r="M27">
            <v>70</v>
          </cell>
          <cell r="N27">
            <v>70</v>
          </cell>
          <cell r="O27">
            <v>910</v>
          </cell>
          <cell r="P27">
            <v>-206</v>
          </cell>
          <cell r="Q27" t="str">
            <v>Total Adjustments</v>
          </cell>
          <cell r="S27">
            <v>70</v>
          </cell>
          <cell r="T27">
            <v>70</v>
          </cell>
          <cell r="U27">
            <v>105</v>
          </cell>
          <cell r="V27">
            <v>70</v>
          </cell>
          <cell r="W27">
            <v>70</v>
          </cell>
          <cell r="X27">
            <v>70</v>
          </cell>
          <cell r="Y27">
            <v>70</v>
          </cell>
          <cell r="Z27">
            <v>105</v>
          </cell>
          <cell r="AA27">
            <v>70</v>
          </cell>
          <cell r="AB27">
            <v>70</v>
          </cell>
          <cell r="AC27">
            <v>70</v>
          </cell>
          <cell r="AD27">
            <v>70</v>
          </cell>
          <cell r="AE27">
            <v>910</v>
          </cell>
          <cell r="AF27">
            <v>-191</v>
          </cell>
          <cell r="AG27" t="str">
            <v>Total Adjustments</v>
          </cell>
          <cell r="AI27">
            <v>70</v>
          </cell>
          <cell r="AJ27">
            <v>70</v>
          </cell>
          <cell r="AK27">
            <v>105</v>
          </cell>
          <cell r="AL27">
            <v>70</v>
          </cell>
          <cell r="AM27">
            <v>70</v>
          </cell>
          <cell r="AN27">
            <v>70</v>
          </cell>
          <cell r="AO27">
            <v>70</v>
          </cell>
          <cell r="AP27">
            <v>105</v>
          </cell>
          <cell r="AQ27">
            <v>70</v>
          </cell>
          <cell r="AR27">
            <v>70</v>
          </cell>
          <cell r="AS27">
            <v>70</v>
          </cell>
          <cell r="AT27">
            <v>70</v>
          </cell>
          <cell r="AU27">
            <v>910</v>
          </cell>
          <cell r="AV27">
            <v>-206</v>
          </cell>
          <cell r="AW27" t="str">
            <v>Total Adjustments</v>
          </cell>
          <cell r="AY27">
            <v>70</v>
          </cell>
          <cell r="AZ27">
            <v>70</v>
          </cell>
          <cell r="BA27">
            <v>105</v>
          </cell>
          <cell r="BB27">
            <v>70</v>
          </cell>
          <cell r="BC27">
            <v>70</v>
          </cell>
          <cell r="BD27">
            <v>70</v>
          </cell>
          <cell r="BE27">
            <v>70</v>
          </cell>
          <cell r="BF27">
            <v>105</v>
          </cell>
          <cell r="BG27">
            <v>70</v>
          </cell>
          <cell r="BH27">
            <v>70</v>
          </cell>
          <cell r="BI27">
            <v>70</v>
          </cell>
          <cell r="BJ27">
            <v>70</v>
          </cell>
          <cell r="BK27">
            <v>910</v>
          </cell>
          <cell r="BL27">
            <v>-206</v>
          </cell>
          <cell r="BM27" t="str">
            <v>Total Adjustments</v>
          </cell>
          <cell r="BO27">
            <v>70</v>
          </cell>
          <cell r="BP27">
            <v>70</v>
          </cell>
          <cell r="BQ27">
            <v>105</v>
          </cell>
          <cell r="BR27">
            <v>70</v>
          </cell>
          <cell r="BS27">
            <v>70</v>
          </cell>
          <cell r="BT27">
            <v>70</v>
          </cell>
          <cell r="BU27">
            <v>70</v>
          </cell>
          <cell r="BV27">
            <v>105</v>
          </cell>
          <cell r="BW27">
            <v>70</v>
          </cell>
          <cell r="BX27">
            <v>70</v>
          </cell>
          <cell r="BY27">
            <v>70</v>
          </cell>
          <cell r="BZ27">
            <v>70</v>
          </cell>
          <cell r="CA27">
            <v>910</v>
          </cell>
          <cell r="CB27">
            <v>-186</v>
          </cell>
          <cell r="CC27" t="str">
            <v>Total Adjustments</v>
          </cell>
        </row>
        <row r="28">
          <cell r="A28">
            <v>26</v>
          </cell>
          <cell r="B28" t="str">
            <v xml:space="preserve">O&amp;M Scheduled Items </v>
          </cell>
          <cell r="E28">
            <v>80</v>
          </cell>
          <cell r="H28">
            <v>0</v>
          </cell>
          <cell r="K28">
            <v>0</v>
          </cell>
          <cell r="N28">
            <v>90</v>
          </cell>
          <cell r="O28">
            <v>170</v>
          </cell>
          <cell r="P28">
            <v>363.76800000000003</v>
          </cell>
          <cell r="Q28" t="str">
            <v>Other O&amp;M and A&amp;G</v>
          </cell>
          <cell r="U28">
            <v>9</v>
          </cell>
          <cell r="V28">
            <v>21.666666666666664</v>
          </cell>
          <cell r="X28">
            <v>52.333333333333329</v>
          </cell>
          <cell r="AA28">
            <v>9</v>
          </cell>
          <cell r="AD28">
            <v>99</v>
          </cell>
          <cell r="AE28">
            <v>191</v>
          </cell>
          <cell r="AF28">
            <v>557.78200000000015</v>
          </cell>
          <cell r="AG28" t="str">
            <v>Other O&amp;M and A&amp;G</v>
          </cell>
          <cell r="AK28">
            <v>89</v>
          </cell>
          <cell r="AN28">
            <v>9</v>
          </cell>
          <cell r="AQ28">
            <v>9</v>
          </cell>
          <cell r="AT28">
            <v>99</v>
          </cell>
          <cell r="AU28">
            <v>206</v>
          </cell>
          <cell r="AV28">
            <v>561.81500000000005</v>
          </cell>
          <cell r="AW28" t="str">
            <v>Other O&amp;M and A&amp;G</v>
          </cell>
          <cell r="BA28">
            <v>89</v>
          </cell>
          <cell r="BD28">
            <v>9</v>
          </cell>
          <cell r="BG28">
            <v>9</v>
          </cell>
          <cell r="BJ28">
            <v>99</v>
          </cell>
          <cell r="BK28">
            <v>206</v>
          </cell>
          <cell r="BL28">
            <v>556.71900000000005</v>
          </cell>
          <cell r="BM28" t="str">
            <v>Other O&amp;M and A&amp;G</v>
          </cell>
          <cell r="BQ28">
            <v>69</v>
          </cell>
          <cell r="BT28">
            <v>9</v>
          </cell>
          <cell r="BW28">
            <v>9</v>
          </cell>
          <cell r="BZ28">
            <v>99</v>
          </cell>
          <cell r="CA28">
            <v>186</v>
          </cell>
          <cell r="CB28">
            <v>620.19300000000021</v>
          </cell>
          <cell r="CC28" t="str">
            <v>Other O&amp;M and A&amp;G</v>
          </cell>
        </row>
        <row r="29">
          <cell r="A29">
            <v>27</v>
          </cell>
          <cell r="B29" t="str">
            <v>Franchise Fee [2]</v>
          </cell>
          <cell r="C29">
            <v>0.76507000000000003</v>
          </cell>
          <cell r="D29">
            <v>1.087909</v>
          </cell>
          <cell r="E29">
            <v>3.1219779999999999</v>
          </cell>
          <cell r="F29">
            <v>61.964680000000001</v>
          </cell>
          <cell r="G29">
            <v>1.1098184099999999</v>
          </cell>
          <cell r="H29">
            <v>0.40837696999999995</v>
          </cell>
          <cell r="I29">
            <v>1.2129340000000001E-2</v>
          </cell>
          <cell r="J29">
            <v>1.2140112999999999</v>
          </cell>
          <cell r="K29">
            <v>0.41462966999999995</v>
          </cell>
          <cell r="L29">
            <v>2.9386900000000003E-3</v>
          </cell>
          <cell r="M29">
            <v>1.5744307</v>
          </cell>
          <cell r="N29">
            <v>0.40468669000000002</v>
          </cell>
          <cell r="O29">
            <v>72.080658769999999</v>
          </cell>
          <cell r="S29">
            <v>0.10268441882491705</v>
          </cell>
          <cell r="T29">
            <v>1.2465615502191123</v>
          </cell>
          <cell r="U29">
            <v>3.5831565813854946</v>
          </cell>
          <cell r="V29">
            <v>68</v>
          </cell>
          <cell r="W29">
            <v>1.2700936560775633</v>
          </cell>
          <cell r="X29">
            <v>0.46735303200203487</v>
          </cell>
          <cell r="Y29">
            <v>1.388100760232283E-2</v>
          </cell>
          <cell r="Z29">
            <v>1.3893336393081417</v>
          </cell>
          <cell r="AA29">
            <v>0.47450872029464136</v>
          </cell>
          <cell r="AB29">
            <v>3.3630830886816655E-3</v>
          </cell>
          <cell r="AC29">
            <v>1.8018032733875422</v>
          </cell>
          <cell r="AD29">
            <v>0.4631298174879146</v>
          </cell>
          <cell r="AE29">
            <v>78.815868779678382</v>
          </cell>
          <cell r="AI29">
            <v>0.10229651458794967</v>
          </cell>
          <cell r="AJ29">
            <v>1.2418524958902852</v>
          </cell>
          <cell r="AK29">
            <v>3.5696207242852385</v>
          </cell>
          <cell r="AL29">
            <v>67.268636760304247</v>
          </cell>
          <cell r="AM29">
            <v>1.265295706046041</v>
          </cell>
          <cell r="AN29">
            <v>0.46558754291081994</v>
          </cell>
          <cell r="AO29">
            <v>1.3828570224540147E-2</v>
          </cell>
          <cell r="AP29">
            <v>1.3840852441629365</v>
          </cell>
          <cell r="AQ29">
            <v>0.4727161996261055</v>
          </cell>
          <cell r="AR29">
            <v>3.3503785888724272E-3</v>
          </cell>
          <cell r="AS29">
            <v>1.7949967185866584</v>
          </cell>
          <cell r="AT29">
            <v>0.46138028215893928</v>
          </cell>
          <cell r="AU29">
            <v>78.043647137372659</v>
          </cell>
          <cell r="AY29">
            <v>9.7561553160560671E-2</v>
          </cell>
          <cell r="AZ29">
            <v>1.1843713227512747</v>
          </cell>
          <cell r="BA29">
            <v>3.4043949929103201</v>
          </cell>
          <cell r="BB29">
            <v>64.154997926996401</v>
          </cell>
          <cell r="BC29">
            <v>1.2067294255964951</v>
          </cell>
          <cell r="BD29">
            <v>0.44403706227484291</v>
          </cell>
          <cell r="BE29">
            <v>1.3188492242676524E-2</v>
          </cell>
          <cell r="BF29">
            <v>1.3200205957266955</v>
          </cell>
          <cell r="BG29">
            <v>0.45083575745906429</v>
          </cell>
          <cell r="BH29">
            <v>3.1953008381850187E-3</v>
          </cell>
          <cell r="BI29">
            <v>1.7119123607370037</v>
          </cell>
          <cell r="BJ29">
            <v>0.440024541465524</v>
          </cell>
          <cell r="BK29">
            <v>74.431269332159033</v>
          </cell>
          <cell r="BO29">
            <v>9.1292001425129013E-2</v>
          </cell>
          <cell r="BP29">
            <v>1.1082606311786387</v>
          </cell>
          <cell r="BQ29">
            <v>3.1856199750426861</v>
          </cell>
          <cell r="BR29">
            <v>60.032235777772904</v>
          </cell>
          <cell r="BS29">
            <v>1.1291819458839296</v>
          </cell>
          <cell r="BT29">
            <v>0.4155021195213216</v>
          </cell>
          <cell r="BU29">
            <v>1.234096643205602E-2</v>
          </cell>
          <cell r="BV29">
            <v>1.2351927393771371</v>
          </cell>
          <cell r="BW29">
            <v>0.42186391338724644</v>
          </cell>
          <cell r="BX29">
            <v>2.9899627386336517E-3</v>
          </cell>
          <cell r="BY29">
            <v>1.6019005500957559</v>
          </cell>
          <cell r="BZ29">
            <v>0.41174745343026575</v>
          </cell>
          <cell r="CA29">
            <v>69.648128036285698</v>
          </cell>
        </row>
        <row r="30">
          <cell r="A30">
            <v>28</v>
          </cell>
          <cell r="B30" t="str">
            <v>Uncollectibles</v>
          </cell>
          <cell r="C30">
            <v>2.3910284358333329</v>
          </cell>
          <cell r="D30">
            <v>2.3910284358333329</v>
          </cell>
          <cell r="E30">
            <v>2.3910284358333329</v>
          </cell>
          <cell r="F30">
            <v>2.3910284358333329</v>
          </cell>
          <cell r="G30">
            <v>2.3910284358333329</v>
          </cell>
          <cell r="H30">
            <v>2.3910284358333329</v>
          </cell>
          <cell r="I30">
            <v>2.3910284358333329</v>
          </cell>
          <cell r="J30">
            <v>2.3910284358333329</v>
          </cell>
          <cell r="K30">
            <v>2.3910284358333329</v>
          </cell>
          <cell r="L30">
            <v>2.3910284358333329</v>
          </cell>
          <cell r="M30">
            <v>2.3910284358333329</v>
          </cell>
          <cell r="N30">
            <v>2.3910284358333329</v>
          </cell>
          <cell r="O30">
            <v>28.69234123</v>
          </cell>
          <cell r="P30">
            <v>100.773</v>
          </cell>
          <cell r="Q30" t="str">
            <v>FFU</v>
          </cell>
          <cell r="S30">
            <v>2.2974276016934687</v>
          </cell>
          <cell r="T30">
            <v>2.2974276016934687</v>
          </cell>
          <cell r="U30">
            <v>2.2974276016934687</v>
          </cell>
          <cell r="V30">
            <v>2.2974276016934687</v>
          </cell>
          <cell r="W30">
            <v>2.2974276016934687</v>
          </cell>
          <cell r="X30">
            <v>2.2974276016934687</v>
          </cell>
          <cell r="Y30">
            <v>2.2974276016934687</v>
          </cell>
          <cell r="Z30">
            <v>2.2974276016934687</v>
          </cell>
          <cell r="AA30">
            <v>2.2974276016934687</v>
          </cell>
          <cell r="AB30">
            <v>2.2974276016934687</v>
          </cell>
          <cell r="AC30">
            <v>2.2974276016934687</v>
          </cell>
          <cell r="AD30">
            <v>2.2974276016934687</v>
          </cell>
          <cell r="AE30">
            <v>27.569131220321619</v>
          </cell>
          <cell r="AF30">
            <v>106.38500000000001</v>
          </cell>
          <cell r="AG30" t="str">
            <v>FFU</v>
          </cell>
          <cell r="AI30">
            <v>2.3096127385522784</v>
          </cell>
          <cell r="AJ30">
            <v>2.3096127385522784</v>
          </cell>
          <cell r="AK30">
            <v>2.3096127385522784</v>
          </cell>
          <cell r="AL30">
            <v>2.3096127385522784</v>
          </cell>
          <cell r="AM30">
            <v>2.3096127385522784</v>
          </cell>
          <cell r="AN30">
            <v>2.3096127385522784</v>
          </cell>
          <cell r="AO30">
            <v>2.3096127385522784</v>
          </cell>
          <cell r="AP30">
            <v>2.3096127385522784</v>
          </cell>
          <cell r="AQ30">
            <v>2.3096127385522784</v>
          </cell>
          <cell r="AR30">
            <v>2.3096127385522784</v>
          </cell>
          <cell r="AS30">
            <v>2.3096127385522784</v>
          </cell>
          <cell r="AT30">
            <v>2.3096127385522784</v>
          </cell>
          <cell r="AU30">
            <v>27.715352862627341</v>
          </cell>
          <cell r="AV30">
            <v>105.759</v>
          </cell>
          <cell r="AW30" t="str">
            <v>FFU</v>
          </cell>
          <cell r="AY30">
            <v>1.7446442223200809</v>
          </cell>
          <cell r="AZ30">
            <v>1.7446442223200809</v>
          </cell>
          <cell r="BA30">
            <v>1.7446442223200809</v>
          </cell>
          <cell r="BB30">
            <v>1.7446442223200809</v>
          </cell>
          <cell r="BC30">
            <v>1.7446442223200809</v>
          </cell>
          <cell r="BD30">
            <v>1.7446442223200809</v>
          </cell>
          <cell r="BE30">
            <v>1.7446442223200809</v>
          </cell>
          <cell r="BF30">
            <v>1.7446442223200809</v>
          </cell>
          <cell r="BG30">
            <v>1.7446442223200809</v>
          </cell>
          <cell r="BH30">
            <v>1.7446442223200809</v>
          </cell>
          <cell r="BI30">
            <v>1.7446442223200809</v>
          </cell>
          <cell r="BJ30">
            <v>1.7446442223200809</v>
          </cell>
          <cell r="BK30">
            <v>20.935730667840971</v>
          </cell>
          <cell r="BL30">
            <v>95.367000000000004</v>
          </cell>
          <cell r="BM30" t="str">
            <v>FFU</v>
          </cell>
          <cell r="BO30">
            <v>1.8216559969761914</v>
          </cell>
          <cell r="BP30">
            <v>1.8216559969761914</v>
          </cell>
          <cell r="BQ30">
            <v>1.8216559969761914</v>
          </cell>
          <cell r="BR30">
            <v>1.8216559969761914</v>
          </cell>
          <cell r="BS30">
            <v>1.8216559969761914</v>
          </cell>
          <cell r="BT30">
            <v>1.8216559969761914</v>
          </cell>
          <cell r="BU30">
            <v>1.8216559969761914</v>
          </cell>
          <cell r="BV30">
            <v>1.8216559969761914</v>
          </cell>
          <cell r="BW30">
            <v>1.8216559969761914</v>
          </cell>
          <cell r="BX30">
            <v>1.8216559969761914</v>
          </cell>
          <cell r="BY30">
            <v>1.8216559969761914</v>
          </cell>
          <cell r="BZ30">
            <v>1.8216559969761914</v>
          </cell>
          <cell r="CA30">
            <v>21.859871963714294</v>
          </cell>
          <cell r="CB30">
            <v>91.507999999999996</v>
          </cell>
          <cell r="CC30" t="str">
            <v>FFU</v>
          </cell>
        </row>
        <row r="31">
          <cell r="A31">
            <v>29</v>
          </cell>
          <cell r="B31" t="str">
            <v>Total O&amp;M, Cust. Acct, FFU</v>
          </cell>
          <cell r="C31">
            <v>103.30610530907771</v>
          </cell>
          <cell r="D31">
            <v>99.211425725205999</v>
          </cell>
          <cell r="E31">
            <v>227.15270728855063</v>
          </cell>
          <cell r="F31">
            <v>168.72007549001594</v>
          </cell>
          <cell r="G31">
            <v>101.82329288573584</v>
          </cell>
          <cell r="H31">
            <v>101.3366381910958</v>
          </cell>
          <cell r="I31">
            <v>102.36025564450323</v>
          </cell>
          <cell r="J31">
            <v>138.58232692903465</v>
          </cell>
          <cell r="K31">
            <v>101.13645949306334</v>
          </cell>
          <cell r="L31">
            <v>101.06459358419123</v>
          </cell>
          <cell r="M31">
            <v>100.59150401235507</v>
          </cell>
          <cell r="N31">
            <v>199.25561544717064</v>
          </cell>
          <cell r="O31">
            <v>1544.5409999999999</v>
          </cell>
          <cell r="P31">
            <v>-72.080658769999999</v>
          </cell>
          <cell r="Q31" t="str">
            <v>FF</v>
          </cell>
          <cell r="S31">
            <v>118.63048724256102</v>
          </cell>
          <cell r="T31">
            <v>113.00078244605298</v>
          </cell>
          <cell r="U31">
            <v>176.06190200386129</v>
          </cell>
          <cell r="V31">
            <v>214.65653940981318</v>
          </cell>
          <cell r="W31">
            <v>116.99561442987221</v>
          </cell>
          <cell r="X31">
            <v>168.85554941332774</v>
          </cell>
          <cell r="Y31">
            <v>118.24588769096991</v>
          </cell>
          <cell r="Z31">
            <v>154.65229753115966</v>
          </cell>
          <cell r="AA31">
            <v>125.21284112772125</v>
          </cell>
          <cell r="AB31">
            <v>116.26276470997345</v>
          </cell>
          <cell r="AC31">
            <v>114.92615507763884</v>
          </cell>
          <cell r="AD31">
            <v>227.66617891704863</v>
          </cell>
          <cell r="AE31">
            <v>1765.1670000000001</v>
          </cell>
          <cell r="AF31">
            <v>-78.815868779678382</v>
          </cell>
          <cell r="AG31" t="str">
            <v>FF</v>
          </cell>
          <cell r="AI31">
            <v>118.97654965991539</v>
          </cell>
          <cell r="AJ31">
            <v>113.29354784834456</v>
          </cell>
          <cell r="AK31">
            <v>256.46676599612618</v>
          </cell>
          <cell r="AL31">
            <v>192.6516833263114</v>
          </cell>
          <cell r="AM31">
            <v>117.31700511584984</v>
          </cell>
          <cell r="AN31">
            <v>125.84902051098362</v>
          </cell>
          <cell r="AO31">
            <v>118.59014684386175</v>
          </cell>
          <cell r="AP31">
            <v>154.99158456000731</v>
          </cell>
          <cell r="AQ31">
            <v>125.53732987659691</v>
          </cell>
          <cell r="AR31">
            <v>116.59280082607197</v>
          </cell>
          <cell r="AS31">
            <v>115.22672960597848</v>
          </cell>
          <cell r="AT31">
            <v>228.0808358299526</v>
          </cell>
          <cell r="AU31">
            <v>1783.5740000000001</v>
          </cell>
          <cell r="AV31">
            <v>-78.043647137372659</v>
          </cell>
          <cell r="AW31" t="str">
            <v>FF</v>
          </cell>
          <cell r="AY31">
            <v>117.98447688362027</v>
          </cell>
          <cell r="AZ31">
            <v>112.31061356350965</v>
          </cell>
          <cell r="BA31">
            <v>255.22328878920035</v>
          </cell>
          <cell r="BB31">
            <v>188.49166800655925</v>
          </cell>
          <cell r="BC31">
            <v>116.29670319006561</v>
          </cell>
          <cell r="BD31">
            <v>124.86272545279698</v>
          </cell>
          <cell r="BE31">
            <v>117.60487139951589</v>
          </cell>
          <cell r="BF31">
            <v>153.94260171439785</v>
          </cell>
          <cell r="BG31">
            <v>124.55359673962967</v>
          </cell>
          <cell r="BH31">
            <v>115.62603246830614</v>
          </cell>
          <cell r="BI31">
            <v>114.20567436585355</v>
          </cell>
          <cell r="BJ31">
            <v>226.98374742654482</v>
          </cell>
          <cell r="BK31">
            <v>1768.086</v>
          </cell>
          <cell r="BL31">
            <v>-74.431269332159033</v>
          </cell>
          <cell r="BM31" t="str">
            <v>FF</v>
          </cell>
          <cell r="BO31">
            <v>123.31610389099787</v>
          </cell>
          <cell r="BP31">
            <v>116.80158513569508</v>
          </cell>
          <cell r="BQ31">
            <v>241.47479920371956</v>
          </cell>
          <cell r="BR31">
            <v>190.44216753411959</v>
          </cell>
          <cell r="BS31">
            <v>121.23816056833914</v>
          </cell>
          <cell r="BT31">
            <v>129.89067357907336</v>
          </cell>
          <cell r="BU31">
            <v>122.90825967608222</v>
          </cell>
          <cell r="BV31">
            <v>159.16553250241606</v>
          </cell>
          <cell r="BW31">
            <v>129.54508768089397</v>
          </cell>
          <cell r="BX31">
            <v>120.70558610587491</v>
          </cell>
          <cell r="BY31">
            <v>118.81866180675573</v>
          </cell>
          <cell r="BZ31">
            <v>233.39438231603276</v>
          </cell>
          <cell r="CA31">
            <v>1807.7010000000002</v>
          </cell>
          <cell r="CB31">
            <v>-69.648128036285698</v>
          </cell>
          <cell r="CC31" t="str">
            <v>FF</v>
          </cell>
        </row>
        <row r="32">
          <cell r="A32">
            <v>30</v>
          </cell>
          <cell r="B32" t="str">
            <v>Capital Expenditure</v>
          </cell>
          <cell r="C32">
            <v>27.52</v>
          </cell>
          <cell r="D32">
            <v>48.160000000000004</v>
          </cell>
          <cell r="E32">
            <v>61.919999999999995</v>
          </cell>
          <cell r="F32">
            <v>55.04</v>
          </cell>
          <cell r="G32">
            <v>48.160000000000004</v>
          </cell>
          <cell r="H32">
            <v>61.919999999999995</v>
          </cell>
          <cell r="I32">
            <v>55.04</v>
          </cell>
          <cell r="J32">
            <v>55.04</v>
          </cell>
          <cell r="K32">
            <v>48.160000000000004</v>
          </cell>
          <cell r="L32">
            <v>61.68</v>
          </cell>
          <cell r="M32">
            <v>58.203000000000003</v>
          </cell>
          <cell r="N32">
            <v>72.563999999999993</v>
          </cell>
          <cell r="O32">
            <v>653.40699999999993</v>
          </cell>
          <cell r="P32">
            <v>28.692341229999997</v>
          </cell>
          <cell r="Q32" t="str">
            <v>Uncollectibles</v>
          </cell>
          <cell r="S32">
            <v>56.01075925925926</v>
          </cell>
          <cell r="T32">
            <v>64.012296296296299</v>
          </cell>
          <cell r="U32">
            <v>74.014217592592601</v>
          </cell>
          <cell r="V32">
            <v>84.016138888888889</v>
          </cell>
          <cell r="W32">
            <v>82.01575462962964</v>
          </cell>
          <cell r="X32">
            <v>79.015178240740752</v>
          </cell>
          <cell r="Y32">
            <v>79.015178240740752</v>
          </cell>
          <cell r="Z32">
            <v>73.014025462962962</v>
          </cell>
          <cell r="AA32">
            <v>68.013064814814825</v>
          </cell>
          <cell r="AB32">
            <v>66.012680555555562</v>
          </cell>
          <cell r="AC32">
            <v>66.012680555555562</v>
          </cell>
          <cell r="AD32">
            <v>73.014025462962962</v>
          </cell>
          <cell r="AE32">
            <v>864.16600000000005</v>
          </cell>
          <cell r="AF32">
            <v>27.569131220321623</v>
          </cell>
          <cell r="AG32" t="str">
            <v>Uncollectibles</v>
          </cell>
          <cell r="AI32">
            <v>64.81481481481481</v>
          </cell>
          <cell r="AJ32">
            <v>74.074074074074076</v>
          </cell>
          <cell r="AK32">
            <v>85.648148148148152</v>
          </cell>
          <cell r="AL32">
            <v>97.222222222222229</v>
          </cell>
          <cell r="AM32">
            <v>94.907407407407419</v>
          </cell>
          <cell r="AN32">
            <v>91.43518518518519</v>
          </cell>
          <cell r="AO32">
            <v>91.43518518518519</v>
          </cell>
          <cell r="AP32">
            <v>84.490740740740748</v>
          </cell>
          <cell r="AQ32">
            <v>78.703703703703709</v>
          </cell>
          <cell r="AR32">
            <v>76.3888888888889</v>
          </cell>
          <cell r="AS32">
            <v>76.3888888888889</v>
          </cell>
          <cell r="AT32">
            <v>84.490740740740748</v>
          </cell>
          <cell r="AU32">
            <v>1000.0000000000001</v>
          </cell>
          <cell r="AV32">
            <v>27.715352862627341</v>
          </cell>
          <cell r="AW32" t="str">
            <v>Uncollectibles</v>
          </cell>
          <cell r="AY32">
            <v>76.157407407407405</v>
          </cell>
          <cell r="AZ32">
            <v>87.037037037037038</v>
          </cell>
          <cell r="BA32">
            <v>100.63657407407408</v>
          </cell>
          <cell r="BB32">
            <v>114.23611111111111</v>
          </cell>
          <cell r="BC32">
            <v>111.51620370370371</v>
          </cell>
          <cell r="BD32">
            <v>107.4363425925926</v>
          </cell>
          <cell r="BE32">
            <v>107.4363425925926</v>
          </cell>
          <cell r="BF32">
            <v>99.276620370370367</v>
          </cell>
          <cell r="BG32">
            <v>92.476851851851862</v>
          </cell>
          <cell r="BH32">
            <v>89.756944444444457</v>
          </cell>
          <cell r="BI32">
            <v>89.756944444444457</v>
          </cell>
          <cell r="BJ32">
            <v>99.276620370370367</v>
          </cell>
          <cell r="BK32">
            <v>1175</v>
          </cell>
          <cell r="BL32">
            <v>20.935730667840971</v>
          </cell>
          <cell r="BM32" t="str">
            <v>Uncollectibles</v>
          </cell>
          <cell r="BO32">
            <v>76.157407407407405</v>
          </cell>
          <cell r="BP32">
            <v>87.037037037037038</v>
          </cell>
          <cell r="BQ32">
            <v>100.63657407407408</v>
          </cell>
          <cell r="BR32">
            <v>114.23611111111111</v>
          </cell>
          <cell r="BS32">
            <v>111.51620370370371</v>
          </cell>
          <cell r="BT32">
            <v>107.4363425925926</v>
          </cell>
          <cell r="BU32">
            <v>107.4363425925926</v>
          </cell>
          <cell r="BV32">
            <v>99.276620370370367</v>
          </cell>
          <cell r="BW32">
            <v>92.476851851851862</v>
          </cell>
          <cell r="BX32">
            <v>89.756944444444457</v>
          </cell>
          <cell r="BY32">
            <v>89.756944444444457</v>
          </cell>
          <cell r="BZ32">
            <v>99.276620370370367</v>
          </cell>
          <cell r="CA32">
            <v>1175</v>
          </cell>
          <cell r="CB32">
            <v>21.859871963714298</v>
          </cell>
          <cell r="CC32" t="str">
            <v>Uncollectibles</v>
          </cell>
        </row>
        <row r="33">
          <cell r="A33">
            <v>31</v>
          </cell>
          <cell r="B33" t="str">
            <v>Total O&amp;M and Capital</v>
          </cell>
          <cell r="C33">
            <v>-130.82610530907772</v>
          </cell>
          <cell r="D33">
            <v>-147.371425725206</v>
          </cell>
          <cell r="E33">
            <v>-289.07270728855065</v>
          </cell>
          <cell r="F33">
            <v>-223.76007549001594</v>
          </cell>
          <cell r="G33">
            <v>-149.98329288573584</v>
          </cell>
          <cell r="H33">
            <v>-163.25663819109579</v>
          </cell>
          <cell r="I33">
            <v>-157.40025564450323</v>
          </cell>
          <cell r="J33">
            <v>-193.62232692903464</v>
          </cell>
          <cell r="K33">
            <v>-149.29645949306334</v>
          </cell>
          <cell r="L33">
            <v>-162.74459358419122</v>
          </cell>
          <cell r="M33">
            <v>-158.79450401235508</v>
          </cell>
          <cell r="N33">
            <v>-271.81961544717063</v>
          </cell>
          <cell r="O33">
            <v>-2197.9479999999999</v>
          </cell>
          <cell r="P33">
            <v>688</v>
          </cell>
          <cell r="Q33" t="str">
            <v>Construction Expenditure</v>
          </cell>
          <cell r="S33">
            <v>-174.64124650182026</v>
          </cell>
          <cell r="T33">
            <v>-177.01307874234928</v>
          </cell>
          <cell r="U33">
            <v>-250.07611959645391</v>
          </cell>
          <cell r="V33">
            <v>-298.67267829870207</v>
          </cell>
          <cell r="W33">
            <v>-199.01136905950185</v>
          </cell>
          <cell r="X33">
            <v>-247.8707276540685</v>
          </cell>
          <cell r="Y33">
            <v>-197.26106593171068</v>
          </cell>
          <cell r="Z33">
            <v>-227.66632299412262</v>
          </cell>
          <cell r="AA33">
            <v>-193.22590594253609</v>
          </cell>
          <cell r="AB33">
            <v>-182.27544526552902</v>
          </cell>
          <cell r="AC33">
            <v>-180.9388356331944</v>
          </cell>
          <cell r="AD33">
            <v>-300.68020438001156</v>
          </cell>
          <cell r="AE33">
            <v>2629.3330000000001</v>
          </cell>
          <cell r="AF33">
            <v>864.16600000000005</v>
          </cell>
          <cell r="AG33" t="str">
            <v>Construction Expenditure</v>
          </cell>
          <cell r="AI33">
            <v>-183.79136447473019</v>
          </cell>
          <cell r="AJ33">
            <v>-187.36762192241864</v>
          </cell>
          <cell r="AK33">
            <v>-342.11491414427434</v>
          </cell>
          <cell r="AL33">
            <v>-289.87390554853363</v>
          </cell>
          <cell r="AM33">
            <v>-212.22441252325726</v>
          </cell>
          <cell r="AN33">
            <v>-217.28420569616881</v>
          </cell>
          <cell r="AO33">
            <v>-210.02533202904692</v>
          </cell>
          <cell r="AP33">
            <v>-239.48232530074807</v>
          </cell>
          <cell r="AQ33">
            <v>-204.24103358030061</v>
          </cell>
          <cell r="AR33">
            <v>-192.98168971496085</v>
          </cell>
          <cell r="AS33">
            <v>-191.61561849486736</v>
          </cell>
          <cell r="AT33">
            <v>-312.57157657069337</v>
          </cell>
          <cell r="AU33">
            <v>2783.5740000000001</v>
          </cell>
          <cell r="AV33">
            <v>1000</v>
          </cell>
          <cell r="AW33" t="str">
            <v>Construction Expenditure</v>
          </cell>
          <cell r="AY33">
            <v>-194.14188429102768</v>
          </cell>
          <cell r="AZ33">
            <v>-199.34765060054667</v>
          </cell>
          <cell r="BA33">
            <v>-355.85986286327443</v>
          </cell>
          <cell r="BB33">
            <v>-302.72777911767037</v>
          </cell>
          <cell r="BC33">
            <v>-227.81290689376931</v>
          </cell>
          <cell r="BD33">
            <v>-232.29906804538956</v>
          </cell>
          <cell r="BE33">
            <v>-225.04121399210848</v>
          </cell>
          <cell r="BF33">
            <v>-253.21922208476821</v>
          </cell>
          <cell r="BG33">
            <v>-217.03044859148153</v>
          </cell>
          <cell r="BH33">
            <v>-205.38297691275059</v>
          </cell>
          <cell r="BI33">
            <v>-203.96261881029801</v>
          </cell>
          <cell r="BJ33">
            <v>-326.2603677969152</v>
          </cell>
          <cell r="BK33">
            <v>2943.0860000000002</v>
          </cell>
          <cell r="BL33">
            <v>1175</v>
          </cell>
          <cell r="BM33" t="str">
            <v>Construction Expenditure</v>
          </cell>
          <cell r="BO33">
            <v>-199.47351129840527</v>
          </cell>
          <cell r="BP33">
            <v>-203.83862217273213</v>
          </cell>
          <cell r="BQ33">
            <v>-342.11137327779363</v>
          </cell>
          <cell r="BR33">
            <v>-304.67827864523071</v>
          </cell>
          <cell r="BS33">
            <v>-232.75436427204284</v>
          </cell>
          <cell r="BT33">
            <v>-237.32701617166595</v>
          </cell>
          <cell r="BU33">
            <v>-230.34460226867481</v>
          </cell>
          <cell r="BV33">
            <v>-258.44215287278644</v>
          </cell>
          <cell r="BW33">
            <v>-222.02193953274582</v>
          </cell>
          <cell r="BX33">
            <v>-210.46253055031937</v>
          </cell>
          <cell r="BY33">
            <v>-208.57560625120018</v>
          </cell>
          <cell r="BZ33">
            <v>-332.67100268640314</v>
          </cell>
          <cell r="CA33">
            <v>2982.701</v>
          </cell>
          <cell r="CB33">
            <v>1175</v>
          </cell>
          <cell r="CC33" t="str">
            <v>Construction Expenditure</v>
          </cell>
        </row>
        <row r="34">
          <cell r="A34">
            <v>32</v>
          </cell>
          <cell r="B34" t="str">
            <v>Pass Throughs [2]</v>
          </cell>
          <cell r="C34">
            <v>-85.447956160000032</v>
          </cell>
          <cell r="D34">
            <v>-69.281533811553601</v>
          </cell>
          <cell r="E34">
            <v>-94.428623635050826</v>
          </cell>
          <cell r="F34">
            <v>-88.022687901492745</v>
          </cell>
          <cell r="G34">
            <v>-64.332447382486535</v>
          </cell>
          <cell r="H34">
            <v>-82.802393439145916</v>
          </cell>
          <cell r="I34">
            <v>-68.718688189737875</v>
          </cell>
          <cell r="J34">
            <v>-78.562192640647098</v>
          </cell>
          <cell r="K34">
            <v>-96.11051362368616</v>
          </cell>
          <cell r="L34">
            <v>-98.264003506642894</v>
          </cell>
          <cell r="M34">
            <v>-64.742100142749436</v>
          </cell>
          <cell r="N34">
            <v>-116.33287557829735</v>
          </cell>
          <cell r="O34">
            <v>-1007.0460160114906</v>
          </cell>
          <cell r="S34">
            <v>-93.2781458724169</v>
          </cell>
          <cell r="T34">
            <v>-98.225314990275393</v>
          </cell>
          <cell r="U34">
            <v>-131.39595798488261</v>
          </cell>
          <cell r="V34">
            <v>-95.088341956334204</v>
          </cell>
          <cell r="W34">
            <v>-84.176641723112184</v>
          </cell>
          <cell r="X34">
            <v>-103.62250880891784</v>
          </cell>
          <cell r="Y34">
            <v>-89.182695822991064</v>
          </cell>
          <cell r="Z34">
            <v>-95.086491357531656</v>
          </cell>
          <cell r="AA34">
            <v>-105.33120338662137</v>
          </cell>
          <cell r="AB34">
            <v>-90.544929355849959</v>
          </cell>
          <cell r="AC34">
            <v>-87.15692577813401</v>
          </cell>
          <cell r="AD34">
            <v>-115.52304243860213</v>
          </cell>
          <cell r="AE34">
            <v>-1188.6121994756693</v>
          </cell>
          <cell r="AI34">
            <v>-96.241573477543398</v>
          </cell>
          <cell r="AJ34">
            <v>-88.225056786898051</v>
          </cell>
          <cell r="AK34">
            <v>-108.37863192624063</v>
          </cell>
          <cell r="AL34">
            <v>-87.562754572499017</v>
          </cell>
          <cell r="AM34">
            <v>-93.461872796081252</v>
          </cell>
          <cell r="AN34">
            <v>-107.64115384692134</v>
          </cell>
          <cell r="AO34">
            <v>-88.927499410291745</v>
          </cell>
          <cell r="AP34">
            <v>-86.321614329326465</v>
          </cell>
          <cell r="AQ34">
            <v>-123.7081820682105</v>
          </cell>
          <cell r="AR34">
            <v>-103.52937029132607</v>
          </cell>
          <cell r="AS34">
            <v>-86.027421284872545</v>
          </cell>
          <cell r="AT34">
            <v>-142.5281299777823</v>
          </cell>
          <cell r="AU34">
            <v>-1212.5532607679934</v>
          </cell>
          <cell r="AY34">
            <v>-217.49299572894176</v>
          </cell>
          <cell r="AZ34">
            <v>-89.404935714695227</v>
          </cell>
          <cell r="BA34">
            <v>-112.40136811224316</v>
          </cell>
          <cell r="BB34">
            <v>-98.773584090704276</v>
          </cell>
          <cell r="BC34">
            <v>-86.7113345214878</v>
          </cell>
          <cell r="BD34">
            <v>-113.34161631172458</v>
          </cell>
          <cell r="BE34">
            <v>-91.753217775237033</v>
          </cell>
          <cell r="BF34">
            <v>-89.296938255809266</v>
          </cell>
          <cell r="BG34">
            <v>-125.90447772377229</v>
          </cell>
          <cell r="BH34">
            <v>-103.90228938565889</v>
          </cell>
          <cell r="BI34">
            <v>-91.085946990206054</v>
          </cell>
          <cell r="BJ34">
            <v>-148.95744279265455</v>
          </cell>
          <cell r="BK34">
            <v>-1369.0261474031347</v>
          </cell>
          <cell r="BO34">
            <v>-99.260533027226188</v>
          </cell>
          <cell r="BP34">
            <v>-230.69156083802093</v>
          </cell>
          <cell r="BQ34">
            <v>-118.50124136733434</v>
          </cell>
          <cell r="BR34">
            <v>-104.86855663257543</v>
          </cell>
          <cell r="BS34">
            <v>-91.141259898623289</v>
          </cell>
          <cell r="BT34">
            <v>-117.3999654776254</v>
          </cell>
          <cell r="BU34">
            <v>-95.935442463160754</v>
          </cell>
          <cell r="BV34">
            <v>-91.629773571609363</v>
          </cell>
          <cell r="BW34">
            <v>-137.50177397037416</v>
          </cell>
          <cell r="BX34">
            <v>-96.252638916053073</v>
          </cell>
          <cell r="BY34">
            <v>-92.762495104791469</v>
          </cell>
          <cell r="BZ34">
            <v>-144.01494812279506</v>
          </cell>
          <cell r="CA34">
            <v>-1419.9601893901893</v>
          </cell>
        </row>
        <row r="35">
          <cell r="A35">
            <v>33</v>
          </cell>
          <cell r="B35" t="str">
            <v>O&amp;M, Capital, Pass Throughs</v>
          </cell>
          <cell r="C35">
            <v>-216.27406146907776</v>
          </cell>
          <cell r="D35">
            <v>-216.6529595367596</v>
          </cell>
          <cell r="E35">
            <v>-383.50133092360147</v>
          </cell>
          <cell r="F35">
            <v>-311.78276339150869</v>
          </cell>
          <cell r="G35">
            <v>-214.31574026822238</v>
          </cell>
          <cell r="H35">
            <v>-246.05903163024169</v>
          </cell>
          <cell r="I35">
            <v>-226.11894383424112</v>
          </cell>
          <cell r="J35">
            <v>-272.18451956968175</v>
          </cell>
          <cell r="K35">
            <v>-245.4069731167495</v>
          </cell>
          <cell r="L35">
            <v>-261.00859709083409</v>
          </cell>
          <cell r="M35">
            <v>-223.5366041551045</v>
          </cell>
          <cell r="N35">
            <v>-388.15249102546795</v>
          </cell>
          <cell r="O35">
            <v>-3204.9940160114907</v>
          </cell>
          <cell r="P35">
            <v>930.49881537050214</v>
          </cell>
          <cell r="Q35" t="str">
            <v>Reciepts - Pass Throughs</v>
          </cell>
          <cell r="S35">
            <v>-267.91939237423719</v>
          </cell>
          <cell r="T35">
            <v>-275.23839373262467</v>
          </cell>
          <cell r="U35">
            <v>-381.47207758133652</v>
          </cell>
          <cell r="V35">
            <v>-393.76102025503627</v>
          </cell>
          <cell r="W35">
            <v>-283.18801078261401</v>
          </cell>
          <cell r="X35">
            <v>-351.49323646298637</v>
          </cell>
          <cell r="Y35">
            <v>-286.44376175470177</v>
          </cell>
          <cell r="Z35">
            <v>-322.75281435165425</v>
          </cell>
          <cell r="AA35">
            <v>-298.55710932915747</v>
          </cell>
          <cell r="AB35">
            <v>-272.82037462137896</v>
          </cell>
          <cell r="AC35">
            <v>-268.0957614113284</v>
          </cell>
          <cell r="AD35">
            <v>-416.20324681861371</v>
          </cell>
          <cell r="AE35">
            <v>-3817.9451994756701</v>
          </cell>
          <cell r="AF35">
            <v>1093.7650446598934</v>
          </cell>
          <cell r="AG35" t="str">
            <v>Reciepts - Pass Throughs</v>
          </cell>
          <cell r="AI35">
            <v>-280.03293795227358</v>
          </cell>
          <cell r="AJ35">
            <v>-275.59267870931671</v>
          </cell>
          <cell r="AK35">
            <v>-450.49354607051498</v>
          </cell>
          <cell r="AL35">
            <v>-377.43666012103267</v>
          </cell>
          <cell r="AM35">
            <v>-305.68628531933848</v>
          </cell>
          <cell r="AN35">
            <v>-324.92535954309017</v>
          </cell>
          <cell r="AO35">
            <v>-298.95283143933864</v>
          </cell>
          <cell r="AP35">
            <v>-325.80393963007452</v>
          </cell>
          <cell r="AQ35">
            <v>-327.94921564851109</v>
          </cell>
          <cell r="AR35">
            <v>-296.51106000628693</v>
          </cell>
          <cell r="AS35">
            <v>-277.64303977973992</v>
          </cell>
          <cell r="AT35">
            <v>-455.09970654847564</v>
          </cell>
          <cell r="AU35">
            <v>-3996.1272607679939</v>
          </cell>
          <cell r="AV35">
            <v>1101.5747839458986</v>
          </cell>
          <cell r="AW35" t="str">
            <v>Reciepts - Pass Throughs</v>
          </cell>
          <cell r="AY35">
            <v>-411.63488001996944</v>
          </cell>
          <cell r="AZ35">
            <v>-288.7525863152419</v>
          </cell>
          <cell r="BA35">
            <v>-468.26123097551761</v>
          </cell>
          <cell r="BB35">
            <v>-401.50136320837464</v>
          </cell>
          <cell r="BC35">
            <v>-314.52424141525711</v>
          </cell>
          <cell r="BD35">
            <v>-345.64068435711414</v>
          </cell>
          <cell r="BE35">
            <v>-316.79443176734549</v>
          </cell>
          <cell r="BF35">
            <v>-342.51616034057747</v>
          </cell>
          <cell r="BG35">
            <v>-342.93492631525385</v>
          </cell>
          <cell r="BH35">
            <v>-309.28526629840951</v>
          </cell>
          <cell r="BI35">
            <v>-295.04856580050409</v>
          </cell>
          <cell r="BJ35">
            <v>-475.21781058956975</v>
          </cell>
          <cell r="BK35">
            <v>-4312.1121474031352</v>
          </cell>
          <cell r="BL35">
            <v>1358.9069723291998</v>
          </cell>
          <cell r="BM35" t="str">
            <v>Reciepts - Pass Throughs</v>
          </cell>
          <cell r="BO35">
            <v>-298.73404432563143</v>
          </cell>
          <cell r="BP35">
            <v>-434.53018301075303</v>
          </cell>
          <cell r="BQ35">
            <v>-460.61261464512796</v>
          </cell>
          <cell r="BR35">
            <v>-409.54683527780617</v>
          </cell>
          <cell r="BS35">
            <v>-323.89562417066611</v>
          </cell>
          <cell r="BT35">
            <v>-354.72698164929136</v>
          </cell>
          <cell r="BU35">
            <v>-326.28004473183557</v>
          </cell>
          <cell r="BV35">
            <v>-350.07192644439579</v>
          </cell>
          <cell r="BW35">
            <v>-359.52371350312001</v>
          </cell>
          <cell r="BX35">
            <v>-306.71516946637246</v>
          </cell>
          <cell r="BY35">
            <v>-301.33810135599163</v>
          </cell>
          <cell r="BZ35">
            <v>-476.68595080919818</v>
          </cell>
          <cell r="CA35">
            <v>-4402.6611893901891</v>
          </cell>
          <cell r="CB35">
            <v>1407.1529691325763</v>
          </cell>
          <cell r="CC35" t="str">
            <v>Reciepts - Pass Throughs</v>
          </cell>
        </row>
        <row r="36">
          <cell r="A36">
            <v>34</v>
          </cell>
          <cell r="P36">
            <v>-1007.0460160114906</v>
          </cell>
          <cell r="Q36" t="str">
            <v>Outflow - Pass Throughs</v>
          </cell>
          <cell r="AF36">
            <v>-1188.6121994756693</v>
          </cell>
          <cell r="AG36" t="str">
            <v>Outflow - Pass Throughs</v>
          </cell>
          <cell r="AV36">
            <v>-1212.5532607679934</v>
          </cell>
          <cell r="AW36" t="str">
            <v>Outflow - Pass Throughs</v>
          </cell>
          <cell r="BL36">
            <v>-1369.0261474031347</v>
          </cell>
          <cell r="BM36" t="str">
            <v>Outflow - Pass Throughs</v>
          </cell>
          <cell r="CB36">
            <v>-1419.9601893901893</v>
          </cell>
          <cell r="CC36" t="str">
            <v>Outflow - Pass Throughs</v>
          </cell>
        </row>
        <row r="37">
          <cell r="A37">
            <v>35</v>
          </cell>
          <cell r="B37" t="str">
            <v>Recorded</v>
          </cell>
          <cell r="P37">
            <v>-76.547200640988422</v>
          </cell>
          <cell r="Q37" t="str">
            <v>Net Pass Througs</v>
          </cell>
          <cell r="AF37">
            <v>-94.847154815775866</v>
          </cell>
          <cell r="AG37" t="str">
            <v>Net Pass Througs</v>
          </cell>
          <cell r="AV37">
            <v>-110.97847682209476</v>
          </cell>
          <cell r="AW37" t="str">
            <v>Net Pass Througs</v>
          </cell>
          <cell r="BL37">
            <v>-10.119175073934912</v>
          </cell>
          <cell r="BM37" t="str">
            <v>Net Pass Througs</v>
          </cell>
          <cell r="CB37">
            <v>-12.807220257612926</v>
          </cell>
          <cell r="CC37" t="str">
            <v>Net Pass Througs</v>
          </cell>
        </row>
        <row r="38">
          <cell r="A38">
            <v>36</v>
          </cell>
          <cell r="B38" t="str">
            <v>O&amp;M, Capital, Pass Throughs</v>
          </cell>
          <cell r="C38">
            <v>-329.19400000000002</v>
          </cell>
          <cell r="D38">
            <v>-202.071</v>
          </cell>
          <cell r="E38">
            <v>-261.214</v>
          </cell>
          <cell r="F38">
            <v>-200.518</v>
          </cell>
          <cell r="G38">
            <v>-272.61599999999999</v>
          </cell>
          <cell r="H38">
            <v>-222.36699999999999</v>
          </cell>
          <cell r="I38">
            <v>-206.67</v>
          </cell>
          <cell r="J38">
            <v>-267.28699999999998</v>
          </cell>
          <cell r="K38">
            <v>-189.37899999999999</v>
          </cell>
          <cell r="L38">
            <v>-227.59399999999999</v>
          </cell>
          <cell r="M38">
            <v>-223.102</v>
          </cell>
          <cell r="N38">
            <v>-306.61200000000002</v>
          </cell>
          <cell r="O38">
            <v>-2908.6240000000003</v>
          </cell>
          <cell r="S38">
            <v>-325</v>
          </cell>
          <cell r="T38">
            <v>-236</v>
          </cell>
          <cell r="U38">
            <v>-319</v>
          </cell>
          <cell r="AG38" t="str">
            <v>CEC Included in Rates</v>
          </cell>
          <cell r="AW38" t="str">
            <v>CEC Included in Rates</v>
          </cell>
          <cell r="BM38" t="str">
            <v>CEC Not Included in Rates; In passthroughs</v>
          </cell>
          <cell r="CC38" t="str">
            <v>CEC Not Included in Rates; In passthroughs</v>
          </cell>
        </row>
        <row r="39">
          <cell r="A39">
            <v>37</v>
          </cell>
          <cell r="B39" t="str">
            <v>Franchise Taxes</v>
          </cell>
          <cell r="C39">
            <v>-0.76500000000000001</v>
          </cell>
          <cell r="D39">
            <v>-1.087</v>
          </cell>
          <cell r="E39">
            <v>-3.121</v>
          </cell>
          <cell r="F39">
            <v>-69.183000000000007</v>
          </cell>
          <cell r="G39">
            <v>-1.0960000000000001</v>
          </cell>
          <cell r="H39">
            <v>-0.39800000000000002</v>
          </cell>
          <cell r="I39">
            <v>0</v>
          </cell>
          <cell r="J39">
            <v>-1.204</v>
          </cell>
          <cell r="K39">
            <v>0</v>
          </cell>
          <cell r="L39">
            <v>-0.39600000000000002</v>
          </cell>
          <cell r="M39">
            <v>-26.056999999999999</v>
          </cell>
          <cell r="N39">
            <v>-0.47599999999999998</v>
          </cell>
          <cell r="O39">
            <v>-103.783</v>
          </cell>
          <cell r="S39">
            <v>-0.1</v>
          </cell>
          <cell r="T39">
            <v>-2</v>
          </cell>
          <cell r="U39">
            <v>-4</v>
          </cell>
        </row>
        <row r="40">
          <cell r="A40">
            <v>38</v>
          </cell>
          <cell r="B40" t="str">
            <v>UUT</v>
          </cell>
          <cell r="C40">
            <v>-10.654</v>
          </cell>
          <cell r="D40">
            <v>-13.945</v>
          </cell>
          <cell r="E40">
            <v>-11.983000000000001</v>
          </cell>
          <cell r="F40">
            <v>-7.4080000000000004</v>
          </cell>
          <cell r="G40">
            <v>-13.303000000000001</v>
          </cell>
          <cell r="H40">
            <v>-13.265000000000001</v>
          </cell>
          <cell r="I40">
            <v>-13.010999999999999</v>
          </cell>
          <cell r="J40">
            <v>-14.064</v>
          </cell>
          <cell r="K40">
            <v>-20.893999999999998</v>
          </cell>
          <cell r="L40">
            <v>-7.8689999999999998</v>
          </cell>
          <cell r="N40">
            <v>-20.391999999999999</v>
          </cell>
          <cell r="O40">
            <v>-146.78800000000001</v>
          </cell>
          <cell r="S40">
            <v>-10</v>
          </cell>
          <cell r="T40">
            <v>-15</v>
          </cell>
          <cell r="U40">
            <v>-17</v>
          </cell>
        </row>
        <row r="41">
          <cell r="A41">
            <v>39</v>
          </cell>
          <cell r="B41" t="str">
            <v xml:space="preserve">EMS Taxes </v>
          </cell>
          <cell r="C41">
            <v>-3.2370000000000001</v>
          </cell>
          <cell r="D41">
            <v>-2.0750000000000002</v>
          </cell>
          <cell r="E41">
            <v>-1.3280000000000001</v>
          </cell>
          <cell r="F41">
            <v>-2.0249999999999999</v>
          </cell>
          <cell r="G41">
            <v>-1.4239999999999999</v>
          </cell>
          <cell r="H41">
            <v>-1.5129999999999999</v>
          </cell>
          <cell r="I41">
            <v>-4.4349999999999996</v>
          </cell>
          <cell r="J41">
            <v>-1.2090000000000001</v>
          </cell>
          <cell r="K41">
            <v>-1.409</v>
          </cell>
          <cell r="L41">
            <v>-1.8149999999999999</v>
          </cell>
          <cell r="N41">
            <v>-1.39</v>
          </cell>
          <cell r="O41">
            <v>-21.86</v>
          </cell>
          <cell r="S41">
            <v>-3</v>
          </cell>
          <cell r="T41">
            <v>-2</v>
          </cell>
          <cell r="U41">
            <v>-2</v>
          </cell>
        </row>
        <row r="42">
          <cell r="A42">
            <v>40</v>
          </cell>
          <cell r="B42" t="str">
            <v>O&amp;M, Capital, Pass Throughs, Taxes</v>
          </cell>
          <cell r="C42">
            <v>-343.85</v>
          </cell>
          <cell r="D42">
            <v>-219.17799999999997</v>
          </cell>
          <cell r="E42">
            <v>-277.64599999999996</v>
          </cell>
          <cell r="F42">
            <v>-279.13400000000001</v>
          </cell>
          <cell r="G42">
            <v>-288.43899999999996</v>
          </cell>
          <cell r="H42">
            <v>-237.54299999999998</v>
          </cell>
          <cell r="I42">
            <v>-224.11599999999999</v>
          </cell>
          <cell r="J42">
            <v>-283.76400000000001</v>
          </cell>
          <cell r="K42">
            <v>-211.68199999999999</v>
          </cell>
          <cell r="L42">
            <v>-237.67399999999998</v>
          </cell>
          <cell r="M42">
            <v>-249.15899999999999</v>
          </cell>
          <cell r="N42">
            <v>-328.87</v>
          </cell>
          <cell r="O42">
            <v>-3181.0549999999994</v>
          </cell>
          <cell r="S42">
            <v>-338.1</v>
          </cell>
          <cell r="T42">
            <v>-255</v>
          </cell>
          <cell r="U42">
            <v>-342</v>
          </cell>
          <cell r="V42">
            <v>0</v>
          </cell>
          <cell r="W42">
            <v>0</v>
          </cell>
          <cell r="X42">
            <v>0</v>
          </cell>
          <cell r="Y42">
            <v>0</v>
          </cell>
          <cell r="Z42">
            <v>0</v>
          </cell>
          <cell r="AA42">
            <v>0</v>
          </cell>
          <cell r="AB42">
            <v>0</v>
          </cell>
          <cell r="AC42">
            <v>0</v>
          </cell>
          <cell r="AD42">
            <v>0</v>
          </cell>
          <cell r="AE42">
            <v>-935.1</v>
          </cell>
          <cell r="AI42">
            <v>0</v>
          </cell>
          <cell r="AJ42">
            <v>0</v>
          </cell>
          <cell r="AK42">
            <v>0</v>
          </cell>
          <cell r="AL42">
            <v>0</v>
          </cell>
          <cell r="AM42">
            <v>0</v>
          </cell>
          <cell r="AN42">
            <v>0</v>
          </cell>
          <cell r="AO42">
            <v>0</v>
          </cell>
          <cell r="AP42">
            <v>0</v>
          </cell>
          <cell r="AQ42">
            <v>0</v>
          </cell>
          <cell r="AR42">
            <v>0</v>
          </cell>
          <cell r="AS42">
            <v>0</v>
          </cell>
          <cell r="AT42">
            <v>0</v>
          </cell>
          <cell r="AU42">
            <v>0</v>
          </cell>
        </row>
        <row r="43">
          <cell r="A43">
            <v>41</v>
          </cell>
        </row>
        <row r="44">
          <cell r="A44">
            <v>42</v>
          </cell>
          <cell r="B44" t="str">
            <v>Input</v>
          </cell>
        </row>
        <row r="45">
          <cell r="A45">
            <v>43</v>
          </cell>
          <cell r="B45" t="str">
            <v>O&amp;M, Capital, Pass Throughs</v>
          </cell>
          <cell r="C45">
            <v>-343.85</v>
          </cell>
          <cell r="D45">
            <v>-219.17799999999997</v>
          </cell>
          <cell r="E45">
            <v>-277.64599999999996</v>
          </cell>
          <cell r="F45">
            <v>-279.13400000000001</v>
          </cell>
          <cell r="G45">
            <v>-288.43899999999996</v>
          </cell>
          <cell r="H45">
            <v>-237.54299999999998</v>
          </cell>
          <cell r="I45">
            <v>-224.11599999999999</v>
          </cell>
          <cell r="J45">
            <v>-283.76400000000001</v>
          </cell>
          <cell r="K45">
            <v>-211.68199999999999</v>
          </cell>
          <cell r="L45">
            <v>-237.67399999999998</v>
          </cell>
          <cell r="M45">
            <v>-249.15899999999999</v>
          </cell>
          <cell r="N45">
            <v>-328.87</v>
          </cell>
          <cell r="O45">
            <v>-3181.0549999999994</v>
          </cell>
          <cell r="S45">
            <v>-338.1</v>
          </cell>
          <cell r="T45">
            <v>-255</v>
          </cell>
          <cell r="U45">
            <v>-342</v>
          </cell>
          <cell r="V45">
            <v>-393.76102025503627</v>
          </cell>
          <cell r="W45">
            <v>-283.18801078261401</v>
          </cell>
          <cell r="X45">
            <v>-351.49323646298637</v>
          </cell>
          <cell r="Y45">
            <v>-286.44376175470177</v>
          </cell>
          <cell r="Z45">
            <v>-322.75281435165425</v>
          </cell>
          <cell r="AA45">
            <v>-298.55710932915747</v>
          </cell>
          <cell r="AB45">
            <v>-272.82037462137896</v>
          </cell>
          <cell r="AC45">
            <v>-268.0957614113284</v>
          </cell>
          <cell r="AD45">
            <v>-416.20324681861371</v>
          </cell>
          <cell r="AE45">
            <v>-3828.4153357874711</v>
          </cell>
          <cell r="AI45">
            <v>-280.03293795227358</v>
          </cell>
          <cell r="AJ45">
            <v>-275.59267870931671</v>
          </cell>
          <cell r="AK45">
            <v>-450.49354607051498</v>
          </cell>
          <cell r="AL45">
            <v>-377.43666012103267</v>
          </cell>
          <cell r="AM45">
            <v>-305.68628531933848</v>
          </cell>
          <cell r="AN45">
            <v>-324.92535954309017</v>
          </cell>
          <cell r="AO45">
            <v>-298.95283143933864</v>
          </cell>
          <cell r="AP45">
            <v>-325.80393963007452</v>
          </cell>
          <cell r="AQ45">
            <v>-327.94921564851109</v>
          </cell>
          <cell r="AR45">
            <v>-296.51106000628693</v>
          </cell>
          <cell r="AS45">
            <v>-277.64303977973992</v>
          </cell>
          <cell r="AT45">
            <v>-455.09970654847564</v>
          </cell>
          <cell r="AU45">
            <v>-3996.1272607679939</v>
          </cell>
          <cell r="AY45">
            <v>-411.63488001996944</v>
          </cell>
          <cell r="AZ45">
            <v>-288.7525863152419</v>
          </cell>
          <cell r="BA45">
            <v>-468.26123097551761</v>
          </cell>
          <cell r="BB45">
            <v>-401.50136320837464</v>
          </cell>
          <cell r="BC45">
            <v>-314.52424141525711</v>
          </cell>
          <cell r="BD45">
            <v>-345.64068435711414</v>
          </cell>
          <cell r="BE45">
            <v>-316.79443176734549</v>
          </cell>
          <cell r="BF45">
            <v>-342.51616034057747</v>
          </cell>
          <cell r="BG45">
            <v>-342.93492631525385</v>
          </cell>
          <cell r="BH45">
            <v>-309.28526629840951</v>
          </cell>
          <cell r="BI45">
            <v>-295.04856580050409</v>
          </cell>
          <cell r="BJ45">
            <v>-475.21781058956975</v>
          </cell>
          <cell r="BK45">
            <v>-4312.1121474031352</v>
          </cell>
          <cell r="BO45">
            <v>-298.73404432563143</v>
          </cell>
          <cell r="BP45">
            <v>-434.53018301075303</v>
          </cell>
          <cell r="BQ45">
            <v>-460.61261464512796</v>
          </cell>
          <cell r="BR45">
            <v>-409.54683527780617</v>
          </cell>
          <cell r="BS45">
            <v>-323.89562417066611</v>
          </cell>
          <cell r="BT45">
            <v>-354.72698164929136</v>
          </cell>
          <cell r="BU45">
            <v>-326.28004473183557</v>
          </cell>
          <cell r="BV45">
            <v>-350.07192644439579</v>
          </cell>
          <cell r="BW45">
            <v>-359.52371350312001</v>
          </cell>
          <cell r="BX45">
            <v>-306.71516946637246</v>
          </cell>
          <cell r="BY45">
            <v>-301.33810135599163</v>
          </cell>
          <cell r="BZ45">
            <v>-476.68595080919818</v>
          </cell>
          <cell r="CA45">
            <v>-4402.6611893901891</v>
          </cell>
        </row>
        <row r="46">
          <cell r="A46">
            <v>44</v>
          </cell>
        </row>
        <row r="47">
          <cell r="A47">
            <v>45</v>
          </cell>
          <cell r="B47" t="str">
            <v>Variance Accrual vs Cash</v>
          </cell>
          <cell r="C47">
            <v>-97.148647871091839</v>
          </cell>
          <cell r="D47">
            <v>-38.285193933231142</v>
          </cell>
          <cell r="E47">
            <v>94.270968400901637</v>
          </cell>
          <cell r="F47">
            <v>34.861928539041827</v>
          </cell>
          <cell r="G47">
            <v>-42.909912253644393</v>
          </cell>
          <cell r="H47">
            <v>-29.762123320850264</v>
          </cell>
          <cell r="I47">
            <v>-39.352462234119059</v>
          </cell>
          <cell r="J47">
            <v>-4.3818729538766661</v>
          </cell>
          <cell r="K47">
            <v>-48.162644309444687</v>
          </cell>
          <cell r="L47">
            <v>-26.640314977213478</v>
          </cell>
          <cell r="M47">
            <v>-24.805469391831195</v>
          </cell>
          <cell r="N47">
            <v>47.722744305359214</v>
          </cell>
          <cell r="O47">
            <v>-174.59300000000005</v>
          </cell>
          <cell r="S47">
            <v>-75.354940331029752</v>
          </cell>
          <cell r="T47">
            <v>-28.564051187489667</v>
          </cell>
          <cell r="U47">
            <v>34.052262263330448</v>
          </cell>
          <cell r="V47">
            <v>87.733607603787902</v>
          </cell>
          <cell r="W47">
            <v>-15.638845319304835</v>
          </cell>
          <cell r="X47">
            <v>33.515476249369897</v>
          </cell>
          <cell r="Y47">
            <v>-21.864768792294257</v>
          </cell>
          <cell r="Z47">
            <v>8.004386719146936</v>
          </cell>
          <cell r="AA47">
            <v>-24.39059726959394</v>
          </cell>
          <cell r="AB47">
            <v>-27.27195903366632</v>
          </cell>
          <cell r="AC47">
            <v>-21.98815084614526</v>
          </cell>
          <cell r="AD47">
            <v>51.767579943888592</v>
          </cell>
          <cell r="AE47">
            <v>-2.5579538487363607E-13</v>
          </cell>
          <cell r="AI47">
            <v>-78.701124353438445</v>
          </cell>
          <cell r="AJ47">
            <v>-30.111462685480319</v>
          </cell>
          <cell r="AK47">
            <v>113.3076031402145</v>
          </cell>
          <cell r="AL47">
            <v>65.246410955848432</v>
          </cell>
          <cell r="AM47">
            <v>-15.741868241075792</v>
          </cell>
          <cell r="AN47">
            <v>-10.009718666560701</v>
          </cell>
          <cell r="AO47">
            <v>-22.847928965360751</v>
          </cell>
          <cell r="AP47">
            <v>6.7461813436001421</v>
          </cell>
          <cell r="AQ47">
            <v>-25.133061287549623</v>
          </cell>
          <cell r="AR47">
            <v>-28.570578113023572</v>
          </cell>
          <cell r="AS47">
            <v>-22.747849764668644</v>
          </cell>
          <cell r="AT47">
            <v>48.563396637494691</v>
          </cell>
          <cell r="AU47">
            <v>-8.5265128291212022E-14</v>
          </cell>
          <cell r="AY47">
            <v>-80.544562878838803</v>
          </cell>
          <cell r="AZ47">
            <v>-30.342381810142967</v>
          </cell>
          <cell r="BA47">
            <v>113.79913220735688</v>
          </cell>
          <cell r="BB47">
            <v>63.472131988581367</v>
          </cell>
          <cell r="BC47">
            <v>-14.18469890780878</v>
          </cell>
          <cell r="BD47">
            <v>-8.4994088058718944</v>
          </cell>
          <cell r="BE47">
            <v>-22.385762405537946</v>
          </cell>
          <cell r="BF47">
            <v>6.8895134167446486</v>
          </cell>
          <cell r="BG47">
            <v>-24.119030933627414</v>
          </cell>
          <cell r="BH47">
            <v>-28.448960074323139</v>
          </cell>
          <cell r="BI47">
            <v>-22.006118037744443</v>
          </cell>
          <cell r="BJ47">
            <v>46.370146241212467</v>
          </cell>
          <cell r="BK47">
            <v>0</v>
          </cell>
          <cell r="BO47">
            <v>-79.451607652355762</v>
          </cell>
          <cell r="BP47">
            <v>-28.941161113522952</v>
          </cell>
          <cell r="BQ47">
            <v>96.824091294559167</v>
          </cell>
          <cell r="BR47">
            <v>62.502611140299393</v>
          </cell>
          <cell r="BS47">
            <v>-12.335158305995435</v>
          </cell>
          <cell r="BT47">
            <v>-6.6229182818120478</v>
          </cell>
          <cell r="BU47">
            <v>-20.223239665201902</v>
          </cell>
          <cell r="BV47">
            <v>8.8353330867109605</v>
          </cell>
          <cell r="BW47">
            <v>-22.583636110787978</v>
          </cell>
          <cell r="BX47">
            <v>-26.552895862195129</v>
          </cell>
          <cell r="BY47">
            <v>-20.491678676633853</v>
          </cell>
          <cell r="BZ47">
            <v>49.040260146935509</v>
          </cell>
          <cell r="CA47">
            <v>0</v>
          </cell>
        </row>
        <row r="48">
          <cell r="A48">
            <v>46</v>
          </cell>
          <cell r="B48" t="str">
            <v>(Decrease)/Increase</v>
          </cell>
        </row>
        <row r="49">
          <cell r="A49">
            <v>47</v>
          </cell>
          <cell r="D49" t="str">
            <v>3 pay period --&gt;</v>
          </cell>
          <cell r="E49">
            <v>20</v>
          </cell>
          <cell r="T49" t="str">
            <v>3 pay period --&gt;</v>
          </cell>
          <cell r="U49">
            <v>20</v>
          </cell>
          <cell r="AJ49" t="str">
            <v>3 pay period --&gt;</v>
          </cell>
          <cell r="AK49">
            <v>20</v>
          </cell>
          <cell r="AZ49" t="str">
            <v>3 pay period --&gt;</v>
          </cell>
          <cell r="BA49">
            <v>20</v>
          </cell>
          <cell r="BP49" t="str">
            <v>3 pay period --&gt;</v>
          </cell>
          <cell r="BQ49">
            <v>20</v>
          </cell>
        </row>
        <row r="50">
          <cell r="A50">
            <v>48</v>
          </cell>
          <cell r="D50" t="str">
            <v>Result Sharing --&gt;</v>
          </cell>
          <cell r="E50">
            <v>80</v>
          </cell>
          <cell r="T50" t="str">
            <v>Result Sharing --&gt;</v>
          </cell>
          <cell r="V50">
            <v>21.666666666666664</v>
          </cell>
          <cell r="X50">
            <v>43.333333333333329</v>
          </cell>
          <cell r="AJ50" t="str">
            <v>Result Sharing --&gt;</v>
          </cell>
          <cell r="AK50">
            <v>80</v>
          </cell>
          <cell r="AZ50" t="str">
            <v>Result Sharing --&gt;</v>
          </cell>
          <cell r="BA50">
            <v>80</v>
          </cell>
          <cell r="BP50" t="str">
            <v>Result Sharing --&gt;</v>
          </cell>
          <cell r="BQ50">
            <v>80</v>
          </cell>
        </row>
        <row r="51">
          <cell r="A51">
            <v>49</v>
          </cell>
          <cell r="T51" t="str">
            <v>Pension --&gt;</v>
          </cell>
          <cell r="U51">
            <v>9</v>
          </cell>
          <cell r="AJ51" t="str">
            <v>Pension --&gt;</v>
          </cell>
          <cell r="AK51">
            <v>9</v>
          </cell>
          <cell r="AZ51" t="str">
            <v>Pension --&gt;</v>
          </cell>
          <cell r="BA51">
            <v>9</v>
          </cell>
          <cell r="BP51" t="str">
            <v>Pension --&gt;</v>
          </cell>
          <cell r="BQ51">
            <v>9</v>
          </cell>
        </row>
        <row r="52">
          <cell r="A52">
            <v>50</v>
          </cell>
          <cell r="E52">
            <v>100</v>
          </cell>
          <cell r="F52">
            <v>68</v>
          </cell>
          <cell r="G52" t="str">
            <v>&lt;--Franchise Fees</v>
          </cell>
          <cell r="M52" t="str">
            <v>PBOPs --&gt;</v>
          </cell>
          <cell r="N52">
            <v>90</v>
          </cell>
          <cell r="U52">
            <v>29</v>
          </cell>
          <cell r="V52">
            <v>68</v>
          </cell>
          <cell r="W52" t="str">
            <v>&lt;--Franchise Fees</v>
          </cell>
          <cell r="AC52" t="str">
            <v>PBOPs --&gt;</v>
          </cell>
          <cell r="AD52">
            <v>90</v>
          </cell>
          <cell r="AK52">
            <v>109</v>
          </cell>
          <cell r="AL52">
            <v>68</v>
          </cell>
          <cell r="AM52" t="str">
            <v>&lt;--Franchise Fees</v>
          </cell>
          <cell r="AS52" t="str">
            <v>PBOPs --&gt;</v>
          </cell>
          <cell r="AT52">
            <v>90</v>
          </cell>
          <cell r="BA52">
            <v>109</v>
          </cell>
          <cell r="BB52">
            <v>68</v>
          </cell>
          <cell r="BC52" t="str">
            <v>&lt;--Franchise Fees</v>
          </cell>
          <cell r="BI52" t="str">
            <v>PBOPs --&gt;</v>
          </cell>
          <cell r="BJ52">
            <v>90</v>
          </cell>
          <cell r="BQ52">
            <v>109</v>
          </cell>
          <cell r="BR52">
            <v>68</v>
          </cell>
          <cell r="BS52" t="str">
            <v>&lt;--Franchise Fees</v>
          </cell>
          <cell r="BY52" t="str">
            <v>PBOPs --&gt;</v>
          </cell>
          <cell r="BZ52">
            <v>90</v>
          </cell>
        </row>
        <row r="53">
          <cell r="A53">
            <v>51</v>
          </cell>
        </row>
        <row r="54">
          <cell r="A54">
            <v>52</v>
          </cell>
          <cell r="B54" t="str">
            <v>Variance Forecast vs. Recorded</v>
          </cell>
          <cell r="C54">
            <v>127.57593853092226</v>
          </cell>
          <cell r="D54">
            <v>2.5250404632403729</v>
          </cell>
          <cell r="E54">
            <v>-105.85533092360151</v>
          </cell>
          <cell r="F54">
            <v>-32.64876339150868</v>
          </cell>
          <cell r="G54">
            <v>74.12325973177758</v>
          </cell>
          <cell r="H54">
            <v>-8.5160316302417129</v>
          </cell>
          <cell r="I54">
            <v>-2.0029438342411368</v>
          </cell>
          <cell r="J54">
            <v>11.579480430318256</v>
          </cell>
          <cell r="K54">
            <v>-33.72497311674951</v>
          </cell>
          <cell r="L54">
            <v>-23.334597090834109</v>
          </cell>
          <cell r="M54">
            <v>25.622395844895493</v>
          </cell>
          <cell r="N54">
            <v>-59.282491025467948</v>
          </cell>
          <cell r="O54">
            <v>-23.939016011490651</v>
          </cell>
          <cell r="S54">
            <v>70.180607625762832</v>
          </cell>
          <cell r="T54">
            <v>-20.238393732624672</v>
          </cell>
          <cell r="U54">
            <v>-39.472077581336521</v>
          </cell>
          <cell r="V54">
            <v>0</v>
          </cell>
          <cell r="W54">
            <v>0</v>
          </cell>
          <cell r="X54">
            <v>0</v>
          </cell>
          <cell r="Y54">
            <v>0</v>
          </cell>
          <cell r="Z54">
            <v>0</v>
          </cell>
          <cell r="AA54">
            <v>0</v>
          </cell>
          <cell r="AB54">
            <v>0</v>
          </cell>
          <cell r="AC54">
            <v>0</v>
          </cell>
          <cell r="AD54">
            <v>0</v>
          </cell>
          <cell r="AE54">
            <v>10.470136311801639</v>
          </cell>
          <cell r="AI54">
            <v>0</v>
          </cell>
          <cell r="AJ54">
            <v>0</v>
          </cell>
          <cell r="AK54">
            <v>0</v>
          </cell>
          <cell r="AL54">
            <v>0</v>
          </cell>
          <cell r="AM54">
            <v>0</v>
          </cell>
          <cell r="AN54">
            <v>0</v>
          </cell>
          <cell r="AO54">
            <v>0</v>
          </cell>
          <cell r="AP54">
            <v>0</v>
          </cell>
          <cell r="AQ54">
            <v>0</v>
          </cell>
          <cell r="AR54">
            <v>0</v>
          </cell>
          <cell r="AS54">
            <v>0</v>
          </cell>
          <cell r="AT54">
            <v>0</v>
          </cell>
          <cell r="AU54">
            <v>0</v>
          </cell>
          <cell r="AY54">
            <v>0</v>
          </cell>
          <cell r="AZ54">
            <v>0</v>
          </cell>
          <cell r="BA54">
            <v>0</v>
          </cell>
          <cell r="BB54">
            <v>0</v>
          </cell>
          <cell r="BC54">
            <v>0</v>
          </cell>
          <cell r="BD54">
            <v>0</v>
          </cell>
          <cell r="BE54">
            <v>0</v>
          </cell>
          <cell r="BF54">
            <v>0</v>
          </cell>
          <cell r="BG54">
            <v>0</v>
          </cell>
          <cell r="BH54">
            <v>0</v>
          </cell>
          <cell r="BI54">
            <v>0</v>
          </cell>
          <cell r="BJ54">
            <v>0</v>
          </cell>
          <cell r="BK54">
            <v>0</v>
          </cell>
          <cell r="BO54">
            <v>0</v>
          </cell>
          <cell r="BP54">
            <v>0</v>
          </cell>
          <cell r="BQ54">
            <v>0</v>
          </cell>
          <cell r="BR54">
            <v>0</v>
          </cell>
          <cell r="BS54">
            <v>0</v>
          </cell>
          <cell r="BT54">
            <v>0</v>
          </cell>
          <cell r="BU54">
            <v>0</v>
          </cell>
          <cell r="BV54">
            <v>0</v>
          </cell>
          <cell r="BW54">
            <v>0</v>
          </cell>
          <cell r="BX54">
            <v>0</v>
          </cell>
          <cell r="BY54">
            <v>0</v>
          </cell>
          <cell r="BZ54">
            <v>0</v>
          </cell>
          <cell r="CA54">
            <v>0</v>
          </cell>
        </row>
        <row r="55">
          <cell r="A55">
            <v>53</v>
          </cell>
          <cell r="F55" t="str">
            <v>Result Sharing --&gt;</v>
          </cell>
          <cell r="G55">
            <v>40</v>
          </cell>
        </row>
        <row r="56">
          <cell r="A56">
            <v>54</v>
          </cell>
        </row>
        <row r="57">
          <cell r="A57">
            <v>55</v>
          </cell>
          <cell r="B57" t="str">
            <v>[1] Per information provided from Larry Hedrick, Sharon Irving &amp; Tom Cole</v>
          </cell>
        </row>
      </sheetData>
      <sheetData sheetId="12" refreshError="1">
        <row r="11">
          <cell r="A11">
            <v>1</v>
          </cell>
          <cell r="C11" t="str">
            <v>Other Operating Expense</v>
          </cell>
          <cell r="D11">
            <v>36892</v>
          </cell>
          <cell r="E11">
            <v>36923</v>
          </cell>
          <cell r="F11">
            <v>36951</v>
          </cell>
          <cell r="G11">
            <v>36982</v>
          </cell>
          <cell r="H11">
            <v>37012</v>
          </cell>
          <cell r="I11">
            <v>37043</v>
          </cell>
          <cell r="J11">
            <v>37073</v>
          </cell>
          <cell r="K11">
            <v>37104</v>
          </cell>
          <cell r="L11">
            <v>37135</v>
          </cell>
          <cell r="M11">
            <v>37165</v>
          </cell>
          <cell r="N11">
            <v>37196</v>
          </cell>
          <cell r="O11">
            <v>37226</v>
          </cell>
          <cell r="P11" t="str">
            <v>Total</v>
          </cell>
          <cell r="R11">
            <v>37257</v>
          </cell>
          <cell r="S11">
            <v>37288</v>
          </cell>
          <cell r="T11">
            <v>37316</v>
          </cell>
          <cell r="U11">
            <v>37347</v>
          </cell>
          <cell r="V11">
            <v>37377</v>
          </cell>
          <cell r="W11">
            <v>37408</v>
          </cell>
          <cell r="X11">
            <v>37438</v>
          </cell>
          <cell r="Y11">
            <v>37469</v>
          </cell>
          <cell r="Z11">
            <v>37500</v>
          </cell>
          <cell r="AA11">
            <v>37530</v>
          </cell>
          <cell r="AB11">
            <v>37561</v>
          </cell>
          <cell r="AC11">
            <v>37591</v>
          </cell>
          <cell r="AD11" t="str">
            <v>Total</v>
          </cell>
          <cell r="AF11">
            <v>37622</v>
          </cell>
          <cell r="AG11">
            <v>37653</v>
          </cell>
          <cell r="AH11">
            <v>37681</v>
          </cell>
          <cell r="AI11">
            <v>37712</v>
          </cell>
          <cell r="AJ11">
            <v>37742</v>
          </cell>
          <cell r="AK11">
            <v>37773</v>
          </cell>
          <cell r="AL11">
            <v>37803</v>
          </cell>
          <cell r="AM11">
            <v>37834</v>
          </cell>
          <cell r="AN11">
            <v>37865</v>
          </cell>
          <cell r="AO11">
            <v>37895</v>
          </cell>
          <cell r="AP11">
            <v>37926</v>
          </cell>
          <cell r="AQ11">
            <v>37956</v>
          </cell>
          <cell r="AR11" t="str">
            <v>Total</v>
          </cell>
          <cell r="AT11">
            <v>37987</v>
          </cell>
          <cell r="AU11">
            <v>38018</v>
          </cell>
          <cell r="AV11">
            <v>38047</v>
          </cell>
          <cell r="AW11">
            <v>38078</v>
          </cell>
          <cell r="AX11">
            <v>38108</v>
          </cell>
          <cell r="AY11">
            <v>38139</v>
          </cell>
          <cell r="AZ11">
            <v>38169</v>
          </cell>
          <cell r="BA11">
            <v>38200</v>
          </cell>
          <cell r="BB11">
            <v>38231</v>
          </cell>
          <cell r="BC11">
            <v>38261</v>
          </cell>
          <cell r="BD11">
            <v>38292</v>
          </cell>
          <cell r="BE11">
            <v>38322</v>
          </cell>
          <cell r="BF11" t="str">
            <v>Total</v>
          </cell>
          <cell r="BH11">
            <v>38353</v>
          </cell>
          <cell r="BI11">
            <v>38384</v>
          </cell>
          <cell r="BJ11">
            <v>38412</v>
          </cell>
          <cell r="BK11">
            <v>38443</v>
          </cell>
          <cell r="BL11">
            <v>38473</v>
          </cell>
          <cell r="BM11">
            <v>38504</v>
          </cell>
          <cell r="BN11">
            <v>38534</v>
          </cell>
          <cell r="BO11">
            <v>38565</v>
          </cell>
          <cell r="BP11">
            <v>38596</v>
          </cell>
          <cell r="BQ11">
            <v>38626</v>
          </cell>
          <cell r="BR11">
            <v>38657</v>
          </cell>
          <cell r="BS11">
            <v>38687</v>
          </cell>
          <cell r="BT11" t="str">
            <v>Total</v>
          </cell>
        </row>
        <row r="12">
          <cell r="A12">
            <v>2</v>
          </cell>
          <cell r="Q12">
            <v>2001</v>
          </cell>
          <cell r="AE12">
            <v>2002</v>
          </cell>
          <cell r="AS12">
            <v>2003</v>
          </cell>
          <cell r="BG12">
            <v>2004</v>
          </cell>
          <cell r="BU12">
            <v>2005</v>
          </cell>
        </row>
        <row r="13">
          <cell r="A13">
            <v>3</v>
          </cell>
          <cell r="C13" t="str">
            <v>Nuclear Decomm Contribution</v>
          </cell>
          <cell r="F13">
            <v>-6.12</v>
          </cell>
          <cell r="I13">
            <v>-6.12</v>
          </cell>
          <cell r="L13">
            <v>-6.12</v>
          </cell>
          <cell r="O13">
            <v>-6.12</v>
          </cell>
          <cell r="P13">
            <v>-24.48</v>
          </cell>
          <cell r="T13">
            <v>-6.12</v>
          </cell>
          <cell r="W13">
            <v>-6.12</v>
          </cell>
          <cell r="Z13">
            <v>-6.12</v>
          </cell>
          <cell r="AC13">
            <v>-6.12</v>
          </cell>
          <cell r="AD13">
            <v>-24.48</v>
          </cell>
          <cell r="AH13">
            <v>-6.12</v>
          </cell>
          <cell r="AK13">
            <v>-6.12</v>
          </cell>
          <cell r="AN13">
            <v>-6.12</v>
          </cell>
          <cell r="AQ13">
            <v>-6.12</v>
          </cell>
          <cell r="AR13">
            <v>-24.48</v>
          </cell>
          <cell r="AV13">
            <v>-6.12</v>
          </cell>
          <cell r="AY13">
            <v>-6.12</v>
          </cell>
          <cell r="BB13">
            <v>-6.12</v>
          </cell>
          <cell r="BE13">
            <v>-6.12</v>
          </cell>
          <cell r="BF13">
            <v>-24.48</v>
          </cell>
          <cell r="BJ13">
            <v>-6.12</v>
          </cell>
          <cell r="BM13">
            <v>-6.12</v>
          </cell>
          <cell r="BP13">
            <v>-6.12</v>
          </cell>
          <cell r="BS13">
            <v>-6.12</v>
          </cell>
          <cell r="BT13">
            <v>-24.48</v>
          </cell>
        </row>
        <row r="14">
          <cell r="A14">
            <v>4</v>
          </cell>
        </row>
        <row r="15">
          <cell r="A15">
            <v>5</v>
          </cell>
        </row>
        <row r="16">
          <cell r="A16">
            <v>6</v>
          </cell>
        </row>
        <row r="17">
          <cell r="A17">
            <v>7</v>
          </cell>
          <cell r="C17" t="str">
            <v>Recorded All Other Oper Expense</v>
          </cell>
          <cell r="D17">
            <v>-61.820999999999998</v>
          </cell>
          <cell r="E17">
            <v>-71.704999999999998</v>
          </cell>
          <cell r="F17">
            <v>-87.897000000000006</v>
          </cell>
          <cell r="G17">
            <v>-77.173000000000002</v>
          </cell>
          <cell r="H17">
            <v>-71.278999999999996</v>
          </cell>
          <cell r="I17">
            <v>-66.266999999999996</v>
          </cell>
          <cell r="J17">
            <v>-24.09</v>
          </cell>
          <cell r="K17">
            <v>-40.488</v>
          </cell>
          <cell r="L17">
            <v>-82.304000000000002</v>
          </cell>
          <cell r="M17">
            <v>-67.668999999999997</v>
          </cell>
          <cell r="N17">
            <v>-75.518000000000001</v>
          </cell>
          <cell r="O17">
            <v>-94.23</v>
          </cell>
          <cell r="P17">
            <v>-820.44100000000003</v>
          </cell>
        </row>
        <row r="18">
          <cell r="A18">
            <v>8</v>
          </cell>
        </row>
        <row r="19">
          <cell r="A19">
            <v>9</v>
          </cell>
        </row>
        <row r="20">
          <cell r="A20">
            <v>10</v>
          </cell>
          <cell r="C20" t="str">
            <v>Other Non-Operating Expense</v>
          </cell>
          <cell r="D20">
            <v>36892</v>
          </cell>
          <cell r="E20">
            <v>36923</v>
          </cell>
          <cell r="F20">
            <v>36951</v>
          </cell>
          <cell r="G20">
            <v>36982</v>
          </cell>
          <cell r="H20">
            <v>37012</v>
          </cell>
          <cell r="I20">
            <v>37043</v>
          </cell>
          <cell r="J20">
            <v>37073</v>
          </cell>
          <cell r="K20">
            <v>37104</v>
          </cell>
          <cell r="L20">
            <v>37135</v>
          </cell>
          <cell r="M20">
            <v>37165</v>
          </cell>
          <cell r="N20">
            <v>37196</v>
          </cell>
          <cell r="O20">
            <v>37226</v>
          </cell>
          <cell r="P20" t="str">
            <v>Total</v>
          </cell>
          <cell r="R20">
            <v>37257</v>
          </cell>
          <cell r="S20">
            <v>37288</v>
          </cell>
          <cell r="T20">
            <v>37316</v>
          </cell>
          <cell r="U20">
            <v>37347</v>
          </cell>
          <cell r="V20">
            <v>37377</v>
          </cell>
          <cell r="W20">
            <v>37408</v>
          </cell>
          <cell r="X20">
            <v>37438</v>
          </cell>
          <cell r="Y20">
            <v>37469</v>
          </cell>
          <cell r="Z20">
            <v>37500</v>
          </cell>
          <cell r="AA20">
            <v>37530</v>
          </cell>
          <cell r="AB20">
            <v>37561</v>
          </cell>
          <cell r="AC20">
            <v>37591</v>
          </cell>
          <cell r="AD20" t="str">
            <v>Total</v>
          </cell>
          <cell r="AF20">
            <v>37622</v>
          </cell>
          <cell r="AG20">
            <v>37653</v>
          </cell>
          <cell r="AH20">
            <v>37681</v>
          </cell>
          <cell r="AI20">
            <v>37712</v>
          </cell>
          <cell r="AJ20">
            <v>37742</v>
          </cell>
          <cell r="AK20">
            <v>37773</v>
          </cell>
          <cell r="AL20">
            <v>37803</v>
          </cell>
          <cell r="AM20">
            <v>37834</v>
          </cell>
          <cell r="AN20">
            <v>37865</v>
          </cell>
          <cell r="AO20">
            <v>37895</v>
          </cell>
          <cell r="AP20">
            <v>37926</v>
          </cell>
          <cell r="AQ20">
            <v>37956</v>
          </cell>
          <cell r="AR20" t="str">
            <v>Total</v>
          </cell>
          <cell r="AT20">
            <v>37987</v>
          </cell>
          <cell r="AU20">
            <v>38018</v>
          </cell>
          <cell r="AV20">
            <v>38047</v>
          </cell>
          <cell r="AW20">
            <v>38078</v>
          </cell>
          <cell r="AX20">
            <v>38108</v>
          </cell>
          <cell r="AY20">
            <v>38139</v>
          </cell>
          <cell r="AZ20">
            <v>38169</v>
          </cell>
          <cell r="BA20">
            <v>38200</v>
          </cell>
          <cell r="BB20">
            <v>38231</v>
          </cell>
          <cell r="BC20">
            <v>38261</v>
          </cell>
          <cell r="BD20">
            <v>38292</v>
          </cell>
          <cell r="BE20">
            <v>38322</v>
          </cell>
          <cell r="BF20" t="str">
            <v>Total</v>
          </cell>
          <cell r="BH20">
            <v>38353</v>
          </cell>
          <cell r="BI20">
            <v>38384</v>
          </cell>
          <cell r="BJ20">
            <v>38412</v>
          </cell>
          <cell r="BK20">
            <v>38443</v>
          </cell>
          <cell r="BL20">
            <v>38473</v>
          </cell>
          <cell r="BM20">
            <v>38504</v>
          </cell>
          <cell r="BN20">
            <v>38534</v>
          </cell>
          <cell r="BO20">
            <v>38565</v>
          </cell>
          <cell r="BP20">
            <v>38596</v>
          </cell>
          <cell r="BQ20">
            <v>38626</v>
          </cell>
          <cell r="BR20">
            <v>38657</v>
          </cell>
          <cell r="BS20">
            <v>38687</v>
          </cell>
          <cell r="BT20" t="str">
            <v>Total</v>
          </cell>
        </row>
        <row r="21">
          <cell r="A21">
            <v>11</v>
          </cell>
          <cell r="Q21">
            <v>2001</v>
          </cell>
          <cell r="AE21">
            <v>2002</v>
          </cell>
          <cell r="AS21">
            <v>2003</v>
          </cell>
          <cell r="BG21">
            <v>2004</v>
          </cell>
          <cell r="BU21">
            <v>2005</v>
          </cell>
        </row>
        <row r="22">
          <cell r="A22">
            <v>12</v>
          </cell>
          <cell r="B22">
            <v>6</v>
          </cell>
          <cell r="C22" t="str">
            <v>Other Non-Operating Expenses</v>
          </cell>
          <cell r="D22">
            <v>-3.4346666666666668</v>
          </cell>
          <cell r="E22">
            <v>-3.4346666666666668</v>
          </cell>
          <cell r="F22">
            <v>-3.4346666666666668</v>
          </cell>
          <cell r="G22">
            <v>-3.4346666666666668</v>
          </cell>
          <cell r="H22">
            <v>-3.4346666666666668</v>
          </cell>
          <cell r="I22">
            <v>-3.4346666666666668</v>
          </cell>
          <cell r="J22">
            <v>-3.4346666666666668</v>
          </cell>
          <cell r="K22">
            <v>-3.4346666666666668</v>
          </cell>
          <cell r="L22">
            <v>-3.4346666666666668</v>
          </cell>
          <cell r="M22">
            <v>-3.4346666666666668</v>
          </cell>
          <cell r="N22">
            <v>-3.4346666666666668</v>
          </cell>
          <cell r="O22">
            <v>-3.4346666666666668</v>
          </cell>
          <cell r="P22">
            <v>-41.215999999999987</v>
          </cell>
          <cell r="Q22">
            <v>-41.216000000000001</v>
          </cell>
          <cell r="R22">
            <v>-3.4346666666666668</v>
          </cell>
          <cell r="S22">
            <v>-3.4346666666666668</v>
          </cell>
          <cell r="T22">
            <v>-3</v>
          </cell>
          <cell r="U22">
            <v>-3.4346666666666668</v>
          </cell>
          <cell r="V22">
            <v>-3.4346666666666668</v>
          </cell>
          <cell r="W22">
            <v>-3.4346666666666668</v>
          </cell>
          <cell r="X22">
            <v>-3.4346666666666668</v>
          </cell>
          <cell r="Y22">
            <v>-3.4346666666666668</v>
          </cell>
          <cell r="Z22">
            <v>-3.4346666666666668</v>
          </cell>
          <cell r="AA22">
            <v>-3.4346666666666668</v>
          </cell>
          <cell r="AB22">
            <v>-3.4346666666666668</v>
          </cell>
          <cell r="AC22">
            <v>-3.4346666666666668</v>
          </cell>
          <cell r="AD22">
            <v>-40.781333333333322</v>
          </cell>
          <cell r="AE22">
            <v>-41.216000000000001</v>
          </cell>
          <cell r="AF22">
            <v>-3.4346666666666668</v>
          </cell>
          <cell r="AG22">
            <v>-3.4346666666666668</v>
          </cell>
          <cell r="AH22">
            <v>-3.4346666666666668</v>
          </cell>
          <cell r="AI22">
            <v>-3.4346666666666668</v>
          </cell>
          <cell r="AJ22">
            <v>-3.4346666666666668</v>
          </cell>
          <cell r="AK22">
            <v>-3.4346666666666668</v>
          </cell>
          <cell r="AL22">
            <v>-3.4346666666666668</v>
          </cell>
          <cell r="AM22">
            <v>-3.4346666666666668</v>
          </cell>
          <cell r="AN22">
            <v>-3.4346666666666668</v>
          </cell>
          <cell r="AO22">
            <v>-3.4346666666666668</v>
          </cell>
          <cell r="AP22">
            <v>-3.4346666666666668</v>
          </cell>
          <cell r="AQ22">
            <v>-3.4346666666666668</v>
          </cell>
          <cell r="AR22">
            <v>-41.215999999999987</v>
          </cell>
          <cell r="AS22">
            <v>-41.216000000000001</v>
          </cell>
          <cell r="AT22">
            <v>-3.4346666666666668</v>
          </cell>
          <cell r="AU22">
            <v>-3.4346666666666668</v>
          </cell>
          <cell r="AV22">
            <v>-3.4346666666666668</v>
          </cell>
          <cell r="AW22">
            <v>-3.4346666666666668</v>
          </cell>
          <cell r="AX22">
            <v>-3.4346666666666668</v>
          </cell>
          <cell r="AY22">
            <v>-3.4346666666666668</v>
          </cell>
          <cell r="AZ22">
            <v>-3.4346666666666668</v>
          </cell>
          <cell r="BA22">
            <v>-3.4346666666666668</v>
          </cell>
          <cell r="BB22">
            <v>-3.4346666666666668</v>
          </cell>
          <cell r="BC22">
            <v>-3.4346666666666668</v>
          </cell>
          <cell r="BD22">
            <v>-3.4346666666666668</v>
          </cell>
          <cell r="BE22">
            <v>-3.4346666666666668</v>
          </cell>
          <cell r="BF22">
            <v>-41.215999999999987</v>
          </cell>
          <cell r="BG22">
            <v>-41.216000000000001</v>
          </cell>
          <cell r="BH22">
            <v>-3.4346666666666668</v>
          </cell>
          <cell r="BI22">
            <v>-3.4346666666666668</v>
          </cell>
          <cell r="BJ22">
            <v>-3.4346666666666668</v>
          </cell>
          <cell r="BK22">
            <v>-3.4346666666666668</v>
          </cell>
          <cell r="BL22">
            <v>-3.4346666666666668</v>
          </cell>
          <cell r="BM22">
            <v>-3.4346666666666668</v>
          </cell>
          <cell r="BN22">
            <v>-3.4346666666666668</v>
          </cell>
          <cell r="BO22">
            <v>-3.4346666666666668</v>
          </cell>
          <cell r="BP22">
            <v>-3.4346666666666668</v>
          </cell>
          <cell r="BQ22">
            <v>-3.4346666666666668</v>
          </cell>
          <cell r="BR22">
            <v>-3.4346666666666668</v>
          </cell>
          <cell r="BS22">
            <v>-3.4346666666666668</v>
          </cell>
          <cell r="BT22">
            <v>-41.215999999999987</v>
          </cell>
          <cell r="BU22">
            <v>-41.216000000000001</v>
          </cell>
        </row>
        <row r="23">
          <cell r="A23">
            <v>13</v>
          </cell>
          <cell r="C23" t="str">
            <v>Recorded All Non-Oper Expense</v>
          </cell>
          <cell r="D23">
            <v>11</v>
          </cell>
          <cell r="E23">
            <v>2</v>
          </cell>
          <cell r="F23">
            <v>-8</v>
          </cell>
          <cell r="G23">
            <v>-3</v>
          </cell>
          <cell r="H23">
            <v>-4</v>
          </cell>
          <cell r="I23">
            <v>13</v>
          </cell>
          <cell r="J23">
            <v>-3</v>
          </cell>
          <cell r="K23">
            <v>-99</v>
          </cell>
          <cell r="L23">
            <v>4</v>
          </cell>
          <cell r="M23">
            <v>-21</v>
          </cell>
          <cell r="N23">
            <v>-35</v>
          </cell>
          <cell r="O23">
            <v>32</v>
          </cell>
          <cell r="P23">
            <v>-111</v>
          </cell>
          <cell r="R23">
            <v>-31</v>
          </cell>
          <cell r="S23">
            <v>1</v>
          </cell>
          <cell r="T23">
            <v>8</v>
          </cell>
        </row>
        <row r="24">
          <cell r="A24">
            <v>14</v>
          </cell>
          <cell r="C24" t="str">
            <v>Input for Other Opr. Expense</v>
          </cell>
          <cell r="D24">
            <v>11</v>
          </cell>
          <cell r="E24">
            <v>2</v>
          </cell>
          <cell r="F24">
            <v>-8</v>
          </cell>
          <cell r="G24">
            <v>-3</v>
          </cell>
          <cell r="H24">
            <v>-4</v>
          </cell>
          <cell r="I24">
            <v>13</v>
          </cell>
          <cell r="J24">
            <v>-3</v>
          </cell>
          <cell r="K24">
            <v>-99</v>
          </cell>
          <cell r="L24">
            <v>4</v>
          </cell>
          <cell r="M24">
            <v>-21</v>
          </cell>
          <cell r="N24">
            <v>-35</v>
          </cell>
          <cell r="O24">
            <v>32</v>
          </cell>
          <cell r="P24">
            <v>-111</v>
          </cell>
          <cell r="R24">
            <v>-31</v>
          </cell>
          <cell r="S24">
            <v>1</v>
          </cell>
          <cell r="T24">
            <v>8</v>
          </cell>
          <cell r="U24">
            <v>-3.4346666666666668</v>
          </cell>
          <cell r="V24">
            <v>-3.4346666666666668</v>
          </cell>
          <cell r="W24">
            <v>-3.4346666666666668</v>
          </cell>
          <cell r="X24">
            <v>-3.4346666666666668</v>
          </cell>
          <cell r="Y24">
            <v>-3.4346666666666668</v>
          </cell>
          <cell r="Z24">
            <v>-3.4346666666666668</v>
          </cell>
          <cell r="AA24">
            <v>-3.4346666666666668</v>
          </cell>
          <cell r="AB24">
            <v>-3.4346666666666668</v>
          </cell>
          <cell r="AC24">
            <v>-3.4346666666666668</v>
          </cell>
          <cell r="AD24">
            <v>-52.911999999999985</v>
          </cell>
          <cell r="AF24">
            <v>-3.4346666666666668</v>
          </cell>
          <cell r="AG24">
            <v>-3.4346666666666668</v>
          </cell>
          <cell r="AH24">
            <v>-3.4346666666666668</v>
          </cell>
          <cell r="AI24">
            <v>-3.4346666666666668</v>
          </cell>
          <cell r="AJ24">
            <v>-3.4346666666666668</v>
          </cell>
          <cell r="AK24">
            <v>-3.4346666666666668</v>
          </cell>
          <cell r="AL24">
            <v>-3.4346666666666668</v>
          </cell>
          <cell r="AM24">
            <v>-3.4346666666666668</v>
          </cell>
          <cell r="AN24">
            <v>-3.4346666666666668</v>
          </cell>
          <cell r="AO24">
            <v>-3.4346666666666668</v>
          </cell>
          <cell r="AP24">
            <v>-3.4346666666666668</v>
          </cell>
          <cell r="AQ24">
            <v>-3.4346666666666668</v>
          </cell>
          <cell r="AR24">
            <v>-41.215999999999987</v>
          </cell>
          <cell r="AT24">
            <v>-3.4346666666666668</v>
          </cell>
          <cell r="AU24">
            <v>-3.4346666666666668</v>
          </cell>
          <cell r="AV24">
            <v>-3.4346666666666668</v>
          </cell>
          <cell r="AW24">
            <v>-3.4346666666666668</v>
          </cell>
          <cell r="AX24">
            <v>-3.4346666666666668</v>
          </cell>
          <cell r="AY24">
            <v>-3.4346666666666668</v>
          </cell>
          <cell r="AZ24">
            <v>-3.4346666666666668</v>
          </cell>
          <cell r="BA24">
            <v>-3.4346666666666668</v>
          </cell>
          <cell r="BB24">
            <v>-3.4346666666666668</v>
          </cell>
          <cell r="BC24">
            <v>-3.4346666666666668</v>
          </cell>
          <cell r="BD24">
            <v>-3.4346666666666668</v>
          </cell>
          <cell r="BE24">
            <v>-3.4346666666666668</v>
          </cell>
          <cell r="BF24">
            <v>-41.215999999999987</v>
          </cell>
          <cell r="BH24">
            <v>-3.4346666666666668</v>
          </cell>
          <cell r="BI24">
            <v>-3.4346666666666668</v>
          </cell>
          <cell r="BJ24">
            <v>-3.4346666666666668</v>
          </cell>
          <cell r="BK24">
            <v>-3.4346666666666668</v>
          </cell>
          <cell r="BL24">
            <v>-3.4346666666666668</v>
          </cell>
          <cell r="BM24">
            <v>-3.4346666666666668</v>
          </cell>
          <cell r="BN24">
            <v>-3.4346666666666668</v>
          </cell>
          <cell r="BO24">
            <v>-3.4346666666666668</v>
          </cell>
          <cell r="BP24">
            <v>-3.4346666666666668</v>
          </cell>
          <cell r="BQ24">
            <v>-3.4346666666666668</v>
          </cell>
          <cell r="BR24">
            <v>-3.4346666666666668</v>
          </cell>
          <cell r="BS24">
            <v>-3.4346666666666668</v>
          </cell>
          <cell r="BT24">
            <v>-41.215999999999987</v>
          </cell>
        </row>
        <row r="25">
          <cell r="A25">
            <v>15</v>
          </cell>
        </row>
        <row r="26">
          <cell r="A26">
            <v>16</v>
          </cell>
          <cell r="C26" t="str">
            <v>Taxes</v>
          </cell>
          <cell r="D26">
            <v>36892</v>
          </cell>
          <cell r="E26">
            <v>36923</v>
          </cell>
          <cell r="F26">
            <v>36951</v>
          </cell>
          <cell r="G26">
            <v>36982</v>
          </cell>
          <cell r="H26">
            <v>37012</v>
          </cell>
          <cell r="I26">
            <v>37043</v>
          </cell>
          <cell r="J26">
            <v>37073</v>
          </cell>
          <cell r="K26">
            <v>37104</v>
          </cell>
          <cell r="L26">
            <v>37135</v>
          </cell>
          <cell r="M26">
            <v>37165</v>
          </cell>
          <cell r="N26">
            <v>37196</v>
          </cell>
          <cell r="O26">
            <v>37226</v>
          </cell>
          <cell r="P26" t="str">
            <v>Total</v>
          </cell>
          <cell r="R26">
            <v>37257</v>
          </cell>
          <cell r="S26">
            <v>37288</v>
          </cell>
          <cell r="T26">
            <v>37316</v>
          </cell>
          <cell r="U26">
            <v>37347</v>
          </cell>
          <cell r="V26">
            <v>37377</v>
          </cell>
          <cell r="W26">
            <v>37408</v>
          </cell>
          <cell r="X26">
            <v>37438</v>
          </cell>
          <cell r="Y26">
            <v>37469</v>
          </cell>
          <cell r="Z26">
            <v>37500</v>
          </cell>
          <cell r="AA26">
            <v>37530</v>
          </cell>
          <cell r="AB26">
            <v>37561</v>
          </cell>
          <cell r="AC26">
            <v>37591</v>
          </cell>
          <cell r="AD26" t="str">
            <v>Total</v>
          </cell>
          <cell r="AE26" t="str">
            <v>DATA</v>
          </cell>
          <cell r="AF26">
            <v>37622</v>
          </cell>
          <cell r="AG26">
            <v>37653</v>
          </cell>
          <cell r="AH26">
            <v>37681</v>
          </cell>
          <cell r="AI26">
            <v>37712</v>
          </cell>
          <cell r="AJ26">
            <v>37742</v>
          </cell>
          <cell r="AK26">
            <v>37773</v>
          </cell>
          <cell r="AL26">
            <v>37803</v>
          </cell>
          <cell r="AM26">
            <v>37834</v>
          </cell>
          <cell r="AN26">
            <v>37865</v>
          </cell>
          <cell r="AO26">
            <v>37895</v>
          </cell>
          <cell r="AP26">
            <v>37926</v>
          </cell>
          <cell r="AQ26">
            <v>37956</v>
          </cell>
          <cell r="AR26" t="str">
            <v>Total</v>
          </cell>
          <cell r="AT26">
            <v>37987</v>
          </cell>
          <cell r="AU26">
            <v>38018</v>
          </cell>
          <cell r="AV26">
            <v>38047</v>
          </cell>
          <cell r="AW26">
            <v>38078</v>
          </cell>
          <cell r="AX26">
            <v>38108</v>
          </cell>
          <cell r="AY26">
            <v>38139</v>
          </cell>
          <cell r="AZ26">
            <v>38169</v>
          </cell>
          <cell r="BA26">
            <v>38200</v>
          </cell>
          <cell r="BB26">
            <v>38231</v>
          </cell>
          <cell r="BC26">
            <v>38261</v>
          </cell>
          <cell r="BD26">
            <v>38292</v>
          </cell>
          <cell r="BE26">
            <v>38322</v>
          </cell>
          <cell r="BF26" t="str">
            <v>Total</v>
          </cell>
          <cell r="BG26">
            <v>605.26599999999996</v>
          </cell>
          <cell r="BH26">
            <v>38353</v>
          </cell>
          <cell r="BI26">
            <v>38384</v>
          </cell>
          <cell r="BJ26">
            <v>38412</v>
          </cell>
          <cell r="BK26">
            <v>38443</v>
          </cell>
          <cell r="BL26">
            <v>38473</v>
          </cell>
          <cell r="BM26">
            <v>38504</v>
          </cell>
          <cell r="BN26">
            <v>38534</v>
          </cell>
          <cell r="BO26">
            <v>38565</v>
          </cell>
          <cell r="BP26">
            <v>38596</v>
          </cell>
          <cell r="BQ26">
            <v>38626</v>
          </cell>
          <cell r="BR26">
            <v>38657</v>
          </cell>
          <cell r="BS26">
            <v>38687</v>
          </cell>
          <cell r="BT26" t="str">
            <v>Total</v>
          </cell>
          <cell r="BU26">
            <v>624.22900000000004</v>
          </cell>
        </row>
        <row r="27">
          <cell r="A27">
            <v>17</v>
          </cell>
          <cell r="C27" t="str">
            <v>Quarterly Tax Percentage</v>
          </cell>
          <cell r="Q27">
            <v>2001</v>
          </cell>
          <cell r="T27">
            <v>0.2</v>
          </cell>
          <cell r="W27">
            <v>0.2</v>
          </cell>
          <cell r="Z27">
            <v>0.3</v>
          </cell>
          <cell r="AC27">
            <v>0.3</v>
          </cell>
          <cell r="AD27">
            <v>1</v>
          </cell>
          <cell r="AE27">
            <v>2002</v>
          </cell>
          <cell r="AH27">
            <v>0.2</v>
          </cell>
          <cell r="AI27">
            <v>0</v>
          </cell>
          <cell r="AK27">
            <v>0.2</v>
          </cell>
          <cell r="AN27">
            <v>0.3</v>
          </cell>
          <cell r="AQ27">
            <v>0.3</v>
          </cell>
          <cell r="AS27">
            <v>2003</v>
          </cell>
          <cell r="AV27">
            <v>0.2</v>
          </cell>
          <cell r="AW27">
            <v>3.8046511436856958E-2</v>
          </cell>
          <cell r="AY27">
            <v>3.8046511436856958E-2</v>
          </cell>
          <cell r="BB27">
            <v>0.54558813195190625</v>
          </cell>
          <cell r="BE27">
            <v>0.37831884517437991</v>
          </cell>
          <cell r="BG27">
            <v>2004</v>
          </cell>
          <cell r="BJ27">
            <v>0.15</v>
          </cell>
          <cell r="BK27">
            <v>0.2</v>
          </cell>
          <cell r="BM27">
            <v>0.2</v>
          </cell>
          <cell r="BP27">
            <v>0.3</v>
          </cell>
          <cell r="BS27">
            <v>0.3</v>
          </cell>
          <cell r="BU27">
            <v>2005</v>
          </cell>
        </row>
        <row r="28">
          <cell r="A28">
            <v>18</v>
          </cell>
          <cell r="B28">
            <v>25</v>
          </cell>
          <cell r="C28" t="str">
            <v>Property Tax</v>
          </cell>
          <cell r="G28">
            <v>-51</v>
          </cell>
          <cell r="O28">
            <v>-43.332000000000001</v>
          </cell>
          <cell r="P28">
            <v>-94.331999999999994</v>
          </cell>
          <cell r="Q28">
            <v>-123</v>
          </cell>
          <cell r="U28">
            <v>-49.3</v>
          </cell>
          <cell r="AC28">
            <v>-74.7</v>
          </cell>
          <cell r="AD28">
            <v>-124</v>
          </cell>
          <cell r="AE28">
            <v>-124</v>
          </cell>
          <cell r="AI28">
            <v>-64.880499999999998</v>
          </cell>
          <cell r="AQ28">
            <v>-64.880499999999998</v>
          </cell>
          <cell r="AR28">
            <v>-129.761</v>
          </cell>
          <cell r="AS28">
            <v>-129.761</v>
          </cell>
          <cell r="AW28">
            <v>-58.845999999999997</v>
          </cell>
          <cell r="BE28">
            <v>-58.845999999999997</v>
          </cell>
          <cell r="BF28">
            <v>-117.69199999999999</v>
          </cell>
          <cell r="BG28">
            <v>-117.69199999999999</v>
          </cell>
          <cell r="BK28">
            <v>-60.959000000000003</v>
          </cell>
          <cell r="BS28">
            <v>-60.959000000000003</v>
          </cell>
          <cell r="BT28">
            <v>-121.91800000000001</v>
          </cell>
          <cell r="BU28">
            <v>-121.91800000000001</v>
          </cell>
        </row>
        <row r="29">
          <cell r="A29">
            <v>19</v>
          </cell>
          <cell r="B29">
            <v>23</v>
          </cell>
          <cell r="C29" t="str">
            <v>Federal Tax</v>
          </cell>
          <cell r="O29">
            <v>33.799999999999997</v>
          </cell>
          <cell r="P29">
            <v>33.799999999999997</v>
          </cell>
          <cell r="Q29">
            <v>-485.76</v>
          </cell>
          <cell r="T29">
            <v>59.988168000000002</v>
          </cell>
          <cell r="U29">
            <v>-55.534187000000003</v>
          </cell>
          <cell r="W29">
            <v>-366.51320239999995</v>
          </cell>
          <cell r="Z29">
            <v>-279.20027554999996</v>
          </cell>
          <cell r="AC29">
            <v>-275.81445710000003</v>
          </cell>
          <cell r="AD29">
            <v>-917.07395404999988</v>
          </cell>
          <cell r="AE29">
            <v>-934.73900000000003</v>
          </cell>
          <cell r="AH29">
            <v>0</v>
          </cell>
          <cell r="AI29">
            <v>-75.949695523974469</v>
          </cell>
          <cell r="AJ29">
            <v>0</v>
          </cell>
          <cell r="AK29">
            <v>-75.949695523974469</v>
          </cell>
          <cell r="AL29">
            <v>0</v>
          </cell>
          <cell r="AM29">
            <v>0</v>
          </cell>
          <cell r="AN29">
            <v>-312.72515223801281</v>
          </cell>
          <cell r="AO29">
            <v>0</v>
          </cell>
          <cell r="AP29">
            <v>0</v>
          </cell>
          <cell r="AQ29">
            <v>-351.57515223801266</v>
          </cell>
          <cell r="AR29">
            <v>-816.19969552397447</v>
          </cell>
          <cell r="AS29">
            <v>-789.399</v>
          </cell>
          <cell r="AV29">
            <v>-2.9802322387695311E-14</v>
          </cell>
          <cell r="AW29">
            <v>0</v>
          </cell>
          <cell r="AX29">
            <v>0</v>
          </cell>
          <cell r="AY29">
            <v>0</v>
          </cell>
          <cell r="AZ29">
            <v>0</v>
          </cell>
          <cell r="BA29">
            <v>0</v>
          </cell>
          <cell r="BB29">
            <v>-221.76694471679994</v>
          </cell>
          <cell r="BC29">
            <v>0</v>
          </cell>
          <cell r="BD29">
            <v>0</v>
          </cell>
          <cell r="BE29">
            <v>-156.02768509440008</v>
          </cell>
          <cell r="BF29">
            <v>-377.79462981120002</v>
          </cell>
          <cell r="BG29">
            <v>-370.75299999999999</v>
          </cell>
          <cell r="BJ29">
            <v>0</v>
          </cell>
          <cell r="BK29">
            <v>-25.899622884799992</v>
          </cell>
          <cell r="BM29">
            <v>-25.899622884799992</v>
          </cell>
          <cell r="BP29">
            <v>-208.60018855760003</v>
          </cell>
          <cell r="BS29">
            <v>-148.05018855759997</v>
          </cell>
          <cell r="BT29">
            <v>-408.44962288479996</v>
          </cell>
          <cell r="BU29">
            <v>-396.71199999999999</v>
          </cell>
        </row>
        <row r="30">
          <cell r="A30">
            <v>20</v>
          </cell>
          <cell r="B30">
            <v>24</v>
          </cell>
          <cell r="C30" t="str">
            <v>State Tax</v>
          </cell>
          <cell r="P30">
            <v>0</v>
          </cell>
          <cell r="Q30">
            <v>-130.13300000000001</v>
          </cell>
          <cell r="T30">
            <v>34.169178000000002</v>
          </cell>
          <cell r="U30">
            <v>-10.977636</v>
          </cell>
          <cell r="W30">
            <v>-88.702669122130303</v>
          </cell>
          <cell r="Z30">
            <v>-62.513719773745265</v>
          </cell>
          <cell r="AC30">
            <v>-61.806845035625962</v>
          </cell>
          <cell r="AD30">
            <v>-189.83169193150152</v>
          </cell>
          <cell r="AE30">
            <v>-266.32400000000001</v>
          </cell>
          <cell r="AH30">
            <v>0</v>
          </cell>
          <cell r="AI30">
            <v>-38.244910132000001</v>
          </cell>
          <cell r="AJ30">
            <v>0</v>
          </cell>
          <cell r="AK30">
            <v>-38.244910132000001</v>
          </cell>
          <cell r="AL30">
            <v>0</v>
          </cell>
          <cell r="AM30">
            <v>0</v>
          </cell>
          <cell r="AN30">
            <v>-63.378353038000014</v>
          </cell>
          <cell r="AO30">
            <v>0</v>
          </cell>
          <cell r="AP30">
            <v>0</v>
          </cell>
          <cell r="AQ30">
            <v>-71.718598666000005</v>
          </cell>
          <cell r="AR30">
            <v>-211.58677196799999</v>
          </cell>
          <cell r="AS30">
            <v>-238.292</v>
          </cell>
          <cell r="AV30">
            <v>0</v>
          </cell>
          <cell r="AW30">
            <v>-18.558924955999998</v>
          </cell>
          <cell r="AX30">
            <v>0</v>
          </cell>
          <cell r="AY30">
            <v>-18.558924955999998</v>
          </cell>
          <cell r="AZ30">
            <v>0</v>
          </cell>
          <cell r="BA30">
            <v>0</v>
          </cell>
          <cell r="BB30">
            <v>-44.368603994000019</v>
          </cell>
          <cell r="BC30">
            <v>0</v>
          </cell>
          <cell r="BD30">
            <v>0</v>
          </cell>
          <cell r="BE30">
            <v>-28.514623566000001</v>
          </cell>
          <cell r="BF30">
            <v>-110.00107747200001</v>
          </cell>
          <cell r="BG30">
            <v>-116.821</v>
          </cell>
          <cell r="BJ30">
            <v>0</v>
          </cell>
          <cell r="BK30">
            <v>-13.599859988000002</v>
          </cell>
          <cell r="BM30">
            <v>-13.599859988000002</v>
          </cell>
          <cell r="BP30">
            <v>-39.973069136000007</v>
          </cell>
          <cell r="BS30">
            <v>-26.974307931999999</v>
          </cell>
          <cell r="BT30">
            <v>-94.147097044000006</v>
          </cell>
          <cell r="BU30">
            <v>-105.599</v>
          </cell>
        </row>
        <row r="31">
          <cell r="A31">
            <v>21</v>
          </cell>
          <cell r="C31" t="str">
            <v>Taxes - Actual</v>
          </cell>
          <cell r="E31">
            <v>35.136000000000003</v>
          </cell>
          <cell r="F31">
            <v>39.5077</v>
          </cell>
          <cell r="G31">
            <v>-51.399000000000001</v>
          </cell>
          <cell r="J31">
            <v>8.8149999999999995</v>
          </cell>
          <cell r="K31">
            <v>0</v>
          </cell>
          <cell r="L31">
            <v>0</v>
          </cell>
          <cell r="P31">
            <v>32.059699999999992</v>
          </cell>
          <cell r="Q31">
            <v>-738.89300000000003</v>
          </cell>
          <cell r="S31">
            <v>45.969000000000001</v>
          </cell>
          <cell r="T31">
            <v>94</v>
          </cell>
          <cell r="AD31">
            <v>-1230.9056459815015</v>
          </cell>
          <cell r="AE31">
            <v>-1325.0630000000001</v>
          </cell>
          <cell r="AR31">
            <v>-1027.7864674919745</v>
          </cell>
          <cell r="AS31">
            <v>-1157.452</v>
          </cell>
          <cell r="BF31">
            <v>-487.79570728320004</v>
          </cell>
          <cell r="BG31">
            <v>-605.26599999999996</v>
          </cell>
          <cell r="BT31">
            <v>-502.59671992879998</v>
          </cell>
          <cell r="BU31">
            <v>-624.22900000000004</v>
          </cell>
        </row>
        <row r="32">
          <cell r="A32">
            <v>22</v>
          </cell>
          <cell r="C32" t="str">
            <v>Total Taxes</v>
          </cell>
          <cell r="D32">
            <v>0</v>
          </cell>
          <cell r="E32">
            <v>35.136000000000003</v>
          </cell>
          <cell r="F32">
            <v>39.5077</v>
          </cell>
          <cell r="G32">
            <v>-51.399000000000001</v>
          </cell>
          <cell r="H32">
            <v>0</v>
          </cell>
          <cell r="I32">
            <v>0</v>
          </cell>
          <cell r="J32">
            <v>8.8149999999999995</v>
          </cell>
          <cell r="K32">
            <v>0</v>
          </cell>
          <cell r="L32">
            <v>0</v>
          </cell>
          <cell r="M32">
            <v>0</v>
          </cell>
          <cell r="N32">
            <v>0</v>
          </cell>
          <cell r="O32">
            <v>-9.5320000000000036</v>
          </cell>
          <cell r="P32">
            <v>22.527699999999989</v>
          </cell>
          <cell r="R32">
            <v>0</v>
          </cell>
          <cell r="S32">
            <v>45.969000000000001</v>
          </cell>
          <cell r="T32">
            <v>94</v>
          </cell>
          <cell r="U32">
            <v>-115.811823</v>
          </cell>
          <cell r="V32">
            <v>0</v>
          </cell>
          <cell r="W32">
            <v>-455.21587152213027</v>
          </cell>
          <cell r="X32">
            <v>0</v>
          </cell>
          <cell r="Y32">
            <v>0</v>
          </cell>
          <cell r="Z32">
            <v>-341.71399532374522</v>
          </cell>
          <cell r="AA32">
            <v>0</v>
          </cell>
          <cell r="AB32">
            <v>0</v>
          </cell>
          <cell r="AC32">
            <v>-412.32130213562596</v>
          </cell>
          <cell r="AD32">
            <v>-1185.0939919815014</v>
          </cell>
          <cell r="AE32">
            <v>139.9690080184987</v>
          </cell>
          <cell r="AF32">
            <v>0</v>
          </cell>
          <cell r="AG32">
            <v>0</v>
          </cell>
          <cell r="AH32">
            <v>0</v>
          </cell>
          <cell r="AI32">
            <v>-179.07510565597445</v>
          </cell>
          <cell r="AJ32">
            <v>0</v>
          </cell>
          <cell r="AK32">
            <v>-114.19460565597447</v>
          </cell>
          <cell r="AL32">
            <v>0</v>
          </cell>
          <cell r="AM32">
            <v>0</v>
          </cell>
          <cell r="AN32">
            <v>-376.10350527601281</v>
          </cell>
          <cell r="AO32">
            <v>0</v>
          </cell>
          <cell r="AP32">
            <v>0</v>
          </cell>
          <cell r="AQ32">
            <v>-488.17425090401264</v>
          </cell>
          <cell r="AR32">
            <v>-1157.5474674919744</v>
          </cell>
          <cell r="AS32">
            <v>-9.546749197443205E-2</v>
          </cell>
          <cell r="AT32">
            <v>0</v>
          </cell>
          <cell r="AU32">
            <v>0</v>
          </cell>
          <cell r="AV32">
            <v>-2.9802322387695311E-14</v>
          </cell>
          <cell r="AW32">
            <v>-77.404924956000002</v>
          </cell>
          <cell r="AX32">
            <v>0</v>
          </cell>
          <cell r="AY32">
            <v>-18.558924955999998</v>
          </cell>
          <cell r="AZ32">
            <v>0</v>
          </cell>
          <cell r="BA32">
            <v>0</v>
          </cell>
          <cell r="BB32">
            <v>-266.13554871079998</v>
          </cell>
          <cell r="BC32">
            <v>0</v>
          </cell>
          <cell r="BD32">
            <v>0</v>
          </cell>
          <cell r="BE32">
            <v>-243.3883086604001</v>
          </cell>
          <cell r="BF32">
            <v>-605.48770728320005</v>
          </cell>
          <cell r="BG32">
            <v>-0.22170728320008948</v>
          </cell>
          <cell r="BH32">
            <v>0</v>
          </cell>
          <cell r="BI32">
            <v>0</v>
          </cell>
          <cell r="BJ32">
            <v>0</v>
          </cell>
          <cell r="BK32">
            <v>-100.4584828728</v>
          </cell>
          <cell r="BL32">
            <v>0</v>
          </cell>
          <cell r="BM32">
            <v>-39.499482872799994</v>
          </cell>
          <cell r="BN32">
            <v>0</v>
          </cell>
          <cell r="BO32">
            <v>0</v>
          </cell>
          <cell r="BP32">
            <v>-248.57325769360006</v>
          </cell>
          <cell r="BQ32">
            <v>0</v>
          </cell>
          <cell r="BR32">
            <v>0</v>
          </cell>
          <cell r="BS32">
            <v>-235.98349648959996</v>
          </cell>
          <cell r="BT32">
            <v>-624.51471992879999</v>
          </cell>
          <cell r="BU32">
            <v>-0.28571992879994923</v>
          </cell>
        </row>
        <row r="33">
          <cell r="A33">
            <v>23</v>
          </cell>
          <cell r="BD33" t="str">
            <v>old fed</v>
          </cell>
          <cell r="BE33">
            <v>408</v>
          </cell>
          <cell r="BF33" t="str">
            <v>old state</v>
          </cell>
          <cell r="BG33">
            <v>113</v>
          </cell>
        </row>
        <row r="34">
          <cell r="A34">
            <v>24</v>
          </cell>
          <cell r="C34" t="str">
            <v>Rate Reduction Bonds</v>
          </cell>
          <cell r="D34">
            <v>36892</v>
          </cell>
          <cell r="E34">
            <v>36923</v>
          </cell>
          <cell r="F34">
            <v>36951</v>
          </cell>
          <cell r="G34">
            <v>36982</v>
          </cell>
          <cell r="H34">
            <v>37012</v>
          </cell>
          <cell r="I34">
            <v>37043</v>
          </cell>
          <cell r="J34">
            <v>37073</v>
          </cell>
          <cell r="K34">
            <v>37104</v>
          </cell>
          <cell r="L34">
            <v>37135</v>
          </cell>
          <cell r="M34">
            <v>37165</v>
          </cell>
          <cell r="N34">
            <v>37196</v>
          </cell>
          <cell r="O34">
            <v>37226</v>
          </cell>
          <cell r="P34" t="str">
            <v>Total</v>
          </cell>
          <cell r="R34">
            <v>37257</v>
          </cell>
          <cell r="S34">
            <v>37288</v>
          </cell>
          <cell r="T34">
            <v>37316</v>
          </cell>
          <cell r="U34">
            <v>37347</v>
          </cell>
          <cell r="V34">
            <v>37377</v>
          </cell>
          <cell r="W34">
            <v>37408</v>
          </cell>
          <cell r="X34">
            <v>37438</v>
          </cell>
          <cell r="Y34">
            <v>37469</v>
          </cell>
          <cell r="Z34">
            <v>37500</v>
          </cell>
          <cell r="AA34">
            <v>37530</v>
          </cell>
          <cell r="AB34">
            <v>37561</v>
          </cell>
          <cell r="AC34">
            <v>37591</v>
          </cell>
          <cell r="AD34" t="str">
            <v>Total</v>
          </cell>
          <cell r="AF34">
            <v>37622</v>
          </cell>
          <cell r="AG34">
            <v>37653</v>
          </cell>
          <cell r="AH34">
            <v>37681</v>
          </cell>
          <cell r="AI34">
            <v>37712</v>
          </cell>
          <cell r="AJ34">
            <v>37742</v>
          </cell>
          <cell r="AK34">
            <v>37773</v>
          </cell>
          <cell r="AL34">
            <v>37803</v>
          </cell>
          <cell r="AM34">
            <v>37834</v>
          </cell>
          <cell r="AN34">
            <v>37865</v>
          </cell>
          <cell r="AO34">
            <v>37895</v>
          </cell>
          <cell r="AP34">
            <v>37926</v>
          </cell>
          <cell r="AQ34">
            <v>37956</v>
          </cell>
          <cell r="AR34" t="str">
            <v>Total</v>
          </cell>
          <cell r="AT34">
            <v>37987</v>
          </cell>
          <cell r="AU34">
            <v>38018</v>
          </cell>
          <cell r="AV34">
            <v>38047</v>
          </cell>
          <cell r="AW34">
            <v>38078</v>
          </cell>
          <cell r="AX34">
            <v>38108</v>
          </cell>
          <cell r="AY34">
            <v>38139</v>
          </cell>
          <cell r="AZ34">
            <v>38169</v>
          </cell>
          <cell r="BA34">
            <v>38200</v>
          </cell>
          <cell r="BB34">
            <v>38231</v>
          </cell>
          <cell r="BC34">
            <v>38261</v>
          </cell>
          <cell r="BD34">
            <v>38292</v>
          </cell>
          <cell r="BE34">
            <v>38322</v>
          </cell>
          <cell r="BF34" t="str">
            <v>Total</v>
          </cell>
          <cell r="BH34">
            <v>38353</v>
          </cell>
          <cell r="BI34">
            <v>38384</v>
          </cell>
          <cell r="BJ34">
            <v>38412</v>
          </cell>
          <cell r="BK34">
            <v>38443</v>
          </cell>
          <cell r="BL34">
            <v>38473</v>
          </cell>
          <cell r="BM34">
            <v>38504</v>
          </cell>
          <cell r="BN34">
            <v>38534</v>
          </cell>
          <cell r="BO34">
            <v>38565</v>
          </cell>
          <cell r="BP34">
            <v>38596</v>
          </cell>
          <cell r="BQ34">
            <v>38626</v>
          </cell>
          <cell r="BR34">
            <v>38657</v>
          </cell>
          <cell r="BS34">
            <v>38687</v>
          </cell>
          <cell r="BT34" t="str">
            <v>Total</v>
          </cell>
        </row>
        <row r="35">
          <cell r="A35">
            <v>25</v>
          </cell>
          <cell r="AE35">
            <v>2002</v>
          </cell>
          <cell r="AS35">
            <v>2003</v>
          </cell>
          <cell r="BG35">
            <v>2004</v>
          </cell>
          <cell r="BU35">
            <v>2005</v>
          </cell>
        </row>
        <row r="36">
          <cell r="A36">
            <v>26</v>
          </cell>
          <cell r="Q36">
            <v>2001</v>
          </cell>
          <cell r="R36">
            <v>8.2163043158097998E-2</v>
          </cell>
          <cell r="S36">
            <v>8.2703051209127118E-2</v>
          </cell>
          <cell r="T36">
            <v>7.6789144856341501E-2</v>
          </cell>
          <cell r="U36">
            <v>7.2626173699316968E-2</v>
          </cell>
          <cell r="V36">
            <v>7.0129045560315628E-2</v>
          </cell>
          <cell r="W36">
            <v>7.2259622779830543E-2</v>
          </cell>
          <cell r="X36">
            <v>8.0736112792954368E-2</v>
          </cell>
          <cell r="Y36">
            <v>0.10164915186008229</v>
          </cell>
          <cell r="Z36">
            <v>0.10635213106813593</v>
          </cell>
          <cell r="AA36">
            <v>9.3097387997421066E-2</v>
          </cell>
          <cell r="AB36">
            <v>8.1996131578688985E-2</v>
          </cell>
          <cell r="AC36">
            <v>7.9499003439687646E-2</v>
          </cell>
          <cell r="AE36">
            <v>0.83476125168700177</v>
          </cell>
          <cell r="AF36">
            <v>8.2163043158097998E-2</v>
          </cell>
          <cell r="AG36">
            <v>8.2703051209127118E-2</v>
          </cell>
          <cell r="AH36">
            <v>7.6789144856341501E-2</v>
          </cell>
          <cell r="AI36">
            <v>7.2626173699316968E-2</v>
          </cell>
          <cell r="AJ36">
            <v>7.0129045560315628E-2</v>
          </cell>
          <cell r="AK36">
            <v>7.2259622779830543E-2</v>
          </cell>
          <cell r="AL36">
            <v>8.0736112792954368E-2</v>
          </cell>
          <cell r="AM36">
            <v>0.10164915186008229</v>
          </cell>
          <cell r="AN36">
            <v>0.10635213106813593</v>
          </cell>
          <cell r="AO36">
            <v>9.3097387997421066E-2</v>
          </cell>
          <cell r="AP36">
            <v>8.1996131578688985E-2</v>
          </cell>
          <cell r="AQ36">
            <v>7.9499003439687646E-2</v>
          </cell>
          <cell r="AS36">
            <v>0.83476125168700177</v>
          </cell>
          <cell r="AT36">
            <v>8.2163043158097998E-2</v>
          </cell>
          <cell r="AU36">
            <v>8.2703051209127118E-2</v>
          </cell>
          <cell r="AV36">
            <v>7.6789144856341501E-2</v>
          </cell>
          <cell r="AW36">
            <v>7.2626173699316968E-2</v>
          </cell>
          <cell r="AX36">
            <v>7.0129045560315628E-2</v>
          </cell>
          <cell r="AY36">
            <v>7.2259622779830543E-2</v>
          </cell>
          <cell r="AZ36">
            <v>8.0736112792954368E-2</v>
          </cell>
          <cell r="BA36">
            <v>0.10164915186008229</v>
          </cell>
          <cell r="BB36">
            <v>0.10635213106813593</v>
          </cell>
          <cell r="BC36">
            <v>9.3097387997421066E-2</v>
          </cell>
          <cell r="BD36">
            <v>8.1996131578688985E-2</v>
          </cell>
          <cell r="BE36">
            <v>7.9499003439687646E-2</v>
          </cell>
          <cell r="BG36">
            <v>0.83476125168700177</v>
          </cell>
          <cell r="BH36">
            <v>8.2163043158097998E-2</v>
          </cell>
          <cell r="BI36">
            <v>8.2703051209127118E-2</v>
          </cell>
          <cell r="BJ36">
            <v>7.6789144856341501E-2</v>
          </cell>
          <cell r="BK36">
            <v>7.2626173699316968E-2</v>
          </cell>
          <cell r="BL36">
            <v>7.0129045560315628E-2</v>
          </cell>
          <cell r="BM36">
            <v>7.2259622779830543E-2</v>
          </cell>
          <cell r="BN36">
            <v>8.0736112792954368E-2</v>
          </cell>
          <cell r="BO36">
            <v>0.10164915186008229</v>
          </cell>
          <cell r="BP36">
            <v>0.10635213106813593</v>
          </cell>
          <cell r="BQ36">
            <v>9.3097387997421066E-2</v>
          </cell>
          <cell r="BR36">
            <v>8.1996131578688985E-2</v>
          </cell>
          <cell r="BS36">
            <v>7.9499003439687646E-2</v>
          </cell>
          <cell r="BU36">
            <v>0.83476125168700177</v>
          </cell>
        </row>
        <row r="37">
          <cell r="A37">
            <v>27</v>
          </cell>
          <cell r="C37" t="str">
            <v>Forecasted</v>
          </cell>
          <cell r="R37">
            <v>7.9543012086040712E-2</v>
          </cell>
          <cell r="S37">
            <v>8.0584627085296692E-2</v>
          </cell>
          <cell r="T37">
            <v>7.8088057801365671E-2</v>
          </cell>
          <cell r="U37">
            <v>7.6451234231106266E-2</v>
          </cell>
          <cell r="V37">
            <v>7.6434700659689506E-2</v>
          </cell>
          <cell r="W37">
            <v>7.9361142800456322E-2</v>
          </cell>
          <cell r="X37">
            <v>8.4321214225484845E-2</v>
          </cell>
          <cell r="Y37">
            <v>9.3943752790040191E-2</v>
          </cell>
          <cell r="Z37">
            <v>9.7481937073227193E-2</v>
          </cell>
          <cell r="AA37">
            <v>9.0405568506853176E-2</v>
          </cell>
          <cell r="AB37">
            <v>8.3676404940231139E-2</v>
          </cell>
          <cell r="AC37">
            <v>7.9708347800208329E-2</v>
          </cell>
          <cell r="AE37">
            <v>0.16523874831299823</v>
          </cell>
          <cell r="AF37">
            <v>7.9543012086040712E-2</v>
          </cell>
          <cell r="AG37">
            <v>8.0584627085296692E-2</v>
          </cell>
          <cell r="AH37">
            <v>7.8088057801365671E-2</v>
          </cell>
          <cell r="AI37">
            <v>7.6451234231106266E-2</v>
          </cell>
          <cell r="AJ37">
            <v>7.6434700659689506E-2</v>
          </cell>
          <cell r="AK37">
            <v>7.9361142800456322E-2</v>
          </cell>
          <cell r="AL37">
            <v>8.4321214225484845E-2</v>
          </cell>
          <cell r="AM37">
            <v>9.3943752790040191E-2</v>
          </cell>
          <cell r="AN37">
            <v>9.7481937073227193E-2</v>
          </cell>
          <cell r="AO37">
            <v>9.0405568506853176E-2</v>
          </cell>
          <cell r="AP37">
            <v>8.3676404940231139E-2</v>
          </cell>
          <cell r="AQ37">
            <v>7.9708347800208329E-2</v>
          </cell>
          <cell r="AS37">
            <v>0.16523874831299817</v>
          </cell>
          <cell r="AT37">
            <v>7.9543012086040712E-2</v>
          </cell>
          <cell r="AU37">
            <v>8.0584627085296692E-2</v>
          </cell>
          <cell r="AV37">
            <v>7.8088057801365671E-2</v>
          </cell>
          <cell r="AW37">
            <v>7.6451234231106266E-2</v>
          </cell>
          <cell r="AX37">
            <v>7.6434700659689506E-2</v>
          </cell>
          <cell r="AY37">
            <v>7.9361142800456322E-2</v>
          </cell>
          <cell r="AZ37">
            <v>8.4321214225484845E-2</v>
          </cell>
          <cell r="BA37">
            <v>9.3943752790040191E-2</v>
          </cell>
          <cell r="BB37">
            <v>9.7481937073227193E-2</v>
          </cell>
          <cell r="BC37">
            <v>9.0405568506853176E-2</v>
          </cell>
          <cell r="BD37">
            <v>8.3676404940231139E-2</v>
          </cell>
          <cell r="BE37">
            <v>7.9708347800208329E-2</v>
          </cell>
          <cell r="BG37">
            <v>0.1652387483129982</v>
          </cell>
          <cell r="BH37">
            <v>7.9543012086040712E-2</v>
          </cell>
          <cell r="BI37">
            <v>8.0584627085296692E-2</v>
          </cell>
          <cell r="BJ37">
            <v>7.8088057801365671E-2</v>
          </cell>
          <cell r="BK37">
            <v>7.6451234231106266E-2</v>
          </cell>
          <cell r="BL37">
            <v>7.6434700659689506E-2</v>
          </cell>
          <cell r="BM37">
            <v>7.9361142800456322E-2</v>
          </cell>
          <cell r="BN37">
            <v>8.4321214225484845E-2</v>
          </cell>
          <cell r="BO37">
            <v>9.3943752790040191E-2</v>
          </cell>
          <cell r="BP37">
            <v>9.7481937073227193E-2</v>
          </cell>
          <cell r="BQ37">
            <v>9.0405568506853176E-2</v>
          </cell>
          <cell r="BR37">
            <v>8.3676404940231139E-2</v>
          </cell>
          <cell r="BS37">
            <v>7.9708347800208329E-2</v>
          </cell>
          <cell r="BU37">
            <v>0.16523874831299815</v>
          </cell>
        </row>
        <row r="38">
          <cell r="A38">
            <v>28</v>
          </cell>
          <cell r="B38">
            <v>14</v>
          </cell>
          <cell r="C38" t="str">
            <v>Residential Customers</v>
          </cell>
          <cell r="D38">
            <v>-25.105</v>
          </cell>
          <cell r="E38">
            <v>-25.27</v>
          </cell>
          <cell r="F38">
            <v>-23.463000000000001</v>
          </cell>
          <cell r="G38">
            <v>-22.190999999999999</v>
          </cell>
          <cell r="H38">
            <v>-21.428000000000001</v>
          </cell>
          <cell r="I38">
            <v>-22.079000000000001</v>
          </cell>
          <cell r="J38">
            <v>-24.669</v>
          </cell>
          <cell r="K38">
            <v>-31.059000000000001</v>
          </cell>
          <cell r="L38">
            <v>-32.496000000000002</v>
          </cell>
          <cell r="M38">
            <v>-28.446000000000002</v>
          </cell>
          <cell r="N38">
            <v>-25.053999999999998</v>
          </cell>
          <cell r="O38">
            <v>-24.291</v>
          </cell>
          <cell r="P38">
            <v>-305.55099999999999</v>
          </cell>
          <cell r="R38">
            <v>-22.774086956402957</v>
          </cell>
          <cell r="S38">
            <v>-22.923767272985568</v>
          </cell>
          <cell r="T38">
            <v>-21.284541018047506</v>
          </cell>
          <cell r="U38">
            <v>-20.130641850210633</v>
          </cell>
          <cell r="V38">
            <v>-19.438483780195284</v>
          </cell>
          <cell r="W38">
            <v>-20.029040665621228</v>
          </cell>
          <cell r="X38">
            <v>-22.378568059251325</v>
          </cell>
          <cell r="Y38">
            <v>-28.175278501450688</v>
          </cell>
          <cell r="Z38">
            <v>-29.478857985870167</v>
          </cell>
          <cell r="AA38">
            <v>-25.804886578842407</v>
          </cell>
          <cell r="AB38">
            <v>-22.727822131277421</v>
          </cell>
          <cell r="AC38">
            <v>-22.035664061262068</v>
          </cell>
          <cell r="AD38">
            <v>-277.1816388614173</v>
          </cell>
          <cell r="AE38">
            <v>-277.18163886141724</v>
          </cell>
          <cell r="AF38">
            <v>-21.704823035565006</v>
          </cell>
          <cell r="AG38">
            <v>-21.847475726298651</v>
          </cell>
          <cell r="AH38">
            <v>-20.285212622324707</v>
          </cell>
          <cell r="AI38">
            <v>-19.185490061032581</v>
          </cell>
          <cell r="AJ38">
            <v>-18.525829436609715</v>
          </cell>
          <cell r="AK38">
            <v>-19.088659143686108</v>
          </cell>
          <cell r="AL38">
            <v>-21.327874107323364</v>
          </cell>
          <cell r="AM38">
            <v>-26.852423766644634</v>
          </cell>
          <cell r="AN38">
            <v>-28.0947990186704</v>
          </cell>
          <cell r="AO38">
            <v>-24.593323882480867</v>
          </cell>
          <cell r="AP38">
            <v>-21.660730385701875</v>
          </cell>
          <cell r="AQ38">
            <v>-21.001069761279009</v>
          </cell>
          <cell r="AR38">
            <v>-264.16771094761691</v>
          </cell>
          <cell r="AS38">
            <v>-264.16771094761691</v>
          </cell>
          <cell r="AT38">
            <v>-20.6354905282023</v>
          </cell>
          <cell r="AU38">
            <v>-20.771115142309185</v>
          </cell>
          <cell r="AV38">
            <v>-19.285820125999226</v>
          </cell>
          <cell r="AW38">
            <v>-18.240277646338864</v>
          </cell>
          <cell r="AX38">
            <v>-17.613116552014294</v>
          </cell>
          <cell r="AY38">
            <v>-18.14821730221783</v>
          </cell>
          <cell r="AZ38">
            <v>-20.277112760016831</v>
          </cell>
          <cell r="BA38">
            <v>-25.529484179065339</v>
          </cell>
          <cell r="BB38">
            <v>-26.710651272832582</v>
          </cell>
          <cell r="BC38">
            <v>-23.381683472027195</v>
          </cell>
          <cell r="BD38">
            <v>-20.593570192932898</v>
          </cell>
          <cell r="BE38">
            <v>-19.966409098608327</v>
          </cell>
          <cell r="BF38">
            <v>-251.15294827256488</v>
          </cell>
          <cell r="BG38">
            <v>-251.15294827256486</v>
          </cell>
          <cell r="BH38">
            <v>-19.566158020839595</v>
          </cell>
          <cell r="BI38">
            <v>-19.694754558319719</v>
          </cell>
          <cell r="BJ38">
            <v>-18.286427629673749</v>
          </cell>
          <cell r="BK38">
            <v>-17.295065231645147</v>
          </cell>
          <cell r="BL38">
            <v>-16.700403667418875</v>
          </cell>
          <cell r="BM38">
            <v>-17.207775460749549</v>
          </cell>
          <cell r="BN38">
            <v>-19.226351412710294</v>
          </cell>
          <cell r="BO38">
            <v>-24.20654459148604</v>
          </cell>
          <cell r="BP38">
            <v>-25.326503526994763</v>
          </cell>
          <cell r="BQ38">
            <v>-22.170043061573519</v>
          </cell>
          <cell r="BR38">
            <v>-19.526410000163917</v>
          </cell>
          <cell r="BS38">
            <v>-18.931748435937646</v>
          </cell>
          <cell r="BT38">
            <v>-238.1381855975128</v>
          </cell>
          <cell r="BU38">
            <v>-238.1381855975128</v>
          </cell>
        </row>
        <row r="39">
          <cell r="A39">
            <v>29</v>
          </cell>
          <cell r="C39" t="str">
            <v>Small Commercial Customers</v>
          </cell>
          <cell r="D39">
            <v>-4.8109999999999999</v>
          </cell>
          <cell r="E39">
            <v>-4.8739999999999997</v>
          </cell>
          <cell r="F39">
            <v>-4.7229999999999999</v>
          </cell>
          <cell r="G39">
            <v>-4.6239999999999997</v>
          </cell>
          <cell r="H39">
            <v>-4.6230000000000002</v>
          </cell>
          <cell r="I39">
            <v>-4.8</v>
          </cell>
          <cell r="J39">
            <v>-5.0999999999999996</v>
          </cell>
          <cell r="K39">
            <v>-5.6820000000000004</v>
          </cell>
          <cell r="L39">
            <v>-5.8959999999999999</v>
          </cell>
          <cell r="M39">
            <v>-5.468</v>
          </cell>
          <cell r="N39">
            <v>-5.0609999999999999</v>
          </cell>
          <cell r="O39">
            <v>-4.8209999999999997</v>
          </cell>
          <cell r="P39">
            <v>-60.482999999999997</v>
          </cell>
          <cell r="R39">
            <v>-4.3643151701754475</v>
          </cell>
          <cell r="S39">
            <v>-4.4214658365069903</v>
          </cell>
          <cell r="T39">
            <v>-4.2844856679980543</v>
          </cell>
          <cell r="U39">
            <v>-4.1946774780484866</v>
          </cell>
          <cell r="V39">
            <v>-4.1937703246146532</v>
          </cell>
          <cell r="W39">
            <v>-4.3543364824032729</v>
          </cell>
          <cell r="X39">
            <v>-4.6264825125534772</v>
          </cell>
          <cell r="Y39">
            <v>-5.1544458110448756</v>
          </cell>
          <cell r="Z39">
            <v>-5.3485766458853545</v>
          </cell>
          <cell r="AA39">
            <v>-4.9603149762043959</v>
          </cell>
          <cell r="AB39">
            <v>-4.5911035286339512</v>
          </cell>
          <cell r="AC39">
            <v>-4.3733867045137877</v>
          </cell>
          <cell r="AD39">
            <v>-54.867361138582737</v>
          </cell>
          <cell r="AE39">
            <v>-54.867361138582744</v>
          </cell>
          <cell r="AF39">
            <v>-4.1594066370883569</v>
          </cell>
          <cell r="AG39">
            <v>-4.2138740280957485</v>
          </cell>
          <cell r="AH39">
            <v>-4.0833252020304105</v>
          </cell>
          <cell r="AI39">
            <v>-3.9977335875902225</v>
          </cell>
          <cell r="AJ39">
            <v>-3.9968690258282007</v>
          </cell>
          <cell r="AK39">
            <v>-4.149896457706113</v>
          </cell>
          <cell r="AL39">
            <v>-4.4092649863127455</v>
          </cell>
          <cell r="AM39">
            <v>-4.9124399318096126</v>
          </cell>
          <cell r="AN39">
            <v>-5.0974561488823422</v>
          </cell>
          <cell r="AO39">
            <v>-4.7274237147368812</v>
          </cell>
          <cell r="AP39">
            <v>-4.3755470775938834</v>
          </cell>
          <cell r="AQ39">
            <v>-4.1680522547085781</v>
          </cell>
          <cell r="AR39">
            <v>-52.2912890523831</v>
          </cell>
          <cell r="AS39">
            <v>-52.291289052383092</v>
          </cell>
          <cell r="AT39">
            <v>-3.9544849604135126</v>
          </cell>
          <cell r="AU39">
            <v>-4.0062689039815957</v>
          </cell>
          <cell r="AV39">
            <v>-3.8821518328898392</v>
          </cell>
          <cell r="AW39">
            <v>-3.800777064425708</v>
          </cell>
          <cell r="AX39">
            <v>-3.7999550970674845</v>
          </cell>
          <cell r="AY39">
            <v>-3.9454433194730529</v>
          </cell>
          <cell r="AZ39">
            <v>-4.1920335269401185</v>
          </cell>
          <cell r="BA39">
            <v>-4.670418529426227</v>
          </cell>
          <cell r="BB39">
            <v>-4.8463195440860671</v>
          </cell>
          <cell r="BC39">
            <v>-4.4945175147663869</v>
          </cell>
          <cell r="BD39">
            <v>-4.1599767999694004</v>
          </cell>
          <cell r="BE39">
            <v>-3.9627046339957479</v>
          </cell>
          <cell r="BF39">
            <v>-49.715051727435139</v>
          </cell>
          <cell r="BG39">
            <v>-49.715051727435139</v>
          </cell>
          <cell r="BH39">
            <v>-3.749563283738667</v>
          </cell>
          <cell r="BI39">
            <v>-3.7986637798674416</v>
          </cell>
          <cell r="BJ39">
            <v>-3.6809784637492666</v>
          </cell>
          <cell r="BK39">
            <v>-3.6038205412611921</v>
          </cell>
          <cell r="BL39">
            <v>-3.6030411683067674</v>
          </cell>
          <cell r="BM39">
            <v>-3.7409901812399915</v>
          </cell>
          <cell r="BN39">
            <v>-3.9748020675674911</v>
          </cell>
          <cell r="BO39">
            <v>-4.4283971270428406</v>
          </cell>
          <cell r="BP39">
            <v>-4.5951829392897903</v>
          </cell>
          <cell r="BQ39">
            <v>-4.2616113147958909</v>
          </cell>
          <cell r="BR39">
            <v>-3.9444065223449161</v>
          </cell>
          <cell r="BS39">
            <v>-3.7573570132829168</v>
          </cell>
          <cell r="BT39">
            <v>-47.138814402487171</v>
          </cell>
          <cell r="BU39">
            <v>-47.138814402487171</v>
          </cell>
        </row>
        <row r="40">
          <cell r="A40">
            <v>30</v>
          </cell>
          <cell r="B40">
            <v>7</v>
          </cell>
          <cell r="C40" t="str">
            <v>Total Forecasted RRB Payment</v>
          </cell>
          <cell r="D40">
            <v>-29.916</v>
          </cell>
          <cell r="E40">
            <v>-30.143999999999998</v>
          </cell>
          <cell r="F40">
            <v>-28.186</v>
          </cell>
          <cell r="G40">
            <v>-26.814999999999998</v>
          </cell>
          <cell r="H40">
            <v>-26.051000000000002</v>
          </cell>
          <cell r="I40">
            <v>-26.879000000000001</v>
          </cell>
          <cell r="J40">
            <v>-29.768999999999998</v>
          </cell>
          <cell r="K40">
            <v>-36.741</v>
          </cell>
          <cell r="L40">
            <v>-38.392000000000003</v>
          </cell>
          <cell r="M40">
            <v>-33.914000000000001</v>
          </cell>
          <cell r="N40">
            <v>-30.114999999999998</v>
          </cell>
          <cell r="O40">
            <v>-29.112000000000002</v>
          </cell>
          <cell r="P40">
            <v>-366.03399999999999</v>
          </cell>
          <cell r="R40">
            <v>-27.138402126578406</v>
          </cell>
          <cell r="S40">
            <v>-27.345233109492558</v>
          </cell>
          <cell r="T40">
            <v>-25.569026686045561</v>
          </cell>
          <cell r="U40">
            <v>-24.32531932825912</v>
          </cell>
          <cell r="V40">
            <v>-23.632254104809938</v>
          </cell>
          <cell r="W40">
            <v>-24.383377148024501</v>
          </cell>
          <cell r="X40">
            <v>-27.005050571804802</v>
          </cell>
          <cell r="Y40">
            <v>-33.329724312495564</v>
          </cell>
          <cell r="Z40">
            <v>-34.827434631755523</v>
          </cell>
          <cell r="AA40">
            <v>-30.765201555046801</v>
          </cell>
          <cell r="AB40">
            <v>-27.318925659911372</v>
          </cell>
          <cell r="AC40">
            <v>-26.409050765775856</v>
          </cell>
          <cell r="AD40">
            <v>-332.04900000000004</v>
          </cell>
          <cell r="AE40">
            <v>-332.04899999999998</v>
          </cell>
          <cell r="AF40">
            <v>-25.864229672653362</v>
          </cell>
          <cell r="AG40">
            <v>-26.061349754394399</v>
          </cell>
          <cell r="AH40">
            <v>-24.368537824355116</v>
          </cell>
          <cell r="AI40">
            <v>-23.183223648622803</v>
          </cell>
          <cell r="AJ40">
            <v>-22.522698462437916</v>
          </cell>
          <cell r="AK40">
            <v>-23.238555601392221</v>
          </cell>
          <cell r="AL40">
            <v>-25.73713909363611</v>
          </cell>
          <cell r="AM40">
            <v>-31.764863698454246</v>
          </cell>
          <cell r="AN40">
            <v>-33.192255167552744</v>
          </cell>
          <cell r="AO40">
            <v>-29.320747597217746</v>
          </cell>
          <cell r="AP40">
            <v>-26.036277463295757</v>
          </cell>
          <cell r="AQ40">
            <v>-25.169122015987586</v>
          </cell>
          <cell r="AR40">
            <v>-316.459</v>
          </cell>
          <cell r="AS40">
            <v>-316.459</v>
          </cell>
          <cell r="AT40">
            <v>-24.589975488615814</v>
          </cell>
          <cell r="AU40">
            <v>-24.777384046290781</v>
          </cell>
          <cell r="AV40">
            <v>-23.167971958889066</v>
          </cell>
          <cell r="AW40">
            <v>-22.041054710764573</v>
          </cell>
          <cell r="AX40">
            <v>-21.413071649081779</v>
          </cell>
          <cell r="AY40">
            <v>-22.093660621690884</v>
          </cell>
          <cell r="AZ40">
            <v>-24.469146286956949</v>
          </cell>
          <cell r="BA40">
            <v>-30.199902708491564</v>
          </cell>
          <cell r="BB40">
            <v>-31.55697081691865</v>
          </cell>
          <cell r="BC40">
            <v>-27.876200986793581</v>
          </cell>
          <cell r="BD40">
            <v>-24.753546992902297</v>
          </cell>
          <cell r="BE40">
            <v>-23.929113732604076</v>
          </cell>
          <cell r="BF40">
            <v>-300.86800000000005</v>
          </cell>
          <cell r="BG40">
            <v>-300.86799999999999</v>
          </cell>
          <cell r="BH40">
            <v>-23.315721304578261</v>
          </cell>
          <cell r="BI40">
            <v>-23.493418338187162</v>
          </cell>
          <cell r="BJ40">
            <v>-21.967406093423016</v>
          </cell>
          <cell r="BK40">
            <v>-20.89888577290634</v>
          </cell>
          <cell r="BL40">
            <v>-20.303444835725642</v>
          </cell>
          <cell r="BM40">
            <v>-20.948765641989539</v>
          </cell>
          <cell r="BN40">
            <v>-23.201153480277785</v>
          </cell>
          <cell r="BO40">
            <v>-28.634941718528879</v>
          </cell>
          <cell r="BP40">
            <v>-29.921686466284555</v>
          </cell>
          <cell r="BQ40">
            <v>-26.431654376369409</v>
          </cell>
          <cell r="BR40">
            <v>-23.470816522508834</v>
          </cell>
          <cell r="BS40">
            <v>-22.689105449220563</v>
          </cell>
          <cell r="BT40">
            <v>-285.27699999999999</v>
          </cell>
          <cell r="BU40">
            <v>-285.27699999999999</v>
          </cell>
        </row>
        <row r="41">
          <cell r="A41">
            <v>31</v>
          </cell>
          <cell r="C41" t="str">
            <v>Actual RRB Payment</v>
          </cell>
          <cell r="D41">
            <v>-54.360999999999997</v>
          </cell>
          <cell r="E41">
            <v>-27.940999999999999</v>
          </cell>
          <cell r="F41">
            <v>-25.036000000000001</v>
          </cell>
          <cell r="G41">
            <v>-26.495999999999999</v>
          </cell>
          <cell r="H41">
            <v>-21.728999999999999</v>
          </cell>
          <cell r="I41">
            <v>-24.555</v>
          </cell>
          <cell r="J41">
            <v>-26.372</v>
          </cell>
          <cell r="K41">
            <v>-30.181999999999999</v>
          </cell>
          <cell r="L41">
            <v>-31.2</v>
          </cell>
          <cell r="M41">
            <v>-28.513999999999999</v>
          </cell>
          <cell r="N41">
            <v>-24.587</v>
          </cell>
          <cell r="O41">
            <v>-24.861000000000001</v>
          </cell>
          <cell r="P41">
            <v>-345.834</v>
          </cell>
          <cell r="R41">
            <v>-26.61</v>
          </cell>
          <cell r="S41">
            <v>-29</v>
          </cell>
          <cell r="T41">
            <v>-28</v>
          </cell>
          <cell r="AD41">
            <v>-83.61</v>
          </cell>
          <cell r="AR41">
            <v>0</v>
          </cell>
          <cell r="BF41">
            <v>0</v>
          </cell>
          <cell r="BT41">
            <v>0</v>
          </cell>
        </row>
        <row r="42">
          <cell r="A42">
            <v>32</v>
          </cell>
          <cell r="C42" t="str">
            <v>Input RRB Payment</v>
          </cell>
          <cell r="D42">
            <v>-54.360999999999997</v>
          </cell>
          <cell r="E42">
            <v>-27.940999999999999</v>
          </cell>
          <cell r="F42">
            <v>-25.036000000000001</v>
          </cell>
          <cell r="G42">
            <v>-26.495999999999999</v>
          </cell>
          <cell r="H42">
            <v>-21.728999999999999</v>
          </cell>
          <cell r="I42">
            <v>-24.555</v>
          </cell>
          <cell r="J42">
            <v>-26.372</v>
          </cell>
          <cell r="K42">
            <v>-30.181999999999999</v>
          </cell>
          <cell r="L42">
            <v>-31.2</v>
          </cell>
          <cell r="M42">
            <v>-28.513999999999999</v>
          </cell>
          <cell r="N42">
            <v>-24.587</v>
          </cell>
          <cell r="O42">
            <v>-24.861000000000001</v>
          </cell>
          <cell r="P42">
            <v>-345.834</v>
          </cell>
          <cell r="R42">
            <v>-26.61</v>
          </cell>
          <cell r="S42">
            <v>-29</v>
          </cell>
          <cell r="T42">
            <v>-28</v>
          </cell>
          <cell r="U42">
            <v>-24.32531932825912</v>
          </cell>
          <cell r="V42">
            <v>-23.632254104809938</v>
          </cell>
          <cell r="W42">
            <v>-24.383377148024501</v>
          </cell>
          <cell r="X42">
            <v>-27.005050571804802</v>
          </cell>
          <cell r="Y42">
            <v>-33.329724312495564</v>
          </cell>
          <cell r="Z42">
            <v>-34.827434631755523</v>
          </cell>
          <cell r="AA42">
            <v>-30.765201555046801</v>
          </cell>
          <cell r="AB42">
            <v>-27.318925659911372</v>
          </cell>
          <cell r="AC42">
            <v>-26.409050765775856</v>
          </cell>
          <cell r="AD42">
            <v>-335.60633807788349</v>
          </cell>
          <cell r="AF42">
            <v>-25.864229672653362</v>
          </cell>
          <cell r="AG42">
            <v>-26.061349754394399</v>
          </cell>
          <cell r="AH42">
            <v>-24.368537824355116</v>
          </cell>
          <cell r="AI42">
            <v>-23.183223648622803</v>
          </cell>
          <cell r="AJ42">
            <v>-22.522698462437916</v>
          </cell>
          <cell r="AK42">
            <v>-23.238555601392221</v>
          </cell>
          <cell r="AL42">
            <v>-25.73713909363611</v>
          </cell>
          <cell r="AM42">
            <v>-31.764863698454246</v>
          </cell>
          <cell r="AN42">
            <v>-33.192255167552744</v>
          </cell>
          <cell r="AO42">
            <v>-29.320747597217746</v>
          </cell>
          <cell r="AP42">
            <v>-26.036277463295757</v>
          </cell>
          <cell r="AQ42">
            <v>-25.169122015987586</v>
          </cell>
          <cell r="AR42">
            <v>-316.45899999999995</v>
          </cell>
          <cell r="AT42">
            <v>-24.589975488615814</v>
          </cell>
          <cell r="AU42">
            <v>-24.777384046290781</v>
          </cell>
          <cell r="AV42">
            <v>-23.167971958889066</v>
          </cell>
          <cell r="AW42">
            <v>-22.041054710764573</v>
          </cell>
          <cell r="AX42">
            <v>-21.413071649081779</v>
          </cell>
          <cell r="AY42">
            <v>-22.093660621690884</v>
          </cell>
          <cell r="AZ42">
            <v>-24.469146286956949</v>
          </cell>
          <cell r="BA42">
            <v>-30.199902708491564</v>
          </cell>
          <cell r="BB42">
            <v>-31.55697081691865</v>
          </cell>
          <cell r="BC42">
            <v>-27.876200986793581</v>
          </cell>
          <cell r="BD42">
            <v>-24.753546992902297</v>
          </cell>
          <cell r="BE42">
            <v>-23.929113732604076</v>
          </cell>
          <cell r="BF42">
            <v>-300.86799999999999</v>
          </cell>
          <cell r="BH42">
            <v>-23.315721304578261</v>
          </cell>
          <cell r="BI42">
            <v>-23.493418338187162</v>
          </cell>
          <cell r="BJ42">
            <v>-21.967406093423016</v>
          </cell>
          <cell r="BK42">
            <v>-20.89888577290634</v>
          </cell>
          <cell r="BL42">
            <v>-20.303444835725642</v>
          </cell>
          <cell r="BM42">
            <v>-20.948765641989539</v>
          </cell>
          <cell r="BN42">
            <v>-23.201153480277785</v>
          </cell>
          <cell r="BO42">
            <v>-28.634941718528879</v>
          </cell>
          <cell r="BP42">
            <v>-29.921686466284555</v>
          </cell>
          <cell r="BQ42">
            <v>-26.431654376369409</v>
          </cell>
          <cell r="BR42">
            <v>-23.470816522508834</v>
          </cell>
          <cell r="BS42">
            <v>-22.689105449220563</v>
          </cell>
          <cell r="BT42">
            <v>-285.27699999999993</v>
          </cell>
        </row>
        <row r="43">
          <cell r="A43">
            <v>33</v>
          </cell>
        </row>
        <row r="44">
          <cell r="A44">
            <v>34</v>
          </cell>
          <cell r="C44" t="str">
            <v>Miscellaneous Expense</v>
          </cell>
          <cell r="D44">
            <v>36892</v>
          </cell>
          <cell r="E44">
            <v>36923</v>
          </cell>
          <cell r="F44">
            <v>36951</v>
          </cell>
          <cell r="G44">
            <v>36982</v>
          </cell>
          <cell r="H44">
            <v>37012</v>
          </cell>
          <cell r="I44">
            <v>37043</v>
          </cell>
          <cell r="J44">
            <v>37073</v>
          </cell>
          <cell r="K44">
            <v>37104</v>
          </cell>
          <cell r="L44">
            <v>37135</v>
          </cell>
          <cell r="M44">
            <v>37165</v>
          </cell>
          <cell r="N44">
            <v>37196</v>
          </cell>
          <cell r="O44">
            <v>37226</v>
          </cell>
          <cell r="P44" t="str">
            <v>Total</v>
          </cell>
          <cell r="R44">
            <v>37257</v>
          </cell>
          <cell r="S44">
            <v>37288</v>
          </cell>
          <cell r="T44">
            <v>37316</v>
          </cell>
          <cell r="U44">
            <v>37347</v>
          </cell>
          <cell r="V44">
            <v>37377</v>
          </cell>
          <cell r="W44">
            <v>37408</v>
          </cell>
          <cell r="X44">
            <v>37438</v>
          </cell>
          <cell r="Y44">
            <v>37469</v>
          </cell>
          <cell r="Z44">
            <v>37500</v>
          </cell>
          <cell r="AA44">
            <v>37530</v>
          </cell>
          <cell r="AB44">
            <v>37561</v>
          </cell>
          <cell r="AC44">
            <v>37591</v>
          </cell>
          <cell r="AD44" t="str">
            <v>Total</v>
          </cell>
          <cell r="AF44">
            <v>37622</v>
          </cell>
          <cell r="AG44">
            <v>37653</v>
          </cell>
          <cell r="AH44">
            <v>37681</v>
          </cell>
          <cell r="AI44">
            <v>37712</v>
          </cell>
          <cell r="AJ44">
            <v>37742</v>
          </cell>
          <cell r="AK44">
            <v>37773</v>
          </cell>
          <cell r="AL44">
            <v>37803</v>
          </cell>
          <cell r="AM44">
            <v>37834</v>
          </cell>
          <cell r="AN44">
            <v>37865</v>
          </cell>
          <cell r="AO44">
            <v>37895</v>
          </cell>
          <cell r="AP44">
            <v>37926</v>
          </cell>
          <cell r="AQ44">
            <v>37956</v>
          </cell>
          <cell r="AR44" t="str">
            <v>Total</v>
          </cell>
          <cell r="AT44">
            <v>37987</v>
          </cell>
          <cell r="AU44">
            <v>38018</v>
          </cell>
          <cell r="AV44">
            <v>38047</v>
          </cell>
          <cell r="AW44">
            <v>38078</v>
          </cell>
          <cell r="AX44">
            <v>38108</v>
          </cell>
          <cell r="AY44">
            <v>38139</v>
          </cell>
          <cell r="AZ44">
            <v>38169</v>
          </cell>
          <cell r="BA44">
            <v>38200</v>
          </cell>
          <cell r="BB44">
            <v>38231</v>
          </cell>
          <cell r="BC44">
            <v>38261</v>
          </cell>
          <cell r="BD44">
            <v>38292</v>
          </cell>
          <cell r="BE44">
            <v>38322</v>
          </cell>
          <cell r="BF44" t="str">
            <v>Total</v>
          </cell>
          <cell r="BH44">
            <v>38353</v>
          </cell>
          <cell r="BI44">
            <v>38384</v>
          </cell>
          <cell r="BJ44">
            <v>38412</v>
          </cell>
          <cell r="BK44">
            <v>38443</v>
          </cell>
          <cell r="BL44">
            <v>38473</v>
          </cell>
          <cell r="BM44">
            <v>38504</v>
          </cell>
          <cell r="BN44">
            <v>38534</v>
          </cell>
          <cell r="BO44">
            <v>38565</v>
          </cell>
          <cell r="BP44">
            <v>38596</v>
          </cell>
          <cell r="BQ44">
            <v>38626</v>
          </cell>
          <cell r="BR44">
            <v>38657</v>
          </cell>
          <cell r="BS44">
            <v>38687</v>
          </cell>
          <cell r="BT44" t="str">
            <v>Total</v>
          </cell>
        </row>
        <row r="45">
          <cell r="A45">
            <v>35</v>
          </cell>
          <cell r="C45" t="str">
            <v>Potential Tax Liability</v>
          </cell>
          <cell r="U45">
            <v>0</v>
          </cell>
          <cell r="W45">
            <v>0</v>
          </cell>
          <cell r="Z45">
            <v>0</v>
          </cell>
          <cell r="AC45">
            <v>0</v>
          </cell>
          <cell r="AD45">
            <v>0</v>
          </cell>
          <cell r="AI45">
            <v>0</v>
          </cell>
          <cell r="AK45">
            <v>0</v>
          </cell>
          <cell r="AN45">
            <v>0</v>
          </cell>
          <cell r="AQ45">
            <v>0</v>
          </cell>
          <cell r="AR45">
            <v>0</v>
          </cell>
        </row>
        <row r="46">
          <cell r="A46">
            <v>36</v>
          </cell>
          <cell r="C46" t="str">
            <v>Other  Expenses</v>
          </cell>
          <cell r="P46">
            <v>0</v>
          </cell>
          <cell r="AC46">
            <v>-100</v>
          </cell>
          <cell r="AD46">
            <v>-100</v>
          </cell>
          <cell r="AQ46">
            <v>-100</v>
          </cell>
          <cell r="AR46">
            <v>-100</v>
          </cell>
          <cell r="BE46">
            <v>-100</v>
          </cell>
          <cell r="BF46">
            <v>-100</v>
          </cell>
          <cell r="BS46">
            <v>-100</v>
          </cell>
          <cell r="BT46">
            <v>-100</v>
          </cell>
        </row>
        <row r="47">
          <cell r="A47">
            <v>37</v>
          </cell>
          <cell r="C47" t="str">
            <v>Recorded Other Expense</v>
          </cell>
          <cell r="M47">
            <v>-92.5</v>
          </cell>
          <cell r="N47">
            <v>-117</v>
          </cell>
          <cell r="P47">
            <v>-209.5</v>
          </cell>
        </row>
        <row r="48">
          <cell r="A48">
            <v>38</v>
          </cell>
          <cell r="C48" t="str">
            <v>Input for Other Expense</v>
          </cell>
          <cell r="D48">
            <v>0</v>
          </cell>
          <cell r="E48">
            <v>0</v>
          </cell>
          <cell r="F48">
            <v>0</v>
          </cell>
          <cell r="G48">
            <v>0</v>
          </cell>
          <cell r="H48">
            <v>0</v>
          </cell>
          <cell r="I48">
            <v>0</v>
          </cell>
          <cell r="J48">
            <v>0</v>
          </cell>
          <cell r="K48">
            <v>0</v>
          </cell>
          <cell r="L48">
            <v>0</v>
          </cell>
          <cell r="M48">
            <v>-92.5</v>
          </cell>
          <cell r="N48">
            <v>-117</v>
          </cell>
          <cell r="O48">
            <v>0</v>
          </cell>
          <cell r="P48">
            <v>-209.5</v>
          </cell>
          <cell r="R48">
            <v>0</v>
          </cell>
          <cell r="S48">
            <v>0</v>
          </cell>
          <cell r="T48">
            <v>0</v>
          </cell>
          <cell r="U48">
            <v>0</v>
          </cell>
          <cell r="V48">
            <v>0</v>
          </cell>
          <cell r="W48">
            <v>0</v>
          </cell>
          <cell r="X48">
            <v>0</v>
          </cell>
          <cell r="Y48">
            <v>0</v>
          </cell>
          <cell r="Z48">
            <v>0</v>
          </cell>
          <cell r="AA48">
            <v>0</v>
          </cell>
          <cell r="AB48">
            <v>0</v>
          </cell>
          <cell r="AC48">
            <v>-100</v>
          </cell>
          <cell r="AD48">
            <v>-100</v>
          </cell>
          <cell r="AF48">
            <v>0</v>
          </cell>
          <cell r="AG48">
            <v>0</v>
          </cell>
          <cell r="AH48">
            <v>0</v>
          </cell>
          <cell r="AI48">
            <v>0</v>
          </cell>
          <cell r="AJ48">
            <v>0</v>
          </cell>
          <cell r="AK48">
            <v>0</v>
          </cell>
          <cell r="AL48">
            <v>0</v>
          </cell>
          <cell r="AM48">
            <v>0</v>
          </cell>
          <cell r="AN48">
            <v>0</v>
          </cell>
          <cell r="AO48">
            <v>0</v>
          </cell>
          <cell r="AP48">
            <v>0</v>
          </cell>
          <cell r="AQ48">
            <v>-100</v>
          </cell>
          <cell r="AR48">
            <v>-100</v>
          </cell>
          <cell r="AT48">
            <v>0</v>
          </cell>
          <cell r="AU48">
            <v>0</v>
          </cell>
          <cell r="AV48">
            <v>0</v>
          </cell>
          <cell r="AW48">
            <v>0</v>
          </cell>
          <cell r="AX48">
            <v>0</v>
          </cell>
          <cell r="AY48">
            <v>0</v>
          </cell>
          <cell r="AZ48">
            <v>0</v>
          </cell>
          <cell r="BA48">
            <v>0</v>
          </cell>
          <cell r="BB48">
            <v>0</v>
          </cell>
          <cell r="BC48">
            <v>0</v>
          </cell>
          <cell r="BD48">
            <v>0</v>
          </cell>
          <cell r="BE48">
            <v>-100</v>
          </cell>
          <cell r="BF48">
            <v>-100</v>
          </cell>
          <cell r="BH48">
            <v>0</v>
          </cell>
          <cell r="BI48">
            <v>0</v>
          </cell>
          <cell r="BJ48">
            <v>0</v>
          </cell>
          <cell r="BK48">
            <v>0</v>
          </cell>
          <cell r="BL48">
            <v>0</v>
          </cell>
          <cell r="BM48">
            <v>0</v>
          </cell>
          <cell r="BN48">
            <v>0</v>
          </cell>
          <cell r="BO48">
            <v>0</v>
          </cell>
          <cell r="BP48">
            <v>0</v>
          </cell>
          <cell r="BQ48">
            <v>0</v>
          </cell>
          <cell r="BR48">
            <v>0</v>
          </cell>
          <cell r="BS48">
            <v>-100</v>
          </cell>
          <cell r="BT48">
            <v>-100</v>
          </cell>
        </row>
      </sheetData>
      <sheetData sheetId="13" refreshError="1"/>
      <sheetData sheetId="14" refreshError="1"/>
      <sheetData sheetId="15" refreshError="1">
        <row r="36">
          <cell r="B36" t="str">
            <v>Interest Schedule</v>
          </cell>
          <cell r="D36">
            <v>36892</v>
          </cell>
          <cell r="E36">
            <v>36923</v>
          </cell>
          <cell r="F36">
            <v>36951</v>
          </cell>
          <cell r="G36">
            <v>36982</v>
          </cell>
          <cell r="H36">
            <v>37012</v>
          </cell>
          <cell r="I36">
            <v>37043</v>
          </cell>
          <cell r="J36">
            <v>37073</v>
          </cell>
          <cell r="K36">
            <v>37104</v>
          </cell>
          <cell r="L36">
            <v>37135</v>
          </cell>
          <cell r="M36">
            <v>37165</v>
          </cell>
          <cell r="N36">
            <v>37196</v>
          </cell>
          <cell r="O36">
            <v>37226</v>
          </cell>
          <cell r="P36" t="str">
            <v>Total</v>
          </cell>
          <cell r="R36">
            <v>37257</v>
          </cell>
          <cell r="S36">
            <v>37288</v>
          </cell>
          <cell r="T36">
            <v>37316</v>
          </cell>
          <cell r="U36">
            <v>37347</v>
          </cell>
          <cell r="V36">
            <v>37377</v>
          </cell>
          <cell r="W36">
            <v>37408</v>
          </cell>
          <cell r="X36">
            <v>37438</v>
          </cell>
          <cell r="Y36">
            <v>37469</v>
          </cell>
          <cell r="Z36">
            <v>37500</v>
          </cell>
          <cell r="AA36">
            <v>37530</v>
          </cell>
          <cell r="AB36">
            <v>37561</v>
          </cell>
          <cell r="AC36">
            <v>37591</v>
          </cell>
          <cell r="AD36" t="str">
            <v>Total</v>
          </cell>
          <cell r="AF36">
            <v>37622</v>
          </cell>
          <cell r="AG36">
            <v>37653</v>
          </cell>
          <cell r="AH36">
            <v>37681</v>
          </cell>
          <cell r="AI36">
            <v>37712</v>
          </cell>
          <cell r="AJ36">
            <v>37742</v>
          </cell>
          <cell r="AK36">
            <v>37773</v>
          </cell>
          <cell r="AL36">
            <v>37803</v>
          </cell>
          <cell r="AM36">
            <v>37834</v>
          </cell>
          <cell r="AN36">
            <v>37865</v>
          </cell>
          <cell r="AO36">
            <v>37895</v>
          </cell>
          <cell r="AP36">
            <v>37926</v>
          </cell>
          <cell r="AQ36">
            <v>37956</v>
          </cell>
          <cell r="AR36" t="str">
            <v>Total</v>
          </cell>
          <cell r="AT36">
            <v>37987</v>
          </cell>
          <cell r="AU36">
            <v>38018</v>
          </cell>
          <cell r="AV36">
            <v>38047</v>
          </cell>
          <cell r="AW36">
            <v>38078</v>
          </cell>
          <cell r="AX36">
            <v>38108</v>
          </cell>
          <cell r="AY36">
            <v>38139</v>
          </cell>
          <cell r="AZ36">
            <v>38169</v>
          </cell>
          <cell r="BA36">
            <v>38200</v>
          </cell>
          <cell r="BB36">
            <v>38231</v>
          </cell>
          <cell r="BC36">
            <v>38261</v>
          </cell>
          <cell r="BD36">
            <v>38292</v>
          </cell>
          <cell r="BE36">
            <v>38322</v>
          </cell>
          <cell r="BF36" t="str">
            <v>Total</v>
          </cell>
          <cell r="BH36">
            <v>38353</v>
          </cell>
          <cell r="BI36">
            <v>38384</v>
          </cell>
          <cell r="BJ36">
            <v>38412</v>
          </cell>
          <cell r="BK36">
            <v>38443</v>
          </cell>
          <cell r="BL36">
            <v>38473</v>
          </cell>
          <cell r="BM36">
            <v>38504</v>
          </cell>
          <cell r="BN36">
            <v>38534</v>
          </cell>
          <cell r="BO36">
            <v>38565</v>
          </cell>
          <cell r="BP36">
            <v>38596</v>
          </cell>
          <cell r="BQ36">
            <v>38626</v>
          </cell>
          <cell r="BR36">
            <v>38657</v>
          </cell>
          <cell r="BS36">
            <v>38687</v>
          </cell>
          <cell r="BT36" t="str">
            <v>Total 2005</v>
          </cell>
        </row>
        <row r="37">
          <cell r="B37" t="str">
            <v>Interest - L/T - Accrued - Tax Purpose</v>
          </cell>
          <cell r="D37">
            <v>-26.843894203333328</v>
          </cell>
          <cell r="E37">
            <v>-26.36426024333333</v>
          </cell>
          <cell r="F37">
            <v>-26.11617695333333</v>
          </cell>
          <cell r="G37">
            <v>-26.116721593333331</v>
          </cell>
          <cell r="H37">
            <v>-26.11662690333333</v>
          </cell>
          <cell r="I37">
            <v>-26.116654583333329</v>
          </cell>
          <cell r="J37">
            <v>-26.116654583333329</v>
          </cell>
          <cell r="K37">
            <v>-26.116654583333329</v>
          </cell>
          <cell r="L37">
            <v>-26.116654583333329</v>
          </cell>
          <cell r="M37">
            <v>-26.116654583333329</v>
          </cell>
          <cell r="N37">
            <v>-26.116654583333329</v>
          </cell>
          <cell r="O37">
            <v>-26.116654583333329</v>
          </cell>
          <cell r="P37">
            <v>-314.37426198000003</v>
          </cell>
          <cell r="R37">
            <v>-24.054154583333332</v>
          </cell>
          <cell r="S37">
            <v>-24.054154583333332</v>
          </cell>
          <cell r="T37">
            <v>-25.107487916666663</v>
          </cell>
          <cell r="U37">
            <v>-25.107487916666663</v>
          </cell>
          <cell r="V37">
            <v>-25.107487916666663</v>
          </cell>
          <cell r="W37">
            <v>-23.359987916666665</v>
          </cell>
          <cell r="X37">
            <v>-23.359987916666665</v>
          </cell>
          <cell r="Y37">
            <v>-23.359987916666665</v>
          </cell>
          <cell r="Z37">
            <v>-23.359987916666665</v>
          </cell>
          <cell r="AA37">
            <v>-23.359987916666665</v>
          </cell>
          <cell r="AB37">
            <v>-22.422487916666665</v>
          </cell>
          <cell r="AC37">
            <v>-22.422487916666665</v>
          </cell>
          <cell r="AD37">
            <v>-285.07568833333329</v>
          </cell>
          <cell r="AF37">
            <v>-22.422487916666665</v>
          </cell>
          <cell r="AG37">
            <v>-22.422487916666665</v>
          </cell>
          <cell r="AH37">
            <v>-22.422487916666665</v>
          </cell>
          <cell r="AI37">
            <v>-22.422487916666665</v>
          </cell>
          <cell r="AJ37">
            <v>-22.422487916666665</v>
          </cell>
          <cell r="AK37">
            <v>-22.422487916666665</v>
          </cell>
          <cell r="AL37">
            <v>-21.771446249999997</v>
          </cell>
          <cell r="AM37">
            <v>-21.771446249999997</v>
          </cell>
          <cell r="AN37">
            <v>-21.771446249999997</v>
          </cell>
          <cell r="AO37">
            <v>-21.771446249999997</v>
          </cell>
          <cell r="AP37">
            <v>-21.771446249999997</v>
          </cell>
          <cell r="AQ37">
            <v>-19.099819229166663</v>
          </cell>
          <cell r="AR37">
            <v>-262.49197797916662</v>
          </cell>
          <cell r="AT37">
            <v>-19.099819229166663</v>
          </cell>
          <cell r="AU37">
            <v>-21.1671525625</v>
          </cell>
          <cell r="AV37">
            <v>-21.1671525625</v>
          </cell>
          <cell r="AW37">
            <v>-21.1671525625</v>
          </cell>
          <cell r="AX37">
            <v>-21.1671525625</v>
          </cell>
          <cell r="AY37">
            <v>-21.1671525625</v>
          </cell>
          <cell r="AZ37">
            <v>-21.1671525625</v>
          </cell>
          <cell r="BA37">
            <v>-21.1671525625</v>
          </cell>
          <cell r="BB37">
            <v>-23.695488709812494</v>
          </cell>
          <cell r="BC37">
            <v>-23.08350954314583</v>
          </cell>
          <cell r="BD37">
            <v>-23.08350954314583</v>
          </cell>
          <cell r="BE37">
            <v>-23.08350954314583</v>
          </cell>
          <cell r="BF37">
            <v>-260.21590450591668</v>
          </cell>
          <cell r="BH37">
            <v>-24.548256982880414</v>
          </cell>
          <cell r="BI37">
            <v>-24.548256982880414</v>
          </cell>
          <cell r="BJ37">
            <v>-24.548256982880414</v>
          </cell>
          <cell r="BK37">
            <v>-24.548256982880414</v>
          </cell>
          <cell r="BL37">
            <v>-24.548256982880414</v>
          </cell>
          <cell r="BM37">
            <v>-24.548256982880414</v>
          </cell>
          <cell r="BN37">
            <v>-24.548256982880414</v>
          </cell>
          <cell r="BO37">
            <v>-24.548256982880414</v>
          </cell>
          <cell r="BP37">
            <v>-24.548256982880414</v>
          </cell>
          <cell r="BQ37">
            <v>-24.548256982880414</v>
          </cell>
          <cell r="BR37">
            <v>-24.548256982880414</v>
          </cell>
          <cell r="BS37">
            <v>-24.548256982880414</v>
          </cell>
          <cell r="BT37">
            <v>-294.57908379456495</v>
          </cell>
        </row>
        <row r="38">
          <cell r="B38" t="str">
            <v>Total Accrued Interest on Deferred Liab</v>
          </cell>
          <cell r="D38">
            <v>0</v>
          </cell>
          <cell r="E38">
            <v>-2.4356476987208335</v>
          </cell>
          <cell r="F38">
            <v>-6.3708165784008717</v>
          </cell>
          <cell r="G38">
            <v>-7.5910415689915434</v>
          </cell>
          <cell r="H38">
            <v>-13.084308294449663</v>
          </cell>
          <cell r="I38">
            <v>-13.899595078887646</v>
          </cell>
          <cell r="J38">
            <v>-13.85225852359426</v>
          </cell>
          <cell r="K38">
            <v>-18.752959951244087</v>
          </cell>
          <cell r="L38">
            <v>-13.412451637834561</v>
          </cell>
          <cell r="M38">
            <v>-12.949067639122763</v>
          </cell>
          <cell r="N38">
            <v>-12.688969347352845</v>
          </cell>
          <cell r="O38">
            <v>-12.555865797541866</v>
          </cell>
          <cell r="P38">
            <v>-127.59298211614093</v>
          </cell>
          <cell r="R38">
            <v>-12.625696806547367</v>
          </cell>
          <cell r="S38">
            <v>-13.244812057156734</v>
          </cell>
          <cell r="T38">
            <v>0</v>
          </cell>
          <cell r="U38">
            <v>0</v>
          </cell>
          <cell r="V38">
            <v>0</v>
          </cell>
          <cell r="W38">
            <v>0</v>
          </cell>
          <cell r="X38">
            <v>0</v>
          </cell>
          <cell r="Y38">
            <v>0</v>
          </cell>
          <cell r="Z38">
            <v>0</v>
          </cell>
          <cell r="AA38">
            <v>0</v>
          </cell>
          <cell r="AB38">
            <v>0</v>
          </cell>
          <cell r="AC38">
            <v>0</v>
          </cell>
        </row>
        <row r="40">
          <cell r="B40" t="str">
            <v>Interest - L/T - on Deferred Debt</v>
          </cell>
          <cell r="D40">
            <v>0</v>
          </cell>
          <cell r="E40">
            <v>-0.97916666666666652</v>
          </cell>
          <cell r="F40">
            <v>-0.97916666666666652</v>
          </cell>
          <cell r="G40">
            <v>-0.97916666666666652</v>
          </cell>
          <cell r="H40">
            <v>-0.97916666666666652</v>
          </cell>
          <cell r="I40">
            <v>-0.97916666666666652</v>
          </cell>
          <cell r="J40">
            <v>-2.0625</v>
          </cell>
          <cell r="K40">
            <v>-2.0625</v>
          </cell>
          <cell r="L40">
            <v>-2.0625</v>
          </cell>
          <cell r="M40">
            <v>-2.0625</v>
          </cell>
          <cell r="N40">
            <v>-2.0625</v>
          </cell>
          <cell r="O40">
            <v>-2.0625</v>
          </cell>
          <cell r="P40">
            <v>-17.270833333333332</v>
          </cell>
          <cell r="R40">
            <v>-2.0625</v>
          </cell>
          <cell r="S40">
            <v>-2.0625</v>
          </cell>
          <cell r="T40">
            <v>0</v>
          </cell>
          <cell r="U40">
            <v>0</v>
          </cell>
          <cell r="V40">
            <v>0</v>
          </cell>
          <cell r="W40">
            <v>0</v>
          </cell>
          <cell r="X40">
            <v>0</v>
          </cell>
          <cell r="Y40">
            <v>0</v>
          </cell>
          <cell r="Z40">
            <v>0</v>
          </cell>
          <cell r="AA40">
            <v>0</v>
          </cell>
          <cell r="AB40">
            <v>0</v>
          </cell>
          <cell r="AC40">
            <v>0</v>
          </cell>
          <cell r="AD40">
            <v>-4.125</v>
          </cell>
          <cell r="AF40">
            <v>0</v>
          </cell>
          <cell r="AG40">
            <v>0</v>
          </cell>
          <cell r="AH40">
            <v>0</v>
          </cell>
          <cell r="AI40">
            <v>0</v>
          </cell>
          <cell r="AJ40">
            <v>0</v>
          </cell>
          <cell r="AK40">
            <v>0</v>
          </cell>
          <cell r="AL40">
            <v>0</v>
          </cell>
          <cell r="AM40">
            <v>0</v>
          </cell>
          <cell r="AN40">
            <v>0</v>
          </cell>
          <cell r="AO40">
            <v>0</v>
          </cell>
          <cell r="AP40">
            <v>0</v>
          </cell>
          <cell r="AQ40">
            <v>0</v>
          </cell>
          <cell r="AR40">
            <v>0</v>
          </cell>
          <cell r="AT40">
            <v>0</v>
          </cell>
          <cell r="AU40">
            <v>0</v>
          </cell>
          <cell r="AV40">
            <v>0</v>
          </cell>
          <cell r="AW40">
            <v>0</v>
          </cell>
          <cell r="AX40">
            <v>0</v>
          </cell>
          <cell r="AY40">
            <v>0</v>
          </cell>
          <cell r="AZ40">
            <v>0</v>
          </cell>
          <cell r="BA40">
            <v>0</v>
          </cell>
          <cell r="BB40">
            <v>0</v>
          </cell>
          <cell r="BC40">
            <v>0</v>
          </cell>
          <cell r="BD40">
            <v>0</v>
          </cell>
          <cell r="BE40">
            <v>0</v>
          </cell>
          <cell r="BF40">
            <v>0</v>
          </cell>
          <cell r="BH40">
            <v>0</v>
          </cell>
          <cell r="BI40">
            <v>0</v>
          </cell>
          <cell r="BJ40">
            <v>0</v>
          </cell>
          <cell r="BK40">
            <v>0</v>
          </cell>
          <cell r="BL40">
            <v>0</v>
          </cell>
          <cell r="BM40">
            <v>0</v>
          </cell>
          <cell r="BN40">
            <v>0</v>
          </cell>
          <cell r="BO40">
            <v>0</v>
          </cell>
          <cell r="BP40">
            <v>0</v>
          </cell>
          <cell r="BQ40">
            <v>0</v>
          </cell>
          <cell r="BR40">
            <v>0</v>
          </cell>
          <cell r="BS40">
            <v>0</v>
          </cell>
          <cell r="BT40">
            <v>0</v>
          </cell>
        </row>
        <row r="41">
          <cell r="B41" t="str">
            <v>Interest - L/T - Paid</v>
          </cell>
          <cell r="D41">
            <v>0</v>
          </cell>
          <cell r="E41">
            <v>-15.90625</v>
          </cell>
          <cell r="F41">
            <v>-27.665156249999999</v>
          </cell>
          <cell r="G41">
            <v>-30.46875</v>
          </cell>
          <cell r="H41">
            <v>-40.329375000000006</v>
          </cell>
          <cell r="I41">
            <v>-10.40625</v>
          </cell>
          <cell r="J41">
            <v>-29.796875</v>
          </cell>
          <cell r="K41">
            <v>-4.9938750000000001</v>
          </cell>
          <cell r="L41">
            <v>-14.546875</v>
          </cell>
          <cell r="M41">
            <v>-22.5</v>
          </cell>
          <cell r="N41">
            <v>-50.62113333333334</v>
          </cell>
          <cell r="O41">
            <v>-10.40625</v>
          </cell>
          <cell r="P41">
            <v>-257.64078958333334</v>
          </cell>
          <cell r="R41">
            <v>-23.921875</v>
          </cell>
          <cell r="S41">
            <v>-3.4950000000000001</v>
          </cell>
          <cell r="T41">
            <v>-14.546875</v>
          </cell>
          <cell r="U41">
            <v>-24.59375</v>
          </cell>
          <cell r="V41">
            <v>-48.244999999999997</v>
          </cell>
          <cell r="W41">
            <v>-3.90625</v>
          </cell>
          <cell r="X41">
            <v>-26.015625</v>
          </cell>
          <cell r="Y41">
            <v>0</v>
          </cell>
          <cell r="Z41">
            <v>-14.546875</v>
          </cell>
          <cell r="AA41">
            <v>-24.59375</v>
          </cell>
          <cell r="AB41">
            <v>-44.75</v>
          </cell>
          <cell r="AC41">
            <v>-6</v>
          </cell>
          <cell r="AD41">
            <v>-234.61500000000001</v>
          </cell>
          <cell r="AF41">
            <v>-23.921875</v>
          </cell>
          <cell r="AG41">
            <v>0</v>
          </cell>
          <cell r="AH41">
            <v>-14.546875</v>
          </cell>
          <cell r="AI41">
            <v>-18.96875</v>
          </cell>
          <cell r="AJ41">
            <v>-44.75</v>
          </cell>
          <cell r="AK41">
            <v>-3.90625</v>
          </cell>
          <cell r="AL41">
            <v>-26.015625</v>
          </cell>
          <cell r="AM41">
            <v>0</v>
          </cell>
          <cell r="AN41">
            <v>-14.546875</v>
          </cell>
          <cell r="AO41">
            <v>-18.96875</v>
          </cell>
          <cell r="AP41">
            <v>-44.75</v>
          </cell>
          <cell r="AQ41">
            <v>-2.0937500000000004</v>
          </cell>
          <cell r="AR41">
            <v>-212.46875</v>
          </cell>
          <cell r="AT41">
            <v>-23.921875</v>
          </cell>
          <cell r="AU41">
            <v>0</v>
          </cell>
          <cell r="AV41">
            <v>-14.546875</v>
          </cell>
          <cell r="AW41">
            <v>-18.96875</v>
          </cell>
          <cell r="AX41">
            <v>0</v>
          </cell>
          <cell r="AY41">
            <v>-28.720237874999999</v>
          </cell>
          <cell r="AZ41">
            <v>-26.015625</v>
          </cell>
          <cell r="BA41">
            <v>0</v>
          </cell>
          <cell r="BB41">
            <v>-14.546875</v>
          </cell>
          <cell r="BC41">
            <v>-18.96875</v>
          </cell>
          <cell r="BD41">
            <v>0</v>
          </cell>
          <cell r="BE41">
            <v>-30.813987874999999</v>
          </cell>
          <cell r="BF41">
            <v>-176.50297575000002</v>
          </cell>
          <cell r="BH41">
            <v>-23.921875</v>
          </cell>
          <cell r="BI41">
            <v>0</v>
          </cell>
          <cell r="BJ41">
            <v>-26.045016883875</v>
          </cell>
          <cell r="BK41">
            <v>-18.96875</v>
          </cell>
          <cell r="BL41">
            <v>0</v>
          </cell>
          <cell r="BM41">
            <v>-28.720237874999999</v>
          </cell>
          <cell r="BN41">
            <v>-34.804109638407496</v>
          </cell>
          <cell r="BO41">
            <v>0</v>
          </cell>
          <cell r="BP41">
            <v>-26.045016883875</v>
          </cell>
          <cell r="BQ41">
            <v>-18.96875</v>
          </cell>
          <cell r="BR41">
            <v>0</v>
          </cell>
          <cell r="BS41">
            <v>-30.813987874999999</v>
          </cell>
        </row>
        <row r="42">
          <cell r="B42" t="str">
            <v>Interest - PCB</v>
          </cell>
          <cell r="D42">
            <v>-1.6312396200000001</v>
          </cell>
          <cell r="E42">
            <v>-0.7916056600000001</v>
          </cell>
          <cell r="F42">
            <v>-3.7768223700000005</v>
          </cell>
          <cell r="G42">
            <v>-3.1883995099999995</v>
          </cell>
          <cell r="H42">
            <v>-3.9723200000000005E-3</v>
          </cell>
          <cell r="I42">
            <v>-11.609795</v>
          </cell>
          <cell r="J42">
            <v>-0.90400000000000003</v>
          </cell>
          <cell r="K42">
            <v>-0.54400000000000004</v>
          </cell>
          <cell r="L42">
            <v>-3.7773000000000003</v>
          </cell>
          <cell r="M42">
            <v>-3.1843325</v>
          </cell>
          <cell r="N42">
            <v>0</v>
          </cell>
          <cell r="O42">
            <v>-11.605795000000001</v>
          </cell>
          <cell r="P42">
            <v>-41.017261980000001</v>
          </cell>
          <cell r="R42">
            <v>-0.90400000000000003</v>
          </cell>
          <cell r="S42">
            <v>-0.54400000000000004</v>
          </cell>
          <cell r="T42">
            <v>-3.7733000000000003</v>
          </cell>
          <cell r="U42">
            <v>-3.1843325</v>
          </cell>
          <cell r="V42">
            <v>0</v>
          </cell>
          <cell r="W42">
            <v>-11.605795000000001</v>
          </cell>
          <cell r="X42">
            <v>-0.9</v>
          </cell>
          <cell r="Y42">
            <v>0</v>
          </cell>
          <cell r="Z42">
            <v>-10.657300000000001</v>
          </cell>
          <cell r="AA42">
            <v>-3.1843325</v>
          </cell>
          <cell r="AB42">
            <v>0</v>
          </cell>
          <cell r="AC42">
            <v>-11.605795000000001</v>
          </cell>
          <cell r="AD42">
            <v>-46.358855000000005</v>
          </cell>
          <cell r="AF42">
            <v>-0.9</v>
          </cell>
          <cell r="AG42">
            <v>0</v>
          </cell>
          <cell r="AH42">
            <v>-10.6333</v>
          </cell>
          <cell r="AI42">
            <v>-3.1843325</v>
          </cell>
          <cell r="AJ42">
            <v>0</v>
          </cell>
          <cell r="AK42">
            <v>-11.605795000000001</v>
          </cell>
          <cell r="AL42">
            <v>-0.9</v>
          </cell>
          <cell r="AM42">
            <v>0</v>
          </cell>
          <cell r="AN42">
            <v>-10.6333</v>
          </cell>
          <cell r="AO42">
            <v>-3.1843325</v>
          </cell>
          <cell r="AP42">
            <v>0</v>
          </cell>
          <cell r="AQ42">
            <v>-11.605795000000001</v>
          </cell>
          <cell r="AR42">
            <v>-52.646855000000002</v>
          </cell>
          <cell r="AT42">
            <v>-0.9</v>
          </cell>
          <cell r="AU42">
            <v>0</v>
          </cell>
          <cell r="AV42">
            <v>-10.6333</v>
          </cell>
          <cell r="AW42">
            <v>-3.1843325</v>
          </cell>
          <cell r="AX42">
            <v>0</v>
          </cell>
          <cell r="AY42">
            <v>-11.605795000000001</v>
          </cell>
          <cell r="AZ42">
            <v>-0.9</v>
          </cell>
          <cell r="BA42">
            <v>-12.404000000000002</v>
          </cell>
          <cell r="BB42">
            <v>-10.6333</v>
          </cell>
          <cell r="BC42">
            <v>-3.1843325</v>
          </cell>
          <cell r="BD42">
            <v>0</v>
          </cell>
          <cell r="BE42">
            <v>-11.605795000000001</v>
          </cell>
          <cell r="BF42">
            <v>-65.050854999999999</v>
          </cell>
          <cell r="BH42">
            <v>-0.9</v>
          </cell>
          <cell r="BI42">
            <v>-12.404000000000002</v>
          </cell>
          <cell r="BJ42">
            <v>-10.6333</v>
          </cell>
          <cell r="BK42">
            <v>-3.1843325</v>
          </cell>
          <cell r="BL42">
            <v>0</v>
          </cell>
          <cell r="BM42">
            <v>-11.605795000000001</v>
          </cell>
          <cell r="BN42">
            <v>-0.9</v>
          </cell>
          <cell r="BO42">
            <v>-12.404000000000002</v>
          </cell>
          <cell r="BP42">
            <v>-10.6333</v>
          </cell>
          <cell r="BQ42">
            <v>-3.1843325</v>
          </cell>
          <cell r="BR42">
            <v>0</v>
          </cell>
          <cell r="BS42">
            <v>-11.605795000000001</v>
          </cell>
          <cell r="BT42">
            <v>-77.454855000000009</v>
          </cell>
        </row>
        <row r="43">
          <cell r="B43" t="str">
            <v>Total L/T Interest Paid</v>
          </cell>
          <cell r="D43">
            <v>-1.6312396200000001</v>
          </cell>
          <cell r="E43">
            <v>-17.677022326666666</v>
          </cell>
          <cell r="F43">
            <v>-32.421145286666665</v>
          </cell>
          <cell r="G43">
            <v>-34.636316176666668</v>
          </cell>
          <cell r="H43">
            <v>-41.312513986666673</v>
          </cell>
          <cell r="I43">
            <v>-22.995211666666666</v>
          </cell>
          <cell r="J43">
            <v>-32.763375000000003</v>
          </cell>
          <cell r="K43">
            <v>-7.6003749999999997</v>
          </cell>
          <cell r="L43">
            <v>-20.386675</v>
          </cell>
          <cell r="M43">
            <v>-27.7468325</v>
          </cell>
          <cell r="N43">
            <v>-52.68363333333334</v>
          </cell>
          <cell r="O43">
            <v>-24.074545000000001</v>
          </cell>
          <cell r="P43">
            <v>-315.92888489666666</v>
          </cell>
          <cell r="R43">
            <v>-26.888375</v>
          </cell>
          <cell r="S43">
            <v>-6.1014999999999997</v>
          </cell>
          <cell r="T43">
            <v>-18.320174999999999</v>
          </cell>
          <cell r="U43">
            <v>-27.7780825</v>
          </cell>
          <cell r="V43">
            <v>-48.244999999999997</v>
          </cell>
          <cell r="W43">
            <v>-15.512045000000001</v>
          </cell>
          <cell r="X43">
            <v>-26.915624999999999</v>
          </cell>
          <cell r="Y43">
            <v>0</v>
          </cell>
          <cell r="Z43">
            <v>-25.204174999999999</v>
          </cell>
          <cell r="AA43">
            <v>-27.7780825</v>
          </cell>
          <cell r="AB43">
            <v>-44.75</v>
          </cell>
          <cell r="AC43">
            <v>-17.605795000000001</v>
          </cell>
          <cell r="AD43">
            <v>-285.09885500000001</v>
          </cell>
          <cell r="AF43">
            <v>-24.821874999999999</v>
          </cell>
          <cell r="AG43">
            <v>0</v>
          </cell>
          <cell r="AH43">
            <v>-25.180174999999998</v>
          </cell>
          <cell r="AI43">
            <v>-22.1530825</v>
          </cell>
          <cell r="AJ43">
            <v>-44.75</v>
          </cell>
          <cell r="AK43">
            <v>-15.512045000000001</v>
          </cell>
          <cell r="AL43">
            <v>-26.915624999999999</v>
          </cell>
          <cell r="AM43">
            <v>0</v>
          </cell>
          <cell r="AN43">
            <v>-25.180174999999998</v>
          </cell>
          <cell r="AO43">
            <v>-22.1530825</v>
          </cell>
          <cell r="AP43">
            <v>-44.75</v>
          </cell>
          <cell r="AQ43">
            <v>-13.699545000000001</v>
          </cell>
          <cell r="AR43">
            <v>-265.11560500000002</v>
          </cell>
          <cell r="AT43">
            <v>-24.821874999999999</v>
          </cell>
          <cell r="AU43">
            <v>0</v>
          </cell>
          <cell r="AV43">
            <v>-25.180174999999998</v>
          </cell>
          <cell r="AW43">
            <v>-22.1530825</v>
          </cell>
          <cell r="AX43">
            <v>0</v>
          </cell>
          <cell r="AY43">
            <v>-40.326032874999996</v>
          </cell>
          <cell r="AZ43">
            <v>-26.915624999999999</v>
          </cell>
          <cell r="BA43">
            <v>-12.404000000000002</v>
          </cell>
          <cell r="BB43">
            <v>-25.180174999999998</v>
          </cell>
          <cell r="BC43">
            <v>-22.1530825</v>
          </cell>
          <cell r="BD43">
            <v>0</v>
          </cell>
          <cell r="BE43">
            <v>-42.419782874999996</v>
          </cell>
          <cell r="BF43">
            <v>-241.55383075000003</v>
          </cell>
          <cell r="BH43">
            <v>-24.821874999999999</v>
          </cell>
          <cell r="BI43">
            <v>-12.404000000000002</v>
          </cell>
          <cell r="BJ43">
            <v>-36.678316883874999</v>
          </cell>
          <cell r="BK43">
            <v>-22.1530825</v>
          </cell>
          <cell r="BL43">
            <v>0</v>
          </cell>
          <cell r="BM43">
            <v>-40.326032874999996</v>
          </cell>
          <cell r="BN43">
            <v>-35.704109638407495</v>
          </cell>
          <cell r="BO43">
            <v>-12.404000000000002</v>
          </cell>
          <cell r="BP43">
            <v>-36.678316883874999</v>
          </cell>
          <cell r="BQ43">
            <v>-22.1530825</v>
          </cell>
          <cell r="BR43">
            <v>0</v>
          </cell>
          <cell r="BS43">
            <v>-42.419782874999996</v>
          </cell>
        </row>
        <row r="44">
          <cell r="B44" t="str">
            <v>Bank Loans</v>
          </cell>
          <cell r="D44">
            <v>-9.5920624999999973</v>
          </cell>
          <cell r="E44">
            <v>-9.5853125000000006</v>
          </cell>
          <cell r="F44">
            <v>-9.5853125000000006</v>
          </cell>
          <cell r="G44">
            <v>-7.6260500000000002</v>
          </cell>
          <cell r="H44">
            <v>-7.7676000000000016</v>
          </cell>
          <cell r="I44">
            <v>-7.9784249999999997</v>
          </cell>
          <cell r="J44">
            <v>-9.2812500000000018</v>
          </cell>
          <cell r="K44">
            <v>-9.1712499999999988</v>
          </cell>
          <cell r="L44">
            <v>-8.6212500000000016</v>
          </cell>
          <cell r="M44">
            <v>-7.6037499999999998</v>
          </cell>
          <cell r="N44">
            <v>-7.0354166666666673</v>
          </cell>
          <cell r="O44">
            <v>-6.6412500000000003</v>
          </cell>
          <cell r="P44">
            <v>-100.48892916666667</v>
          </cell>
          <cell r="R44">
            <v>-6.5312500000000009</v>
          </cell>
          <cell r="S44">
            <v>-6.5312500000000009</v>
          </cell>
          <cell r="T44">
            <v>0</v>
          </cell>
          <cell r="U44">
            <v>0</v>
          </cell>
          <cell r="V44">
            <v>0</v>
          </cell>
          <cell r="W44">
            <v>0</v>
          </cell>
          <cell r="X44">
            <v>0</v>
          </cell>
          <cell r="Y44">
            <v>0</v>
          </cell>
          <cell r="Z44">
            <v>0</v>
          </cell>
          <cell r="AA44">
            <v>0</v>
          </cell>
          <cell r="AB44">
            <v>0</v>
          </cell>
          <cell r="AC44">
            <v>0</v>
          </cell>
          <cell r="AD44">
            <v>-13.062500000000002</v>
          </cell>
          <cell r="AF44">
            <v>0</v>
          </cell>
          <cell r="AG44">
            <v>0</v>
          </cell>
          <cell r="AH44">
            <v>0</v>
          </cell>
          <cell r="AI44">
            <v>0</v>
          </cell>
          <cell r="AJ44">
            <v>0</v>
          </cell>
          <cell r="AK44">
            <v>0</v>
          </cell>
          <cell r="AL44">
            <v>0</v>
          </cell>
          <cell r="AM44">
            <v>0</v>
          </cell>
          <cell r="AN44">
            <v>0</v>
          </cell>
          <cell r="AO44">
            <v>0</v>
          </cell>
          <cell r="AP44">
            <v>0</v>
          </cell>
          <cell r="AQ44">
            <v>0</v>
          </cell>
          <cell r="AR44">
            <v>0</v>
          </cell>
          <cell r="AT44">
            <v>0</v>
          </cell>
          <cell r="AU44">
            <v>0</v>
          </cell>
          <cell r="AV44">
            <v>0</v>
          </cell>
          <cell r="AW44">
            <v>0</v>
          </cell>
          <cell r="AX44">
            <v>0</v>
          </cell>
          <cell r="AY44">
            <v>0</v>
          </cell>
          <cell r="AZ44">
            <v>0</v>
          </cell>
          <cell r="BA44">
            <v>0</v>
          </cell>
          <cell r="BB44">
            <v>0</v>
          </cell>
          <cell r="BC44">
            <v>0</v>
          </cell>
          <cell r="BD44">
            <v>0</v>
          </cell>
          <cell r="BE44">
            <v>0</v>
          </cell>
          <cell r="BF44">
            <v>0</v>
          </cell>
          <cell r="BH44">
            <v>0</v>
          </cell>
          <cell r="BI44">
            <v>0</v>
          </cell>
          <cell r="BJ44">
            <v>0</v>
          </cell>
          <cell r="BK44">
            <v>0</v>
          </cell>
          <cell r="BL44">
            <v>0</v>
          </cell>
          <cell r="BM44">
            <v>0</v>
          </cell>
          <cell r="BN44">
            <v>0</v>
          </cell>
          <cell r="BO44">
            <v>0</v>
          </cell>
          <cell r="BP44">
            <v>0</v>
          </cell>
          <cell r="BQ44">
            <v>0</v>
          </cell>
          <cell r="BR44">
            <v>0</v>
          </cell>
          <cell r="BS44">
            <v>0</v>
          </cell>
          <cell r="BT44">
            <v>0</v>
          </cell>
        </row>
        <row r="45">
          <cell r="B45" t="str">
            <v>Bridge Financing Cost on unused portion</v>
          </cell>
          <cell r="P45">
            <v>0</v>
          </cell>
          <cell r="R45">
            <v>0</v>
          </cell>
          <cell r="S45">
            <v>0</v>
          </cell>
          <cell r="T45">
            <v>-31.609500000000001</v>
          </cell>
          <cell r="U45">
            <v>0</v>
          </cell>
          <cell r="V45">
            <v>0</v>
          </cell>
          <cell r="W45">
            <v>0</v>
          </cell>
          <cell r="X45">
            <v>0</v>
          </cell>
          <cell r="Y45">
            <v>0</v>
          </cell>
          <cell r="Z45">
            <v>0</v>
          </cell>
          <cell r="AA45">
            <v>0</v>
          </cell>
          <cell r="AB45">
            <v>0</v>
          </cell>
          <cell r="AC45">
            <v>0</v>
          </cell>
          <cell r="AD45">
            <v>-31.609500000000001</v>
          </cell>
          <cell r="AF45">
            <v>0</v>
          </cell>
          <cell r="AG45">
            <v>0</v>
          </cell>
          <cell r="AH45">
            <v>0</v>
          </cell>
          <cell r="AI45">
            <v>0</v>
          </cell>
          <cell r="AJ45">
            <v>0</v>
          </cell>
          <cell r="AK45">
            <v>0</v>
          </cell>
          <cell r="AL45">
            <v>0</v>
          </cell>
          <cell r="AM45">
            <v>0</v>
          </cell>
          <cell r="AN45">
            <v>0</v>
          </cell>
          <cell r="AO45">
            <v>0</v>
          </cell>
          <cell r="AP45">
            <v>0</v>
          </cell>
          <cell r="AQ45">
            <v>0</v>
          </cell>
          <cell r="AR45">
            <v>0</v>
          </cell>
          <cell r="AT45">
            <v>0</v>
          </cell>
          <cell r="AU45">
            <v>-0.25</v>
          </cell>
          <cell r="AV45">
            <v>0</v>
          </cell>
          <cell r="AW45">
            <v>0</v>
          </cell>
          <cell r="AX45">
            <v>0</v>
          </cell>
          <cell r="AY45">
            <v>0</v>
          </cell>
          <cell r="AZ45">
            <v>0</v>
          </cell>
          <cell r="BA45">
            <v>0</v>
          </cell>
          <cell r="BB45">
            <v>0</v>
          </cell>
          <cell r="BC45">
            <v>0</v>
          </cell>
          <cell r="BD45">
            <v>0</v>
          </cell>
          <cell r="BE45">
            <v>0</v>
          </cell>
          <cell r="BF45">
            <v>-0.25</v>
          </cell>
          <cell r="BH45">
            <v>0</v>
          </cell>
          <cell r="BI45">
            <v>0</v>
          </cell>
          <cell r="BJ45">
            <v>0</v>
          </cell>
          <cell r="BK45">
            <v>0</v>
          </cell>
          <cell r="BL45">
            <v>0</v>
          </cell>
          <cell r="BM45">
            <v>0</v>
          </cell>
          <cell r="BN45">
            <v>0</v>
          </cell>
          <cell r="BO45">
            <v>0</v>
          </cell>
          <cell r="BP45">
            <v>0</v>
          </cell>
          <cell r="BQ45">
            <v>0</v>
          </cell>
          <cell r="BR45">
            <v>0</v>
          </cell>
          <cell r="BS45">
            <v>0</v>
          </cell>
          <cell r="BT45">
            <v>0</v>
          </cell>
        </row>
        <row r="46">
          <cell r="B46" t="str">
            <v>Revolver</v>
          </cell>
          <cell r="D46">
            <v>0</v>
          </cell>
          <cell r="E46">
            <v>0</v>
          </cell>
          <cell r="F46">
            <v>0</v>
          </cell>
          <cell r="G46">
            <v>0</v>
          </cell>
          <cell r="H46">
            <v>0</v>
          </cell>
          <cell r="I46">
            <v>0</v>
          </cell>
          <cell r="J46">
            <v>0</v>
          </cell>
          <cell r="K46">
            <v>0</v>
          </cell>
          <cell r="L46">
            <v>0</v>
          </cell>
          <cell r="M46">
            <v>0</v>
          </cell>
          <cell r="N46">
            <v>0</v>
          </cell>
          <cell r="O46">
            <v>0</v>
          </cell>
          <cell r="P46">
            <v>0</v>
          </cell>
          <cell r="R46">
            <v>0</v>
          </cell>
          <cell r="S46">
            <v>0</v>
          </cell>
          <cell r="T46">
            <v>0</v>
          </cell>
          <cell r="U46">
            <v>-1.62766575</v>
          </cell>
          <cell r="V46">
            <v>-1.62766575</v>
          </cell>
          <cell r="W46">
            <v>-1.62766575</v>
          </cell>
          <cell r="X46">
            <v>-1.8170575000000002</v>
          </cell>
          <cell r="Y46">
            <v>-1.8170575000000002</v>
          </cell>
          <cell r="Z46">
            <v>-1.8170575000000002</v>
          </cell>
          <cell r="AA46">
            <v>-1.9441332499999997</v>
          </cell>
          <cell r="AB46">
            <v>-1.9441332499999997</v>
          </cell>
          <cell r="AC46">
            <v>-1.9441332499999997</v>
          </cell>
          <cell r="AD46">
            <v>-16.166569500000001</v>
          </cell>
          <cell r="AF46">
            <v>-2.0684162499999998</v>
          </cell>
          <cell r="AG46">
            <v>-2.0684162499999998</v>
          </cell>
          <cell r="AH46">
            <v>-2.0684162499999998</v>
          </cell>
          <cell r="AI46">
            <v>-2.07191225</v>
          </cell>
          <cell r="AJ46">
            <v>-2.07191225</v>
          </cell>
          <cell r="AK46">
            <v>-2.07191225</v>
          </cell>
          <cell r="AL46">
            <v>-2.0686040000000001</v>
          </cell>
          <cell r="AM46">
            <v>-2.0686040000000001</v>
          </cell>
          <cell r="AN46">
            <v>-2.0686040000000001</v>
          </cell>
          <cell r="AO46">
            <v>-2.0717702499999997</v>
          </cell>
          <cell r="AP46">
            <v>-2.0717702499999997</v>
          </cell>
          <cell r="AQ46">
            <v>-2.0717702499999997</v>
          </cell>
          <cell r="AR46">
            <v>-24.842108250000003</v>
          </cell>
          <cell r="AT46">
            <v>0</v>
          </cell>
          <cell r="AU46">
            <v>0</v>
          </cell>
          <cell r="AV46">
            <v>0</v>
          </cell>
          <cell r="AW46">
            <v>0</v>
          </cell>
          <cell r="AX46">
            <v>0</v>
          </cell>
          <cell r="AY46">
            <v>0</v>
          </cell>
          <cell r="AZ46">
            <v>0</v>
          </cell>
          <cell r="BA46">
            <v>0</v>
          </cell>
          <cell r="BB46">
            <v>0</v>
          </cell>
          <cell r="BC46">
            <v>0</v>
          </cell>
          <cell r="BD46">
            <v>0</v>
          </cell>
          <cell r="BE46">
            <v>0</v>
          </cell>
          <cell r="BF46">
            <v>0</v>
          </cell>
          <cell r="BH46">
            <v>0</v>
          </cell>
          <cell r="BI46">
            <v>0</v>
          </cell>
          <cell r="BJ46">
            <v>0</v>
          </cell>
          <cell r="BK46">
            <v>0</v>
          </cell>
          <cell r="BL46">
            <v>0</v>
          </cell>
          <cell r="BM46">
            <v>0</v>
          </cell>
          <cell r="BN46">
            <v>0</v>
          </cell>
          <cell r="BO46">
            <v>0</v>
          </cell>
          <cell r="BP46">
            <v>0</v>
          </cell>
          <cell r="BQ46">
            <v>0</v>
          </cell>
          <cell r="BR46">
            <v>0</v>
          </cell>
          <cell r="BS46">
            <v>0</v>
          </cell>
          <cell r="BT46">
            <v>0</v>
          </cell>
        </row>
        <row r="47">
          <cell r="B47" t="str">
            <v xml:space="preserve">Term Loan A-For 1 Yr </v>
          </cell>
          <cell r="T47">
            <v>0</v>
          </cell>
          <cell r="W47">
            <v>-9.7659944999999997</v>
          </cell>
          <cell r="Z47">
            <v>-9.0852875000000015</v>
          </cell>
          <cell r="AC47">
            <v>-5.8323997499999987</v>
          </cell>
          <cell r="AD47">
            <v>-24.683681749999998</v>
          </cell>
          <cell r="AH47">
            <v>-6.2052487499999991</v>
          </cell>
          <cell r="AK47">
            <v>0</v>
          </cell>
          <cell r="AN47">
            <v>0</v>
          </cell>
          <cell r="AQ47">
            <v>0</v>
          </cell>
          <cell r="AR47">
            <v>-6.2052487499999991</v>
          </cell>
          <cell r="AV47">
            <v>0</v>
          </cell>
          <cell r="AY47">
            <v>0</v>
          </cell>
          <cell r="BB47">
            <v>0</v>
          </cell>
          <cell r="BE47">
            <v>0</v>
          </cell>
          <cell r="BF47">
            <v>0</v>
          </cell>
        </row>
        <row r="48">
          <cell r="B48" t="str">
            <v xml:space="preserve">Term Loan B-For 3 Yr </v>
          </cell>
          <cell r="T48">
            <v>0</v>
          </cell>
          <cell r="W48">
            <v>-12.26866025</v>
          </cell>
          <cell r="Z48">
            <v>-13.594402499999999</v>
          </cell>
          <cell r="AC48">
            <v>-14.483932750000001</v>
          </cell>
          <cell r="AD48">
            <v>-40.346995499999998</v>
          </cell>
          <cell r="AH48">
            <v>-15.35391375</v>
          </cell>
          <cell r="AK48">
            <v>-8.787649</v>
          </cell>
          <cell r="AN48">
            <v>-8.7744160000000004</v>
          </cell>
          <cell r="AQ48">
            <v>-8.7870809999999988</v>
          </cell>
          <cell r="AR48">
            <v>-41.703059750000001</v>
          </cell>
          <cell r="AV48">
            <v>0</v>
          </cell>
          <cell r="AY48">
            <v>0</v>
          </cell>
          <cell r="BB48">
            <v>0</v>
          </cell>
          <cell r="BE48">
            <v>0</v>
          </cell>
          <cell r="BF48">
            <v>0</v>
          </cell>
        </row>
        <row r="49">
          <cell r="B49" t="str">
            <v>Other S/T Interest</v>
          </cell>
          <cell r="D49">
            <v>-3.0097575000000001</v>
          </cell>
          <cell r="E49">
            <v>-3.0097575000000001</v>
          </cell>
          <cell r="F49">
            <v>-3.0097575000000001</v>
          </cell>
          <cell r="G49">
            <v>-3.0097575000000001</v>
          </cell>
          <cell r="H49">
            <v>-3.0097575000000001</v>
          </cell>
          <cell r="I49">
            <v>-3.0097575000000001</v>
          </cell>
          <cell r="J49">
            <v>-3.0097575000000001</v>
          </cell>
          <cell r="K49">
            <v>-3.0097575000000001</v>
          </cell>
          <cell r="L49">
            <v>-3.0097575000000001</v>
          </cell>
          <cell r="M49">
            <v>-2.9540908333333333</v>
          </cell>
          <cell r="N49">
            <v>-2.9540908333333333</v>
          </cell>
          <cell r="O49">
            <v>-2.9540908333333333</v>
          </cell>
          <cell r="P49">
            <v>-35.950089999999996</v>
          </cell>
          <cell r="R49">
            <v>-2.9540908333333333</v>
          </cell>
          <cell r="S49">
            <v>-2.9540908333333333</v>
          </cell>
          <cell r="T49">
            <v>0</v>
          </cell>
          <cell r="U49">
            <v>0</v>
          </cell>
          <cell r="V49">
            <v>0</v>
          </cell>
          <cell r="W49">
            <v>0</v>
          </cell>
          <cell r="X49">
            <v>0</v>
          </cell>
          <cell r="Y49">
            <v>0</v>
          </cell>
          <cell r="Z49">
            <v>0</v>
          </cell>
          <cell r="AA49">
            <v>0</v>
          </cell>
          <cell r="AB49">
            <v>0</v>
          </cell>
          <cell r="AC49">
            <v>0</v>
          </cell>
          <cell r="AD49">
            <v>-5.9081816666666667</v>
          </cell>
          <cell r="AF49">
            <v>0</v>
          </cell>
          <cell r="AG49">
            <v>0</v>
          </cell>
          <cell r="AH49">
            <v>0</v>
          </cell>
          <cell r="AI49">
            <v>0</v>
          </cell>
          <cell r="AJ49">
            <v>0</v>
          </cell>
          <cell r="AK49">
            <v>0</v>
          </cell>
          <cell r="AL49">
            <v>0</v>
          </cell>
          <cell r="AM49">
            <v>0</v>
          </cell>
          <cell r="AN49">
            <v>0</v>
          </cell>
          <cell r="AO49">
            <v>0</v>
          </cell>
          <cell r="AP49">
            <v>0</v>
          </cell>
          <cell r="AQ49">
            <v>0</v>
          </cell>
          <cell r="AR49">
            <v>0</v>
          </cell>
          <cell r="AT49">
            <v>0</v>
          </cell>
          <cell r="AU49">
            <v>0</v>
          </cell>
          <cell r="AV49">
            <v>0</v>
          </cell>
          <cell r="AW49">
            <v>0</v>
          </cell>
          <cell r="AX49">
            <v>0</v>
          </cell>
          <cell r="AY49">
            <v>0</v>
          </cell>
          <cell r="AZ49">
            <v>0</v>
          </cell>
          <cell r="BA49">
            <v>0</v>
          </cell>
          <cell r="BB49">
            <v>0</v>
          </cell>
          <cell r="BC49">
            <v>0</v>
          </cell>
          <cell r="BD49">
            <v>0</v>
          </cell>
          <cell r="BE49">
            <v>0</v>
          </cell>
          <cell r="BF49">
            <v>0</v>
          </cell>
          <cell r="BH49">
            <v>-1.7533292583333331</v>
          </cell>
          <cell r="BI49">
            <v>-1.1877391749999997</v>
          </cell>
          <cell r="BJ49">
            <v>-1.1877391749999997</v>
          </cell>
          <cell r="BK49">
            <v>-1.1877391749999997</v>
          </cell>
          <cell r="BL49">
            <v>-1.1877391749999997</v>
          </cell>
          <cell r="BM49">
            <v>-1.1877391749999997</v>
          </cell>
          <cell r="BN49">
            <v>-1.1877391749999997</v>
          </cell>
          <cell r="BO49">
            <v>-1.1877391749999997</v>
          </cell>
          <cell r="BP49">
            <v>-1.1877391749999997</v>
          </cell>
          <cell r="BQ49">
            <v>-1.1877391749999997</v>
          </cell>
          <cell r="BR49">
            <v>-1.1877391749999997</v>
          </cell>
          <cell r="BS49">
            <v>-1.1877391749999997</v>
          </cell>
          <cell r="BT49">
            <v>-14.818460183333327</v>
          </cell>
        </row>
        <row r="50">
          <cell r="B50" t="str">
            <v>Total S/T Interest Paid</v>
          </cell>
          <cell r="D50">
            <v>-12.601819999999996</v>
          </cell>
          <cell r="E50">
            <v>-12.59507</v>
          </cell>
          <cell r="F50">
            <v>-12.59507</v>
          </cell>
          <cell r="G50">
            <v>-10.6358075</v>
          </cell>
          <cell r="H50">
            <v>-10.777357500000001</v>
          </cell>
          <cell r="I50">
            <v>-10.988182500000001</v>
          </cell>
          <cell r="J50">
            <v>-12.291007500000003</v>
          </cell>
          <cell r="K50">
            <v>-12.1810075</v>
          </cell>
          <cell r="L50">
            <v>-11.631007500000003</v>
          </cell>
          <cell r="M50">
            <v>-10.557840833333334</v>
          </cell>
          <cell r="N50">
            <v>-9.9895075000000002</v>
          </cell>
          <cell r="O50">
            <v>-9.5953408333333332</v>
          </cell>
          <cell r="P50">
            <v>-136.43901916666667</v>
          </cell>
          <cell r="R50">
            <v>-9.4853408333333338</v>
          </cell>
          <cell r="S50">
            <v>-9.4853408333333338</v>
          </cell>
          <cell r="T50">
            <v>-31.609500000000001</v>
          </cell>
          <cell r="U50">
            <v>-1.62766575</v>
          </cell>
          <cell r="V50">
            <v>-1.62766575</v>
          </cell>
          <cell r="W50">
            <v>-23.6623205</v>
          </cell>
          <cell r="X50">
            <v>-1.8170575000000002</v>
          </cell>
          <cell r="Y50">
            <v>-1.8170575000000002</v>
          </cell>
          <cell r="Z50">
            <v>-24.496747500000001</v>
          </cell>
          <cell r="AA50">
            <v>-1.9441332499999997</v>
          </cell>
          <cell r="AB50">
            <v>-1.9441332499999997</v>
          </cell>
          <cell r="AC50">
            <v>-22.260465750000002</v>
          </cell>
          <cell r="AD50">
            <v>-131.77742841666668</v>
          </cell>
          <cell r="AF50">
            <v>-2.0684162499999998</v>
          </cell>
          <cell r="AG50">
            <v>-2.0684162499999998</v>
          </cell>
          <cell r="AH50">
            <v>-23.627578749999998</v>
          </cell>
          <cell r="AI50">
            <v>-2.07191225</v>
          </cell>
          <cell r="AJ50">
            <v>-2.07191225</v>
          </cell>
          <cell r="AK50">
            <v>-10.85956125</v>
          </cell>
          <cell r="AL50">
            <v>-2.0686040000000001</v>
          </cell>
          <cell r="AM50">
            <v>-2.0686040000000001</v>
          </cell>
          <cell r="AN50">
            <v>-10.843020000000001</v>
          </cell>
          <cell r="AO50">
            <v>-2.0717702499999997</v>
          </cell>
          <cell r="AP50">
            <v>-2.0717702499999997</v>
          </cell>
          <cell r="AQ50">
            <v>-10.858851249999999</v>
          </cell>
          <cell r="AR50">
            <v>-72.750416749999999</v>
          </cell>
          <cell r="AT50">
            <v>0</v>
          </cell>
          <cell r="AU50">
            <v>-0.25</v>
          </cell>
          <cell r="AV50">
            <v>0</v>
          </cell>
          <cell r="AW50">
            <v>0</v>
          </cell>
          <cell r="AX50">
            <v>0</v>
          </cell>
          <cell r="AY50">
            <v>0</v>
          </cell>
          <cell r="AZ50">
            <v>0</v>
          </cell>
          <cell r="BA50">
            <v>0</v>
          </cell>
          <cell r="BB50">
            <v>0</v>
          </cell>
          <cell r="BC50">
            <v>0</v>
          </cell>
          <cell r="BD50">
            <v>0</v>
          </cell>
          <cell r="BE50">
            <v>0</v>
          </cell>
          <cell r="BF50">
            <v>-0.25</v>
          </cell>
          <cell r="BH50">
            <v>-1.7533292583333331</v>
          </cell>
          <cell r="BI50">
            <v>-1.1877391749999997</v>
          </cell>
          <cell r="BJ50">
            <v>-1.1877391749999997</v>
          </cell>
          <cell r="BK50">
            <v>-1.1877391749999997</v>
          </cell>
          <cell r="BL50">
            <v>-1.1877391749999997</v>
          </cell>
          <cell r="BM50">
            <v>-1.1877391749999997</v>
          </cell>
          <cell r="BN50">
            <v>-1.1877391749999997</v>
          </cell>
          <cell r="BO50">
            <v>-1.1877391749999997</v>
          </cell>
          <cell r="BP50">
            <v>-1.1877391749999997</v>
          </cell>
          <cell r="BQ50">
            <v>-1.1877391749999997</v>
          </cell>
          <cell r="BR50">
            <v>-1.1877391749999997</v>
          </cell>
          <cell r="BS50">
            <v>-1.1877391749999997</v>
          </cell>
          <cell r="BT50">
            <v>-14.818460183333327</v>
          </cell>
        </row>
        <row r="51">
          <cell r="B51" t="str">
            <v>Interest on QF Deferral</v>
          </cell>
          <cell r="D51">
            <v>0</v>
          </cell>
          <cell r="E51">
            <v>-2.4356476987208335</v>
          </cell>
          <cell r="F51">
            <v>-6.3708165784008717</v>
          </cell>
          <cell r="G51">
            <v>-7.5910415689915434</v>
          </cell>
          <cell r="H51">
            <v>-7.6406253723106614</v>
          </cell>
          <cell r="I51">
            <v>-7.3717513227658067</v>
          </cell>
          <cell r="J51">
            <v>-7.4053159171902747</v>
          </cell>
          <cell r="K51">
            <v>-7.0838471775888836</v>
          </cell>
          <cell r="L51">
            <v>-7.1251696194581529</v>
          </cell>
          <cell r="M51">
            <v>-7.1667331089049915</v>
          </cell>
          <cell r="N51">
            <v>-7.2085390520402708</v>
          </cell>
          <cell r="O51">
            <v>-7.2505888631771729</v>
          </cell>
          <cell r="P51">
            <v>-74.650076279549467</v>
          </cell>
          <cell r="R51">
            <v>-7.2928839648790396</v>
          </cell>
          <cell r="S51">
            <v>-7.2928839648790396</v>
          </cell>
          <cell r="T51">
            <v>0</v>
          </cell>
          <cell r="U51">
            <v>0</v>
          </cell>
          <cell r="V51">
            <v>0</v>
          </cell>
          <cell r="W51">
            <v>0</v>
          </cell>
          <cell r="X51">
            <v>0</v>
          </cell>
          <cell r="Y51">
            <v>0</v>
          </cell>
          <cell r="Z51">
            <v>0</v>
          </cell>
          <cell r="AA51">
            <v>0</v>
          </cell>
          <cell r="AB51">
            <v>0</v>
          </cell>
          <cell r="AC51">
            <v>0</v>
          </cell>
          <cell r="AD51">
            <v>-14.585767929758079</v>
          </cell>
          <cell r="AF51">
            <v>0</v>
          </cell>
          <cell r="AG51">
            <v>0</v>
          </cell>
          <cell r="AH51">
            <v>0</v>
          </cell>
          <cell r="AI51">
            <v>0</v>
          </cell>
          <cell r="AJ51">
            <v>0</v>
          </cell>
          <cell r="AK51">
            <v>0</v>
          </cell>
          <cell r="AL51">
            <v>0</v>
          </cell>
          <cell r="AM51">
            <v>0</v>
          </cell>
          <cell r="AN51">
            <v>0</v>
          </cell>
          <cell r="AO51">
            <v>0</v>
          </cell>
          <cell r="AP51">
            <v>0</v>
          </cell>
          <cell r="AQ51">
            <v>0</v>
          </cell>
          <cell r="AR51">
            <v>0</v>
          </cell>
          <cell r="AT51">
            <v>0</v>
          </cell>
          <cell r="AU51">
            <v>0</v>
          </cell>
          <cell r="AV51">
            <v>0</v>
          </cell>
          <cell r="AW51">
            <v>0</v>
          </cell>
          <cell r="AX51">
            <v>0</v>
          </cell>
          <cell r="AY51">
            <v>0</v>
          </cell>
          <cell r="AZ51">
            <v>0</v>
          </cell>
          <cell r="BA51">
            <v>0</v>
          </cell>
          <cell r="BB51">
            <v>0</v>
          </cell>
          <cell r="BC51">
            <v>0</v>
          </cell>
          <cell r="BD51">
            <v>0</v>
          </cell>
          <cell r="BE51">
            <v>0</v>
          </cell>
          <cell r="BF51">
            <v>0</v>
          </cell>
          <cell r="BH51">
            <v>0</v>
          </cell>
          <cell r="BI51">
            <v>0</v>
          </cell>
          <cell r="BJ51">
            <v>0</v>
          </cell>
          <cell r="BK51">
            <v>0</v>
          </cell>
          <cell r="BL51">
            <v>0</v>
          </cell>
          <cell r="BM51">
            <v>0</v>
          </cell>
          <cell r="BN51">
            <v>0</v>
          </cell>
          <cell r="BO51">
            <v>0</v>
          </cell>
          <cell r="BP51">
            <v>0</v>
          </cell>
          <cell r="BQ51">
            <v>0</v>
          </cell>
          <cell r="BR51">
            <v>0</v>
          </cell>
          <cell r="BS51">
            <v>0</v>
          </cell>
          <cell r="BT51">
            <v>0</v>
          </cell>
        </row>
        <row r="52">
          <cell r="B52" t="str">
            <v>Interest Income</v>
          </cell>
          <cell r="D52">
            <v>2.6147049999999998</v>
          </cell>
          <cell r="E52">
            <v>6.0308165818055564</v>
          </cell>
          <cell r="F52">
            <v>6.8013273370833334</v>
          </cell>
          <cell r="G52">
            <v>7.7531915635416677</v>
          </cell>
          <cell r="H52">
            <v>6.5254144094444442</v>
          </cell>
          <cell r="I52">
            <v>6.701644867152778</v>
          </cell>
          <cell r="J52">
            <v>6.3001222424999996</v>
          </cell>
          <cell r="K52">
            <v>6.3491241829861114</v>
          </cell>
          <cell r="L52">
            <v>6.9572726086111096</v>
          </cell>
          <cell r="M52">
            <v>6.7925040943749995</v>
          </cell>
          <cell r="N52">
            <v>6.5168200641666676</v>
          </cell>
          <cell r="O52">
            <v>6.020815351145834</v>
          </cell>
          <cell r="P52">
            <v>75.363758302812499</v>
          </cell>
          <cell r="R52">
            <v>5.6104343811258239</v>
          </cell>
          <cell r="S52">
            <v>5.9177854724901158</v>
          </cell>
          <cell r="T52">
            <v>11.011258687304284</v>
          </cell>
          <cell r="U52">
            <v>4.4245612853899976</v>
          </cell>
          <cell r="V52">
            <v>4.2941866215960589</v>
          </cell>
          <cell r="W52">
            <v>4.3293829371107995</v>
          </cell>
          <cell r="X52">
            <v>3.3492808896693185</v>
          </cell>
          <cell r="Y52">
            <v>3.6888063094899919</v>
          </cell>
          <cell r="Z52">
            <v>3.662109421974018</v>
          </cell>
          <cell r="AA52">
            <v>3.2311777811030291</v>
          </cell>
          <cell r="AB52">
            <v>3.6821670727788351</v>
          </cell>
          <cell r="AC52">
            <v>4.7897705499651266</v>
          </cell>
          <cell r="AD52">
            <v>57.990921409997398</v>
          </cell>
          <cell r="AF52">
            <v>2.8352384432135502</v>
          </cell>
          <cell r="AG52">
            <v>3.9441203161351459</v>
          </cell>
          <cell r="AH52">
            <v>5.3069562761878109</v>
          </cell>
          <cell r="AI52">
            <v>2.2747705144863408</v>
          </cell>
          <cell r="AJ52">
            <v>2.3829118856222151</v>
          </cell>
          <cell r="AK52">
            <v>3.1765610471198884</v>
          </cell>
          <cell r="AL52">
            <v>3.4764969966813477</v>
          </cell>
          <cell r="AM52">
            <v>4.7725464386918777</v>
          </cell>
          <cell r="AN52">
            <v>6.4390467820839916</v>
          </cell>
          <cell r="AO52">
            <v>6.0948708252740547</v>
          </cell>
          <cell r="AP52">
            <v>7.6505339144595723</v>
          </cell>
          <cell r="AQ52">
            <v>4.1225584512831182</v>
          </cell>
          <cell r="AR52">
            <v>52.476611891238917</v>
          </cell>
          <cell r="AT52">
            <v>1.2688986237405013</v>
          </cell>
          <cell r="AU52">
            <v>2.2165111884220905</v>
          </cell>
          <cell r="AV52">
            <v>3.7744626144107927</v>
          </cell>
          <cell r="AW52">
            <v>3.3087935232959826</v>
          </cell>
          <cell r="AX52">
            <v>3.1264412052730886</v>
          </cell>
          <cell r="AY52">
            <v>3.5420792498991518</v>
          </cell>
          <cell r="AZ52">
            <v>1.2095395350951796</v>
          </cell>
          <cell r="BA52">
            <v>2.0799340653814542</v>
          </cell>
          <cell r="BB52">
            <v>2.2672966084846329</v>
          </cell>
          <cell r="BC52">
            <v>0.53876419714909918</v>
          </cell>
          <cell r="BD52">
            <v>1.3916863753943451</v>
          </cell>
          <cell r="BE52">
            <v>2.0819133369417266</v>
          </cell>
          <cell r="BF52">
            <v>26.806320523488047</v>
          </cell>
          <cell r="BH52">
            <v>5.3703696789282288E-2</v>
          </cell>
          <cell r="BI52">
            <v>1.197633364922144</v>
          </cell>
          <cell r="BJ52">
            <v>1.8721051252598124</v>
          </cell>
          <cell r="BK52">
            <v>0.97789074025380762</v>
          </cell>
          <cell r="BL52">
            <v>0.61625457612132573</v>
          </cell>
          <cell r="BM52">
            <v>0.97206073527673231</v>
          </cell>
          <cell r="BN52">
            <v>0.53267780040375512</v>
          </cell>
          <cell r="BO52">
            <v>1.4323181630611714</v>
          </cell>
          <cell r="BP52">
            <v>1.592250817709064</v>
          </cell>
          <cell r="BQ52">
            <v>0.66188367573367224</v>
          </cell>
          <cell r="BR52">
            <v>1.4708013286886317</v>
          </cell>
          <cell r="BS52">
            <v>2.1297277493576776</v>
          </cell>
          <cell r="BT52">
            <v>13.509307773577076</v>
          </cell>
        </row>
        <row r="53">
          <cell r="B53" t="str">
            <v>Total Interest - Forecast</v>
          </cell>
          <cell r="D53">
            <v>-11.618354619999998</v>
          </cell>
          <cell r="E53">
            <v>-26.676923443581945</v>
          </cell>
          <cell r="F53">
            <v>-44.585704527984198</v>
          </cell>
          <cell r="G53">
            <v>-45.109973682116539</v>
          </cell>
          <cell r="H53">
            <v>-53.205082449532888</v>
          </cell>
          <cell r="I53">
            <v>-34.653500622279694</v>
          </cell>
          <cell r="J53">
            <v>-46.159576174690272</v>
          </cell>
          <cell r="K53">
            <v>-20.516105494602769</v>
          </cell>
          <cell r="L53">
            <v>-32.185579510847049</v>
          </cell>
          <cell r="M53">
            <v>-38.678902347863328</v>
          </cell>
          <cell r="N53">
            <v>-63.364859821206949</v>
          </cell>
          <cell r="O53">
            <v>-34.899659345364668</v>
          </cell>
          <cell r="P53">
            <v>-588.09324120673693</v>
          </cell>
          <cell r="R53">
            <v>-38.056165417086547</v>
          </cell>
          <cell r="S53">
            <v>-16.961939325722255</v>
          </cell>
          <cell r="T53">
            <v>-38.918416312695719</v>
          </cell>
          <cell r="U53">
            <v>-24.98118696461</v>
          </cell>
          <cell r="V53">
            <v>-45.578479128403934</v>
          </cell>
          <cell r="W53">
            <v>-34.8449825628892</v>
          </cell>
          <cell r="X53">
            <v>-25.383401610330679</v>
          </cell>
          <cell r="Y53">
            <v>1.8717488094899917</v>
          </cell>
          <cell r="Z53">
            <v>-46.038813078025989</v>
          </cell>
          <cell r="AA53">
            <v>-26.491037968896972</v>
          </cell>
          <cell r="AB53">
            <v>-43.011966177221169</v>
          </cell>
          <cell r="AC53">
            <v>-35.076490200034875</v>
          </cell>
          <cell r="AD53">
            <v>-373.47112993642742</v>
          </cell>
          <cell r="AF53">
            <v>-24.055052806786446</v>
          </cell>
          <cell r="AG53">
            <v>1.8757040661351461</v>
          </cell>
          <cell r="AH53">
            <v>-43.500797473812185</v>
          </cell>
          <cell r="AI53">
            <v>-21.950224235513659</v>
          </cell>
          <cell r="AJ53">
            <v>-44.439000364377783</v>
          </cell>
          <cell r="AK53">
            <v>-23.19504520288011</v>
          </cell>
          <cell r="AL53">
            <v>-25.507732003318651</v>
          </cell>
          <cell r="AM53">
            <v>2.7039424386918776</v>
          </cell>
          <cell r="AN53">
            <v>-29.58414821791601</v>
          </cell>
          <cell r="AO53">
            <v>-18.129981924725946</v>
          </cell>
          <cell r="AP53">
            <v>-39.171236335540428</v>
          </cell>
          <cell r="AQ53">
            <v>-20.435837798716882</v>
          </cell>
          <cell r="AR53">
            <v>-285.3894098587611</v>
          </cell>
          <cell r="AT53">
            <v>-23.552976376259497</v>
          </cell>
          <cell r="AU53">
            <v>1.9665111884220905</v>
          </cell>
          <cell r="AV53">
            <v>-21.405712385589204</v>
          </cell>
          <cell r="AW53">
            <v>-18.844288976704018</v>
          </cell>
          <cell r="AX53">
            <v>3.1264412052730886</v>
          </cell>
          <cell r="AY53">
            <v>-36.783953625100843</v>
          </cell>
          <cell r="AZ53">
            <v>-25.70608546490482</v>
          </cell>
          <cell r="BA53">
            <v>-10.324065934618547</v>
          </cell>
          <cell r="BB53">
            <v>-22.912878391515367</v>
          </cell>
          <cell r="BC53">
            <v>-21.614318302850901</v>
          </cell>
          <cell r="BD53">
            <v>1.3916863753943451</v>
          </cell>
          <cell r="BE53">
            <v>-40.337869538058271</v>
          </cell>
          <cell r="BF53">
            <v>-214.99751022651199</v>
          </cell>
          <cell r="BH53">
            <v>-26.521500561544052</v>
          </cell>
          <cell r="BI53">
            <v>-12.394105810077857</v>
          </cell>
          <cell r="BJ53">
            <v>-35.993950933615181</v>
          </cell>
          <cell r="BK53">
            <v>-22.362930934746192</v>
          </cell>
          <cell r="BL53">
            <v>-0.57148459887867398</v>
          </cell>
          <cell r="BM53">
            <v>-40.541711314723258</v>
          </cell>
          <cell r="BN53">
            <v>-36.359171013003738</v>
          </cell>
          <cell r="BO53">
            <v>-12.159421011938829</v>
          </cell>
          <cell r="BP53">
            <v>-36.273805241165931</v>
          </cell>
          <cell r="BQ53">
            <v>-22.678937999266328</v>
          </cell>
          <cell r="BR53">
            <v>0.28306215368863197</v>
          </cell>
          <cell r="BS53">
            <v>-41.477794300642316</v>
          </cell>
        </row>
        <row r="54">
          <cell r="B54" t="str">
            <v>Interest - L/T - Paid</v>
          </cell>
          <cell r="D54">
            <v>-1.9</v>
          </cell>
          <cell r="E54">
            <v>-16.792000000000002</v>
          </cell>
          <cell r="F54">
            <v>-31.643000000000001</v>
          </cell>
          <cell r="G54">
            <v>-48.058999999999997</v>
          </cell>
          <cell r="H54">
            <v>-40.404000000000003</v>
          </cell>
          <cell r="I54">
            <v>-22.085999999999999</v>
          </cell>
          <cell r="J54">
            <v>-30.765999999999998</v>
          </cell>
          <cell r="K54">
            <v>-5.0650000000000004</v>
          </cell>
          <cell r="L54">
            <v>-18.324999999999999</v>
          </cell>
          <cell r="M54">
            <v>-28.640999999999998</v>
          </cell>
          <cell r="N54">
            <v>-52.313000000000002</v>
          </cell>
          <cell r="O54">
            <v>-24.969000000000001</v>
          </cell>
          <cell r="P54">
            <v>-320.96299999999997</v>
          </cell>
          <cell r="R54">
            <v>-31</v>
          </cell>
          <cell r="T54">
            <v>-14.736000000000001</v>
          </cell>
          <cell r="AD54">
            <v>-45.736000000000004</v>
          </cell>
          <cell r="AR54">
            <v>0</v>
          </cell>
          <cell r="BF54">
            <v>0</v>
          </cell>
          <cell r="BT54">
            <v>0</v>
          </cell>
        </row>
        <row r="55">
          <cell r="B55" t="str">
            <v>Interest - S/T</v>
          </cell>
          <cell r="D55">
            <v>-1</v>
          </cell>
          <cell r="E55">
            <v>0</v>
          </cell>
          <cell r="F55">
            <v>0</v>
          </cell>
          <cell r="G55">
            <v>-5.0119999999999996</v>
          </cell>
          <cell r="H55">
            <v>-5.9329999999999998</v>
          </cell>
          <cell r="I55">
            <v>-15.051</v>
          </cell>
          <cell r="J55">
            <v>-13.952999999999999</v>
          </cell>
          <cell r="K55">
            <v>-4.0510000000000002</v>
          </cell>
          <cell r="L55">
            <v>-12.117000000000001</v>
          </cell>
          <cell r="M55">
            <v>-38.444000000000003</v>
          </cell>
          <cell r="N55">
            <v>-6.94</v>
          </cell>
          <cell r="O55">
            <v>-7.4749999999999996</v>
          </cell>
          <cell r="P55">
            <v>-109.976</v>
          </cell>
          <cell r="R55">
            <v>-10</v>
          </cell>
          <cell r="T55">
            <v>-37.322999999999993</v>
          </cell>
          <cell r="AD55">
            <v>-47.322999999999993</v>
          </cell>
          <cell r="AR55">
            <v>0</v>
          </cell>
          <cell r="BF55">
            <v>0</v>
          </cell>
          <cell r="BT55">
            <v>0</v>
          </cell>
        </row>
        <row r="56">
          <cell r="B56" t="str">
            <v>Interest on QF Deferral</v>
          </cell>
          <cell r="P56">
            <v>0</v>
          </cell>
          <cell r="AD56">
            <v>0</v>
          </cell>
          <cell r="AR56">
            <v>0</v>
          </cell>
          <cell r="BF56">
            <v>0</v>
          </cell>
          <cell r="BT56">
            <v>0</v>
          </cell>
        </row>
        <row r="57">
          <cell r="B57" t="str">
            <v>Cash Investment Income</v>
          </cell>
          <cell r="P57">
            <v>0</v>
          </cell>
          <cell r="T57">
            <v>11</v>
          </cell>
          <cell r="AD57">
            <v>11</v>
          </cell>
          <cell r="AR57">
            <v>0</v>
          </cell>
          <cell r="BF57">
            <v>0</v>
          </cell>
          <cell r="BT57">
            <v>0</v>
          </cell>
        </row>
        <row r="58">
          <cell r="B58" t="str">
            <v>Total Interest Paid - Actual</v>
          </cell>
          <cell r="D58">
            <v>-2.9</v>
          </cell>
          <cell r="E58">
            <v>-16.792000000000002</v>
          </cell>
          <cell r="F58">
            <v>-31.643000000000001</v>
          </cell>
          <cell r="G58">
            <v>-53.070999999999998</v>
          </cell>
          <cell r="H58">
            <v>-46.337000000000003</v>
          </cell>
          <cell r="I58">
            <v>-37.137</v>
          </cell>
          <cell r="J58">
            <v>-44.718999999999994</v>
          </cell>
          <cell r="K58">
            <v>-9.1159999999999997</v>
          </cell>
          <cell r="L58">
            <v>-30.442</v>
          </cell>
          <cell r="M58">
            <v>-67.085000000000008</v>
          </cell>
          <cell r="N58">
            <v>-59.253</v>
          </cell>
          <cell r="P58">
            <v>-430.93899999999996</v>
          </cell>
          <cell r="R58">
            <v>-41</v>
          </cell>
          <cell r="S58">
            <v>0</v>
          </cell>
          <cell r="T58">
            <v>-41.058999999999997</v>
          </cell>
          <cell r="AD58">
            <v>-82.058999999999997</v>
          </cell>
          <cell r="AR58">
            <v>0</v>
          </cell>
        </row>
        <row r="59">
          <cell r="B59" t="str">
            <v>Total Interest Paid - Input</v>
          </cell>
          <cell r="D59">
            <v>-2.9</v>
          </cell>
          <cell r="E59">
            <v>-16.792000000000002</v>
          </cell>
          <cell r="F59">
            <v>-31.643000000000001</v>
          </cell>
          <cell r="G59">
            <v>-53.070999999999998</v>
          </cell>
          <cell r="H59">
            <v>-46.337000000000003</v>
          </cell>
          <cell r="I59">
            <v>-37.137</v>
          </cell>
          <cell r="J59">
            <v>-44.718999999999994</v>
          </cell>
          <cell r="K59">
            <v>-9.1159999999999997</v>
          </cell>
          <cell r="L59">
            <v>-30.442</v>
          </cell>
          <cell r="M59">
            <v>-67.085000000000008</v>
          </cell>
          <cell r="N59">
            <v>-59.253</v>
          </cell>
          <cell r="O59">
            <v>-34.899659345364668</v>
          </cell>
          <cell r="P59">
            <v>-433.39465934536463</v>
          </cell>
          <cell r="R59">
            <v>-41</v>
          </cell>
          <cell r="S59">
            <v>-16.961939325722255</v>
          </cell>
          <cell r="T59">
            <v>-41.058999999999997</v>
          </cell>
          <cell r="U59">
            <v>-24.98118696461</v>
          </cell>
          <cell r="V59">
            <v>-45.578479128403934</v>
          </cell>
          <cell r="W59">
            <v>-34.8449825628892</v>
          </cell>
          <cell r="X59">
            <v>-25.383401610330679</v>
          </cell>
          <cell r="Y59">
            <v>1.8717488094899917</v>
          </cell>
          <cell r="Z59">
            <v>-46.038813078025989</v>
          </cell>
          <cell r="AA59">
            <v>-26.491037968896972</v>
          </cell>
          <cell r="AB59">
            <v>-43.011966177221169</v>
          </cell>
          <cell r="AC59">
            <v>-35.076490200034875</v>
          </cell>
          <cell r="AD59">
            <v>-378.55554820664508</v>
          </cell>
          <cell r="AF59">
            <v>-24.055052806786446</v>
          </cell>
          <cell r="AG59">
            <v>1.8757040661351461</v>
          </cell>
          <cell r="AH59">
            <v>-43.500797473812185</v>
          </cell>
          <cell r="AI59">
            <v>-21.950224235513659</v>
          </cell>
          <cell r="AJ59">
            <v>-44.439000364377783</v>
          </cell>
          <cell r="AK59">
            <v>-23.19504520288011</v>
          </cell>
          <cell r="AL59">
            <v>-25.507732003318651</v>
          </cell>
          <cell r="AM59">
            <v>2.7039424386918776</v>
          </cell>
          <cell r="AN59">
            <v>-29.58414821791601</v>
          </cell>
          <cell r="AO59">
            <v>-18.129981924725946</v>
          </cell>
          <cell r="AP59">
            <v>-39.171236335540428</v>
          </cell>
          <cell r="AQ59">
            <v>-20.435837798716882</v>
          </cell>
          <cell r="AR59">
            <v>-285.38940985876104</v>
          </cell>
          <cell r="AT59">
            <v>-23.552976376259497</v>
          </cell>
          <cell r="AU59">
            <v>1.9665111884220905</v>
          </cell>
          <cell r="AV59">
            <v>-21.405712385589204</v>
          </cell>
          <cell r="AW59">
            <v>-18.844288976704018</v>
          </cell>
          <cell r="AX59">
            <v>3.1264412052730886</v>
          </cell>
          <cell r="AY59">
            <v>-36.783953625100843</v>
          </cell>
          <cell r="AZ59">
            <v>-25.70608546490482</v>
          </cell>
          <cell r="BA59">
            <v>-10.324065934618547</v>
          </cell>
          <cell r="BB59">
            <v>-22.912878391515367</v>
          </cell>
          <cell r="BC59">
            <v>-21.614318302850901</v>
          </cell>
          <cell r="BD59">
            <v>1.3916863753943451</v>
          </cell>
          <cell r="BE59">
            <v>-40.337869538058271</v>
          </cell>
          <cell r="BF59">
            <v>-214.99751022651193</v>
          </cell>
          <cell r="BH59">
            <v>-26.521500561544052</v>
          </cell>
          <cell r="BI59">
            <v>-12.394105810077857</v>
          </cell>
          <cell r="BJ59">
            <v>-35.993950933615181</v>
          </cell>
          <cell r="BK59">
            <v>-22.362930934746192</v>
          </cell>
          <cell r="BL59">
            <v>-0.57148459887867398</v>
          </cell>
          <cell r="BM59">
            <v>-40.541711314723258</v>
          </cell>
          <cell r="BN59">
            <v>-36.359171013003738</v>
          </cell>
          <cell r="BO59">
            <v>-12.159421011938829</v>
          </cell>
          <cell r="BP59">
            <v>-36.273805241165931</v>
          </cell>
          <cell r="BQ59">
            <v>-22.678937999266328</v>
          </cell>
          <cell r="BR59">
            <v>0.28306215368863197</v>
          </cell>
          <cell r="BS59">
            <v>-41.477794300642316</v>
          </cell>
          <cell r="BT59">
            <v>-287.05175156591372</v>
          </cell>
        </row>
      </sheetData>
      <sheetData sheetId="16" refreshError="1"/>
      <sheetData sheetId="17" refreshError="1"/>
      <sheetData sheetId="18" refreshError="1"/>
      <sheetData sheetId="19" refreshError="1"/>
      <sheetData sheetId="20" refreshError="1">
        <row r="3">
          <cell r="D3">
            <v>36892</v>
          </cell>
          <cell r="E3">
            <v>36923</v>
          </cell>
          <cell r="F3">
            <v>36951</v>
          </cell>
          <cell r="G3">
            <v>36982</v>
          </cell>
          <cell r="H3">
            <v>37012</v>
          </cell>
          <cell r="I3">
            <v>37043</v>
          </cell>
          <cell r="J3">
            <v>37073</v>
          </cell>
          <cell r="K3">
            <v>37104</v>
          </cell>
          <cell r="L3">
            <v>37135</v>
          </cell>
          <cell r="M3">
            <v>37165</v>
          </cell>
          <cell r="N3">
            <v>37196</v>
          </cell>
          <cell r="O3">
            <v>37226</v>
          </cell>
          <cell r="P3">
            <v>37257</v>
          </cell>
          <cell r="Q3">
            <v>37288</v>
          </cell>
          <cell r="R3">
            <v>37316</v>
          </cell>
          <cell r="S3">
            <v>37347</v>
          </cell>
          <cell r="T3">
            <v>37377</v>
          </cell>
          <cell r="U3">
            <v>37408</v>
          </cell>
          <cell r="V3">
            <v>37438</v>
          </cell>
          <cell r="W3">
            <v>37469</v>
          </cell>
          <cell r="X3">
            <v>37500</v>
          </cell>
          <cell r="Y3">
            <v>37530</v>
          </cell>
          <cell r="Z3">
            <v>37561</v>
          </cell>
          <cell r="AA3">
            <v>37591</v>
          </cell>
          <cell r="AB3">
            <v>37622</v>
          </cell>
          <cell r="AC3">
            <v>37653</v>
          </cell>
          <cell r="AD3">
            <v>37681</v>
          </cell>
          <cell r="AE3">
            <v>37712</v>
          </cell>
          <cell r="AF3">
            <v>37742</v>
          </cell>
          <cell r="AG3">
            <v>37773</v>
          </cell>
          <cell r="AH3">
            <v>37803</v>
          </cell>
          <cell r="AI3">
            <v>37834</v>
          </cell>
          <cell r="AJ3">
            <v>37865</v>
          </cell>
          <cell r="AK3">
            <v>37895</v>
          </cell>
          <cell r="AL3">
            <v>37926</v>
          </cell>
          <cell r="AM3">
            <v>37956</v>
          </cell>
          <cell r="AN3">
            <v>37987</v>
          </cell>
          <cell r="AO3">
            <v>38018</v>
          </cell>
          <cell r="AP3">
            <v>38047</v>
          </cell>
          <cell r="AQ3">
            <v>38078</v>
          </cell>
          <cell r="AR3">
            <v>38108</v>
          </cell>
          <cell r="AS3">
            <v>38139</v>
          </cell>
          <cell r="AT3">
            <v>38169</v>
          </cell>
          <cell r="AU3">
            <v>38200</v>
          </cell>
          <cell r="AV3">
            <v>38231</v>
          </cell>
          <cell r="AW3">
            <v>38261</v>
          </cell>
          <cell r="AX3">
            <v>38292</v>
          </cell>
          <cell r="AY3">
            <v>38322</v>
          </cell>
        </row>
        <row r="4">
          <cell r="C4" t="str">
            <v>Libor</v>
          </cell>
          <cell r="D4">
            <v>5.62E-2</v>
          </cell>
          <cell r="E4">
            <v>5.2600000000000001E-2</v>
          </cell>
          <cell r="F4">
            <v>4.8899999999999999E-2</v>
          </cell>
          <cell r="G4">
            <v>4.5499999999999999E-2</v>
          </cell>
          <cell r="H4">
            <v>4.0099999999999997E-2</v>
          </cell>
          <cell r="I4">
            <v>3.73E-2</v>
          </cell>
          <cell r="J4">
            <v>3.6600000000000001E-2</v>
          </cell>
          <cell r="K4">
            <v>3.4700000000000002E-2</v>
          </cell>
          <cell r="L4">
            <v>2.8500000000000001E-2</v>
          </cell>
          <cell r="M4">
            <v>2.3099999999999999E-2</v>
          </cell>
          <cell r="N4">
            <v>2.0299999999999999E-2</v>
          </cell>
          <cell r="O4">
            <v>1.84E-2</v>
          </cell>
          <cell r="P4">
            <v>3.290212E-2</v>
          </cell>
          <cell r="Q4">
            <v>3.290212E-2</v>
          </cell>
          <cell r="R4">
            <v>3.290212E-2</v>
          </cell>
          <cell r="S4">
            <v>4.0106630000000004E-2</v>
          </cell>
          <cell r="T4">
            <v>4.0106630000000004E-2</v>
          </cell>
          <cell r="U4">
            <v>4.0106630000000004E-2</v>
          </cell>
          <cell r="V4">
            <v>4.7682299999999997E-2</v>
          </cell>
          <cell r="W4">
            <v>4.7682299999999997E-2</v>
          </cell>
          <cell r="X4">
            <v>4.7682299999999997E-2</v>
          </cell>
          <cell r="Y4">
            <v>5.2765329999999999E-2</v>
          </cell>
          <cell r="Z4">
            <v>5.2765329999999999E-2</v>
          </cell>
          <cell r="AA4">
            <v>5.2765329999999999E-2</v>
          </cell>
          <cell r="AB4">
            <v>5.773665E-2</v>
          </cell>
          <cell r="AC4">
            <v>5.773665E-2</v>
          </cell>
          <cell r="AD4">
            <v>5.773665E-2</v>
          </cell>
          <cell r="AE4">
            <v>5.7876490000000003E-2</v>
          </cell>
          <cell r="AF4">
            <v>5.7876490000000003E-2</v>
          </cell>
          <cell r="AG4">
            <v>5.7876490000000003E-2</v>
          </cell>
          <cell r="AH4">
            <v>5.7744160000000003E-2</v>
          </cell>
          <cell r="AI4">
            <v>5.7744160000000003E-2</v>
          </cell>
          <cell r="AJ4">
            <v>5.7744160000000003E-2</v>
          </cell>
          <cell r="AK4">
            <v>5.7870809999999995E-2</v>
          </cell>
          <cell r="AL4">
            <v>5.7870809999999995E-2</v>
          </cell>
          <cell r="AM4">
            <v>5.7870809999999995E-2</v>
          </cell>
          <cell r="AN4">
            <v>5.7870809999999995E-2</v>
          </cell>
          <cell r="AO4">
            <v>5.7870809999999995E-2</v>
          </cell>
          <cell r="AP4">
            <v>5.7870809999999995E-2</v>
          </cell>
          <cell r="AQ4">
            <v>5.7870809999999995E-2</v>
          </cell>
          <cell r="AR4">
            <v>5.7870809999999995E-2</v>
          </cell>
          <cell r="AS4">
            <v>5.7870809999999995E-2</v>
          </cell>
          <cell r="AT4">
            <v>5.7870809999999995E-2</v>
          </cell>
          <cell r="AU4">
            <v>5.7870809999999995E-2</v>
          </cell>
          <cell r="AV4">
            <v>5.7870809999999995E-2</v>
          </cell>
          <cell r="AW4">
            <v>5.7870809999999995E-2</v>
          </cell>
          <cell r="AX4">
            <v>5.7870809999999995E-2</v>
          </cell>
          <cell r="AY4">
            <v>5.7870809999999995E-2</v>
          </cell>
        </row>
        <row r="5">
          <cell r="C5" t="str">
            <v>3M CP</v>
          </cell>
          <cell r="D5">
            <v>5.5100000000000003E-2</v>
          </cell>
          <cell r="E5">
            <v>5.1900000000000002E-2</v>
          </cell>
          <cell r="F5">
            <v>4.8099999999999997E-2</v>
          </cell>
          <cell r="G5">
            <v>4.4699999999999997E-2</v>
          </cell>
          <cell r="H5">
            <v>3.9600000000000003E-2</v>
          </cell>
          <cell r="I5">
            <v>3.6900000000000002E-2</v>
          </cell>
          <cell r="J5">
            <v>3.6200000000000003E-2</v>
          </cell>
          <cell r="K5">
            <v>3.44E-2</v>
          </cell>
          <cell r="L5">
            <v>2.8400000000000002E-2</v>
          </cell>
          <cell r="M5">
            <v>2.29E-2</v>
          </cell>
          <cell r="N5">
            <v>0.02</v>
          </cell>
          <cell r="O5">
            <v>1.8100000000000002E-2</v>
          </cell>
          <cell r="P5">
            <v>1.72E-2</v>
          </cell>
          <cell r="Q5">
            <v>3.146169E-2</v>
          </cell>
          <cell r="R5">
            <v>3.146169E-2</v>
          </cell>
          <cell r="S5">
            <v>3.8434789999999996E-2</v>
          </cell>
          <cell r="T5">
            <v>3.8434789999999996E-2</v>
          </cell>
          <cell r="U5">
            <v>3.8434789999999996E-2</v>
          </cell>
          <cell r="V5">
            <v>4.5875739999999998E-2</v>
          </cell>
          <cell r="W5">
            <v>4.5875739999999998E-2</v>
          </cell>
          <cell r="X5">
            <v>4.5875739999999998E-2</v>
          </cell>
          <cell r="Y5">
            <v>5.086396E-2</v>
          </cell>
          <cell r="Z5">
            <v>5.086396E-2</v>
          </cell>
          <cell r="AA5">
            <v>5.086396E-2</v>
          </cell>
          <cell r="AB5">
            <v>5.5692199999999997E-2</v>
          </cell>
          <cell r="AC5">
            <v>5.5692199999999997E-2</v>
          </cell>
          <cell r="AD5">
            <v>5.5692199999999997E-2</v>
          </cell>
          <cell r="AE5">
            <v>5.587669E-2</v>
          </cell>
          <cell r="AF5">
            <v>5.587669E-2</v>
          </cell>
          <cell r="AG5">
            <v>5.587669E-2</v>
          </cell>
          <cell r="AH5">
            <v>5.5702129999999996E-2</v>
          </cell>
          <cell r="AI5">
            <v>5.5702129999999996E-2</v>
          </cell>
          <cell r="AJ5">
            <v>5.5702129999999996E-2</v>
          </cell>
          <cell r="AK5">
            <v>5.5869179999999997E-2</v>
          </cell>
          <cell r="AL5">
            <v>5.5869179999999997E-2</v>
          </cell>
          <cell r="AM5">
            <v>5.5869179999999997E-2</v>
          </cell>
          <cell r="AN5">
            <v>5.5869179999999997E-2</v>
          </cell>
          <cell r="AO5">
            <v>5.5869179999999997E-2</v>
          </cell>
          <cell r="AP5">
            <v>5.5869179999999997E-2</v>
          </cell>
          <cell r="AQ5">
            <v>5.5869179999999997E-2</v>
          </cell>
          <cell r="AR5">
            <v>5.5869179999999997E-2</v>
          </cell>
          <cell r="AS5">
            <v>5.5869179999999997E-2</v>
          </cell>
          <cell r="AT5">
            <v>5.5869179999999997E-2</v>
          </cell>
          <cell r="AU5">
            <v>5.5869179999999997E-2</v>
          </cell>
          <cell r="AV5">
            <v>5.5869179999999997E-2</v>
          </cell>
          <cell r="AW5">
            <v>5.5869179999999997E-2</v>
          </cell>
          <cell r="AX5">
            <v>5.5869179999999997E-2</v>
          </cell>
          <cell r="AY5">
            <v>5.5869179999999997E-2</v>
          </cell>
        </row>
        <row r="6">
          <cell r="C6" t="str">
            <v>Prime</v>
          </cell>
          <cell r="D6">
            <v>9.0499999999999997E-2</v>
          </cell>
          <cell r="E6">
            <v>8.5000000000000006E-2</v>
          </cell>
          <cell r="F6">
            <v>8.3199999999999996E-2</v>
          </cell>
          <cell r="G6">
            <v>7.8E-2</v>
          </cell>
          <cell r="H6">
            <v>7.2400000000000006E-2</v>
          </cell>
          <cell r="I6">
            <v>6.9800000000000001E-2</v>
          </cell>
          <cell r="J6">
            <v>6.7500000000000004E-2</v>
          </cell>
          <cell r="K6">
            <v>6.6699999999999995E-2</v>
          </cell>
          <cell r="L6">
            <v>6.2799999999999995E-2</v>
          </cell>
          <cell r="M6">
            <v>5.5300000000000002E-2</v>
          </cell>
          <cell r="N6">
            <v>5.0999999999999997E-2</v>
          </cell>
          <cell r="O6">
            <v>4.8399999999999999E-2</v>
          </cell>
          <cell r="P6">
            <v>4.7500000000000001E-2</v>
          </cell>
          <cell r="Q6">
            <v>0.06</v>
          </cell>
          <cell r="R6">
            <v>0.06</v>
          </cell>
          <cell r="S6">
            <v>6.7500000000000004E-2</v>
          </cell>
          <cell r="T6">
            <v>6.7500000000000004E-2</v>
          </cell>
          <cell r="U6">
            <v>6.7500000000000004E-2</v>
          </cell>
          <cell r="V6">
            <v>7.4999999999999997E-2</v>
          </cell>
          <cell r="W6">
            <v>7.4999999999999997E-2</v>
          </cell>
          <cell r="X6">
            <v>7.4999999999999997E-2</v>
          </cell>
          <cell r="Y6">
            <v>0.08</v>
          </cell>
          <cell r="Z6">
            <v>0.08</v>
          </cell>
          <cell r="AA6">
            <v>0.08</v>
          </cell>
          <cell r="AB6">
            <v>8.5000000000000006E-2</v>
          </cell>
          <cell r="AC6">
            <v>8.5000000000000006E-2</v>
          </cell>
          <cell r="AD6">
            <v>8.5000000000000006E-2</v>
          </cell>
          <cell r="AE6">
            <v>8.5000000000000006E-2</v>
          </cell>
          <cell r="AF6">
            <v>8.5000000000000006E-2</v>
          </cell>
          <cell r="AG6">
            <v>8.5000000000000006E-2</v>
          </cell>
          <cell r="AH6">
            <v>8.5000000000000006E-2</v>
          </cell>
          <cell r="AI6">
            <v>8.5000000000000006E-2</v>
          </cell>
          <cell r="AJ6">
            <v>8.5000000000000006E-2</v>
          </cell>
          <cell r="AK6">
            <v>8.5000000000000006E-2</v>
          </cell>
          <cell r="AL6">
            <v>8.5000000000000006E-2</v>
          </cell>
          <cell r="AM6">
            <v>8.5000000000000006E-2</v>
          </cell>
          <cell r="AN6">
            <v>8.5000000000000006E-2</v>
          </cell>
          <cell r="AO6">
            <v>8.5000000000000006E-2</v>
          </cell>
          <cell r="AP6">
            <v>8.5000000000000006E-2</v>
          </cell>
          <cell r="AQ6">
            <v>8.5000000000000006E-2</v>
          </cell>
          <cell r="AR6">
            <v>8.5000000000000006E-2</v>
          </cell>
          <cell r="AS6">
            <v>8.5000000000000006E-2</v>
          </cell>
          <cell r="AT6">
            <v>8.5000000000000006E-2</v>
          </cell>
          <cell r="AU6">
            <v>8.5000000000000006E-2</v>
          </cell>
          <cell r="AV6">
            <v>8.5000000000000006E-2</v>
          </cell>
          <cell r="AW6">
            <v>8.5000000000000006E-2</v>
          </cell>
          <cell r="AX6">
            <v>8.5000000000000006E-2</v>
          </cell>
          <cell r="AY6">
            <v>8.5000000000000006E-2</v>
          </cell>
        </row>
        <row r="17">
          <cell r="C17" t="str">
            <v>Month</v>
          </cell>
          <cell r="D17">
            <v>36892</v>
          </cell>
          <cell r="E17">
            <v>36923</v>
          </cell>
          <cell r="F17">
            <v>36951</v>
          </cell>
          <cell r="G17">
            <v>36982</v>
          </cell>
          <cell r="H17">
            <v>37012</v>
          </cell>
          <cell r="I17">
            <v>37043</v>
          </cell>
          <cell r="J17">
            <v>37073</v>
          </cell>
          <cell r="K17">
            <v>37104</v>
          </cell>
          <cell r="L17">
            <v>37135</v>
          </cell>
          <cell r="M17">
            <v>37165</v>
          </cell>
          <cell r="N17">
            <v>37196</v>
          </cell>
          <cell r="O17">
            <v>37226</v>
          </cell>
          <cell r="P17">
            <v>37257</v>
          </cell>
          <cell r="Q17">
            <v>37288</v>
          </cell>
          <cell r="R17">
            <v>37316</v>
          </cell>
          <cell r="S17">
            <v>37347</v>
          </cell>
          <cell r="T17">
            <v>37377</v>
          </cell>
          <cell r="U17">
            <v>37408</v>
          </cell>
          <cell r="V17">
            <v>37438</v>
          </cell>
          <cell r="W17">
            <v>37469</v>
          </cell>
          <cell r="X17">
            <v>37500</v>
          </cell>
          <cell r="Y17">
            <v>37530</v>
          </cell>
          <cell r="Z17">
            <v>37561</v>
          </cell>
          <cell r="AA17">
            <v>37591</v>
          </cell>
          <cell r="AB17">
            <v>37622</v>
          </cell>
          <cell r="AC17">
            <v>37653</v>
          </cell>
          <cell r="AD17">
            <v>37681</v>
          </cell>
          <cell r="AE17">
            <v>37712</v>
          </cell>
          <cell r="AF17">
            <v>37742</v>
          </cell>
          <cell r="AG17">
            <v>37773</v>
          </cell>
          <cell r="AH17">
            <v>37803</v>
          </cell>
          <cell r="AI17">
            <v>37834</v>
          </cell>
          <cell r="AJ17">
            <v>37865</v>
          </cell>
          <cell r="AK17">
            <v>37895</v>
          </cell>
          <cell r="AL17">
            <v>37926</v>
          </cell>
          <cell r="AM17">
            <v>37956</v>
          </cell>
          <cell r="AN17">
            <v>37987</v>
          </cell>
          <cell r="AO17">
            <v>38018</v>
          </cell>
          <cell r="AP17">
            <v>38047</v>
          </cell>
          <cell r="AQ17">
            <v>38078</v>
          </cell>
          <cell r="AR17">
            <v>38108</v>
          </cell>
          <cell r="AS17">
            <v>38139</v>
          </cell>
          <cell r="AT17">
            <v>38169</v>
          </cell>
          <cell r="AU17">
            <v>38200</v>
          </cell>
          <cell r="AV17">
            <v>38231</v>
          </cell>
          <cell r="AW17">
            <v>38261</v>
          </cell>
          <cell r="AX17">
            <v>38292</v>
          </cell>
          <cell r="AY17">
            <v>38322</v>
          </cell>
        </row>
        <row r="18">
          <cell r="C18" t="str">
            <v>Rate</v>
          </cell>
          <cell r="D18">
            <v>6.9760454545454528E-2</v>
          </cell>
          <cell r="E18">
            <v>6.9711363636363641E-2</v>
          </cell>
          <cell r="F18">
            <v>6.9711363636363641E-2</v>
          </cell>
          <cell r="G18">
            <v>5.546218181818182E-2</v>
          </cell>
          <cell r="H18">
            <v>5.6491636363636369E-2</v>
          </cell>
          <cell r="I18">
            <v>5.8024909090909092E-2</v>
          </cell>
          <cell r="J18">
            <v>6.7500000000000004E-2</v>
          </cell>
          <cell r="K18">
            <v>6.6699999999999995E-2</v>
          </cell>
          <cell r="L18">
            <v>6.2700000000000006E-2</v>
          </cell>
          <cell r="M18">
            <v>5.5300000000000002E-2</v>
          </cell>
          <cell r="N18">
            <v>5.1166666666666673E-2</v>
          </cell>
          <cell r="O18">
            <v>4.8300000000000003E-2</v>
          </cell>
          <cell r="P18">
            <v>4.7500000000000001E-2</v>
          </cell>
          <cell r="Q18">
            <v>4.7500000000000001E-2</v>
          </cell>
          <cell r="R18">
            <v>0.06</v>
          </cell>
          <cell r="S18">
            <v>6.7500000000000004E-2</v>
          </cell>
          <cell r="T18">
            <v>6.7500000000000004E-2</v>
          </cell>
          <cell r="U18">
            <v>6.7500000000000004E-2</v>
          </cell>
          <cell r="V18">
            <v>7.4999999999999997E-2</v>
          </cell>
          <cell r="W18">
            <v>7.4999999999999997E-2</v>
          </cell>
          <cell r="X18">
            <v>7.4999999999999997E-2</v>
          </cell>
          <cell r="Y18">
            <v>0.08</v>
          </cell>
          <cell r="Z18">
            <v>0.08</v>
          </cell>
          <cell r="AA18">
            <v>0.08</v>
          </cell>
          <cell r="AB18">
            <v>8.5000000000000006E-2</v>
          </cell>
          <cell r="AC18">
            <v>8.5000000000000006E-2</v>
          </cell>
          <cell r="AD18">
            <v>8.5000000000000006E-2</v>
          </cell>
          <cell r="AE18">
            <v>8.5000000000000006E-2</v>
          </cell>
          <cell r="AF18">
            <v>8.5000000000000006E-2</v>
          </cell>
          <cell r="AG18">
            <v>8.5000000000000006E-2</v>
          </cell>
          <cell r="AH18">
            <v>8.5000000000000006E-2</v>
          </cell>
          <cell r="AI18">
            <v>8.5000000000000006E-2</v>
          </cell>
          <cell r="AJ18">
            <v>8.5000000000000006E-2</v>
          </cell>
          <cell r="AK18">
            <v>8.5000000000000006E-2</v>
          </cell>
          <cell r="AL18">
            <v>8.5000000000000006E-2</v>
          </cell>
          <cell r="AM18">
            <v>8.5000000000000006E-2</v>
          </cell>
          <cell r="AN18">
            <v>8.5000000000000006E-2</v>
          </cell>
          <cell r="AO18">
            <v>8.5000000000000006E-2</v>
          </cell>
          <cell r="AP18">
            <v>8.5000000000000006E-2</v>
          </cell>
          <cell r="AQ18">
            <v>8.5000000000000006E-2</v>
          </cell>
          <cell r="AR18">
            <v>8.5000000000000006E-2</v>
          </cell>
          <cell r="AS18">
            <v>8.5000000000000006E-2</v>
          </cell>
          <cell r="AT18">
            <v>8.5000000000000006E-2</v>
          </cell>
          <cell r="AU18">
            <v>8.5000000000000006E-2</v>
          </cell>
          <cell r="AV18">
            <v>8.5000000000000006E-2</v>
          </cell>
          <cell r="AW18">
            <v>8.5000000000000006E-2</v>
          </cell>
          <cell r="AX18">
            <v>8.5000000000000006E-2</v>
          </cell>
          <cell r="AY18">
            <v>8.5000000000000006E-2</v>
          </cell>
        </row>
        <row r="52">
          <cell r="A52">
            <v>1</v>
          </cell>
          <cell r="C52" t="str">
            <v>Month</v>
          </cell>
          <cell r="D52">
            <v>36892</v>
          </cell>
          <cell r="E52">
            <v>36923</v>
          </cell>
          <cell r="F52">
            <v>36951</v>
          </cell>
          <cell r="G52">
            <v>36982</v>
          </cell>
          <cell r="H52">
            <v>37012</v>
          </cell>
          <cell r="I52">
            <v>37043</v>
          </cell>
          <cell r="J52">
            <v>37073</v>
          </cell>
          <cell r="K52">
            <v>37104</v>
          </cell>
          <cell r="L52">
            <v>37135</v>
          </cell>
          <cell r="M52">
            <v>37165</v>
          </cell>
          <cell r="N52">
            <v>37196</v>
          </cell>
          <cell r="O52">
            <v>37226</v>
          </cell>
          <cell r="P52">
            <v>37257</v>
          </cell>
          <cell r="Q52">
            <v>37288</v>
          </cell>
          <cell r="R52">
            <v>37316</v>
          </cell>
          <cell r="S52">
            <v>37347</v>
          </cell>
          <cell r="T52">
            <v>37377</v>
          </cell>
          <cell r="U52">
            <v>37408</v>
          </cell>
          <cell r="V52">
            <v>37438</v>
          </cell>
          <cell r="W52">
            <v>37469</v>
          </cell>
          <cell r="X52">
            <v>37500</v>
          </cell>
          <cell r="Y52">
            <v>37530</v>
          </cell>
          <cell r="Z52">
            <v>37561</v>
          </cell>
          <cell r="AA52">
            <v>37591</v>
          </cell>
          <cell r="AB52">
            <v>37622</v>
          </cell>
          <cell r="AC52">
            <v>37653</v>
          </cell>
          <cell r="AD52">
            <v>37681</v>
          </cell>
          <cell r="AE52">
            <v>37712</v>
          </cell>
          <cell r="AF52">
            <v>37742</v>
          </cell>
          <cell r="AG52">
            <v>37773</v>
          </cell>
          <cell r="AH52">
            <v>37803</v>
          </cell>
          <cell r="AI52">
            <v>37834</v>
          </cell>
          <cell r="AJ52">
            <v>37865</v>
          </cell>
          <cell r="AK52">
            <v>37895</v>
          </cell>
          <cell r="AL52">
            <v>37926</v>
          </cell>
          <cell r="AM52">
            <v>37956</v>
          </cell>
          <cell r="AN52">
            <v>37987</v>
          </cell>
          <cell r="AO52">
            <v>38018</v>
          </cell>
          <cell r="AP52">
            <v>38047</v>
          </cell>
          <cell r="AQ52">
            <v>38078</v>
          </cell>
          <cell r="AR52">
            <v>38108</v>
          </cell>
          <cell r="AS52">
            <v>38139</v>
          </cell>
          <cell r="AT52">
            <v>38169</v>
          </cell>
          <cell r="AU52">
            <v>38200</v>
          </cell>
          <cell r="AV52">
            <v>38231</v>
          </cell>
          <cell r="AW52">
            <v>38261</v>
          </cell>
          <cell r="AX52">
            <v>38292</v>
          </cell>
          <cell r="AY52">
            <v>38322</v>
          </cell>
        </row>
        <row r="53">
          <cell r="A53">
            <v>2</v>
          </cell>
          <cell r="C53" t="str">
            <v>QF (~60%)</v>
          </cell>
          <cell r="D53">
            <v>7.0000000000000007E-2</v>
          </cell>
          <cell r="E53">
            <v>7.0000000000000007E-2</v>
          </cell>
          <cell r="F53">
            <v>7.0000000000000007E-2</v>
          </cell>
          <cell r="G53">
            <v>7.0000000000000007E-2</v>
          </cell>
          <cell r="H53">
            <v>7.0000000000000007E-2</v>
          </cell>
          <cell r="I53">
            <v>7.0000000000000007E-2</v>
          </cell>
          <cell r="J53">
            <v>7.0000000000000007E-2</v>
          </cell>
          <cell r="K53">
            <v>7.0000000000000007E-2</v>
          </cell>
          <cell r="L53">
            <v>7.0000000000000007E-2</v>
          </cell>
          <cell r="M53">
            <v>7.0000000000000007E-2</v>
          </cell>
          <cell r="N53">
            <v>7.0000000000000007E-2</v>
          </cell>
          <cell r="O53">
            <v>7.0000000000000007E-2</v>
          </cell>
          <cell r="P53">
            <v>7.0000000000000007E-2</v>
          </cell>
          <cell r="Q53">
            <v>7.0000000000000007E-2</v>
          </cell>
          <cell r="R53">
            <v>7.0000000000000007E-2</v>
          </cell>
          <cell r="S53">
            <v>7.0000000000000007E-2</v>
          </cell>
          <cell r="T53">
            <v>7.0000000000000007E-2</v>
          </cell>
          <cell r="U53">
            <v>7.0000000000000007E-2</v>
          </cell>
          <cell r="V53">
            <v>7.0000000000000007E-2</v>
          </cell>
          <cell r="W53">
            <v>7.0000000000000007E-2</v>
          </cell>
          <cell r="X53">
            <v>7.0000000000000007E-2</v>
          </cell>
          <cell r="Y53">
            <v>7.0000000000000007E-2</v>
          </cell>
          <cell r="Z53">
            <v>7.0000000000000007E-2</v>
          </cell>
          <cell r="AA53">
            <v>7.0000000000000007E-2</v>
          </cell>
          <cell r="AB53">
            <v>7.0000000000000007E-2</v>
          </cell>
          <cell r="AC53">
            <v>7.0000000000000007E-2</v>
          </cell>
          <cell r="AD53">
            <v>7.0000000000000007E-2</v>
          </cell>
          <cell r="AE53">
            <v>7.0000000000000007E-2</v>
          </cell>
          <cell r="AF53">
            <v>7.0000000000000007E-2</v>
          </cell>
          <cell r="AG53">
            <v>7.0000000000000007E-2</v>
          </cell>
          <cell r="AH53">
            <v>7.0000000000000007E-2</v>
          </cell>
          <cell r="AI53">
            <v>7.0000000000000007E-2</v>
          </cell>
          <cell r="AJ53">
            <v>7.0000000000000007E-2</v>
          </cell>
          <cell r="AK53">
            <v>7.0000000000000007E-2</v>
          </cell>
          <cell r="AL53">
            <v>7.0000000000000007E-2</v>
          </cell>
          <cell r="AM53">
            <v>7.0000000000000007E-2</v>
          </cell>
          <cell r="AN53">
            <v>7.0000000000000007E-2</v>
          </cell>
          <cell r="AO53">
            <v>7.0000000000000007E-2</v>
          </cell>
          <cell r="AP53">
            <v>7.0000000000000007E-2</v>
          </cell>
          <cell r="AQ53">
            <v>7.0000000000000007E-2</v>
          </cell>
          <cell r="AR53">
            <v>7.0000000000000007E-2</v>
          </cell>
          <cell r="AS53">
            <v>7.0000000000000007E-2</v>
          </cell>
          <cell r="AT53">
            <v>7.0000000000000007E-2</v>
          </cell>
          <cell r="AU53">
            <v>7.0000000000000007E-2</v>
          </cell>
          <cell r="AV53">
            <v>7.0000000000000007E-2</v>
          </cell>
          <cell r="AW53">
            <v>7.0000000000000007E-2</v>
          </cell>
          <cell r="AX53">
            <v>7.0000000000000007E-2</v>
          </cell>
          <cell r="AY53">
            <v>7.0000000000000007E-2</v>
          </cell>
        </row>
        <row r="54">
          <cell r="A54">
            <v>3</v>
          </cell>
          <cell r="C54" t="str">
            <v>PX/ISO (~40%)</v>
          </cell>
          <cell r="D54">
            <v>0.1105</v>
          </cell>
          <cell r="E54">
            <v>0.10500000000000001</v>
          </cell>
          <cell r="F54">
            <v>0.1032</v>
          </cell>
          <cell r="G54">
            <v>9.8000000000000004E-2</v>
          </cell>
          <cell r="H54">
            <v>9.240000000000001E-2</v>
          </cell>
          <cell r="I54">
            <v>8.9800000000000005E-2</v>
          </cell>
          <cell r="J54">
            <v>8.7500000000000008E-2</v>
          </cell>
          <cell r="K54">
            <v>8.6699999999999999E-2</v>
          </cell>
          <cell r="L54">
            <v>8.2799999999999999E-2</v>
          </cell>
          <cell r="M54">
            <v>7.5300000000000006E-2</v>
          </cell>
          <cell r="N54">
            <v>7.0999999999999994E-2</v>
          </cell>
          <cell r="O54">
            <v>6.8400000000000002E-2</v>
          </cell>
          <cell r="P54">
            <v>6.7500000000000004E-2</v>
          </cell>
          <cell r="Q54">
            <v>0.08</v>
          </cell>
          <cell r="R54">
            <v>0.08</v>
          </cell>
          <cell r="S54">
            <v>8.7500000000000008E-2</v>
          </cell>
          <cell r="T54">
            <v>8.7500000000000008E-2</v>
          </cell>
          <cell r="U54">
            <v>8.7500000000000008E-2</v>
          </cell>
          <cell r="V54">
            <v>9.5000000000000001E-2</v>
          </cell>
          <cell r="W54">
            <v>9.5000000000000001E-2</v>
          </cell>
          <cell r="X54">
            <v>9.5000000000000001E-2</v>
          </cell>
          <cell r="Y54">
            <v>0.1</v>
          </cell>
          <cell r="Z54">
            <v>0.1</v>
          </cell>
          <cell r="AA54">
            <v>0.1</v>
          </cell>
          <cell r="AB54">
            <v>0.10500000000000001</v>
          </cell>
          <cell r="AC54">
            <v>0.10500000000000001</v>
          </cell>
          <cell r="AD54">
            <v>0.10500000000000001</v>
          </cell>
          <cell r="AE54">
            <v>0.10500000000000001</v>
          </cell>
          <cell r="AF54">
            <v>0.10500000000000001</v>
          </cell>
          <cell r="AG54">
            <v>0.10500000000000001</v>
          </cell>
          <cell r="AH54">
            <v>0.10500000000000001</v>
          </cell>
          <cell r="AI54">
            <v>0.10500000000000001</v>
          </cell>
          <cell r="AJ54">
            <v>0.10500000000000001</v>
          </cell>
          <cell r="AK54">
            <v>0.10500000000000001</v>
          </cell>
          <cell r="AL54">
            <v>0.10500000000000001</v>
          </cell>
          <cell r="AM54">
            <v>0.10500000000000001</v>
          </cell>
          <cell r="AN54">
            <v>0.10500000000000001</v>
          </cell>
          <cell r="AO54">
            <v>0.10500000000000001</v>
          </cell>
          <cell r="AP54">
            <v>0.10500000000000001</v>
          </cell>
          <cell r="AQ54">
            <v>0.10500000000000001</v>
          </cell>
          <cell r="AR54">
            <v>0.10500000000000001</v>
          </cell>
          <cell r="AS54">
            <v>0.10500000000000001</v>
          </cell>
          <cell r="AT54">
            <v>0.10500000000000001</v>
          </cell>
          <cell r="AU54">
            <v>0.10500000000000001</v>
          </cell>
          <cell r="AV54">
            <v>0.10500000000000001</v>
          </cell>
          <cell r="AW54">
            <v>0.10500000000000001</v>
          </cell>
          <cell r="AX54">
            <v>0.10500000000000001</v>
          </cell>
          <cell r="AY54">
            <v>0.10500000000000001</v>
          </cell>
        </row>
        <row r="55">
          <cell r="A55">
            <v>4</v>
          </cell>
          <cell r="C55" t="str">
            <v>PX Credit (~&lt;1%) (3)</v>
          </cell>
          <cell r="D55">
            <v>7.0399000000000003E-2</v>
          </cell>
          <cell r="E55">
            <v>7.0359000000000005E-2</v>
          </cell>
          <cell r="F55">
            <v>6.9409999999999999E-2</v>
          </cell>
          <cell r="G55">
            <v>6.7877000000000007E-2</v>
          </cell>
          <cell r="H55">
            <v>6.8321000000000007E-2</v>
          </cell>
          <cell r="I55">
            <v>6.8321000000000007E-2</v>
          </cell>
          <cell r="J55">
            <v>6.8321000000000007E-2</v>
          </cell>
          <cell r="K55">
            <v>6.8321000000000007E-2</v>
          </cell>
          <cell r="L55">
            <v>6.8321000000000007E-2</v>
          </cell>
          <cell r="M55">
            <v>6.8321000000000007E-2</v>
          </cell>
          <cell r="N55">
            <v>6.8321000000000007E-2</v>
          </cell>
          <cell r="O55">
            <v>6.8726999999999996E-2</v>
          </cell>
          <cell r="P55">
            <v>6.8726999999999996E-2</v>
          </cell>
          <cell r="Q55">
            <v>6.8321000000000007E-2</v>
          </cell>
          <cell r="R55">
            <v>3.146169E-2</v>
          </cell>
          <cell r="S55">
            <v>3.8434789999999996E-2</v>
          </cell>
          <cell r="T55">
            <v>3.8434789999999996E-2</v>
          </cell>
          <cell r="U55">
            <v>3.8434789999999996E-2</v>
          </cell>
          <cell r="V55">
            <v>4.5875739999999998E-2</v>
          </cell>
          <cell r="W55">
            <v>4.5875739999999998E-2</v>
          </cell>
          <cell r="X55">
            <v>4.5875739999999998E-2</v>
          </cell>
          <cell r="Y55">
            <v>5.086396E-2</v>
          </cell>
          <cell r="Z55">
            <v>5.086396E-2</v>
          </cell>
          <cell r="AA55">
            <v>5.086396E-2</v>
          </cell>
          <cell r="AB55">
            <v>5.5692199999999997E-2</v>
          </cell>
          <cell r="AC55">
            <v>5.5692199999999997E-2</v>
          </cell>
          <cell r="AD55">
            <v>5.5692199999999997E-2</v>
          </cell>
          <cell r="AE55">
            <v>5.587669E-2</v>
          </cell>
          <cell r="AF55">
            <v>5.587669E-2</v>
          </cell>
          <cell r="AG55">
            <v>5.587669E-2</v>
          </cell>
          <cell r="AH55">
            <v>5.5702129999999996E-2</v>
          </cell>
          <cell r="AI55">
            <v>5.5702129999999996E-2</v>
          </cell>
          <cell r="AJ55">
            <v>5.5702129999999996E-2</v>
          </cell>
          <cell r="AK55">
            <v>5.5869179999999997E-2</v>
          </cell>
          <cell r="AL55">
            <v>5.5869179999999997E-2</v>
          </cell>
          <cell r="AM55">
            <v>5.5869179999999997E-2</v>
          </cell>
          <cell r="AN55">
            <v>5.5869179999999997E-2</v>
          </cell>
          <cell r="AO55">
            <v>5.5869179999999997E-2</v>
          </cell>
          <cell r="AP55">
            <v>5.5869179999999997E-2</v>
          </cell>
          <cell r="AQ55">
            <v>5.5869179999999997E-2</v>
          </cell>
          <cell r="AR55">
            <v>5.5869179999999997E-2</v>
          </cell>
          <cell r="AS55">
            <v>5.5869179999999997E-2</v>
          </cell>
          <cell r="AT55">
            <v>5.5869179999999997E-2</v>
          </cell>
          <cell r="AU55">
            <v>5.5869179999999997E-2</v>
          </cell>
          <cell r="AV55">
            <v>5.5869179999999997E-2</v>
          </cell>
          <cell r="AW55">
            <v>5.5869179999999997E-2</v>
          </cell>
          <cell r="AX55">
            <v>5.5869179999999997E-2</v>
          </cell>
          <cell r="AY55">
            <v>5.5869179999999997E-2</v>
          </cell>
        </row>
        <row r="56">
          <cell r="A56">
            <v>5</v>
          </cell>
          <cell r="C56" t="str">
            <v>WACC Rate (4)</v>
          </cell>
          <cell r="D56">
            <v>8.6199999999999999E-2</v>
          </cell>
          <cell r="E56">
            <v>8.4000000000000019E-2</v>
          </cell>
          <cell r="F56">
            <v>8.3280000000000007E-2</v>
          </cell>
          <cell r="G56">
            <v>8.1200000000000008E-2</v>
          </cell>
          <cell r="H56">
            <v>7.8960000000000002E-2</v>
          </cell>
          <cell r="I56">
            <v>7.7920000000000003E-2</v>
          </cell>
          <cell r="J56">
            <v>7.7000000000000013E-2</v>
          </cell>
          <cell r="K56">
            <v>7.6679999999999998E-2</v>
          </cell>
          <cell r="L56">
            <v>7.5120000000000006E-2</v>
          </cell>
          <cell r="M56">
            <v>7.2120000000000004E-2</v>
          </cell>
          <cell r="N56">
            <v>7.0400000000000004E-2</v>
          </cell>
          <cell r="O56">
            <v>6.9360000000000005E-2</v>
          </cell>
          <cell r="P56">
            <v>6.9000000000000006E-2</v>
          </cell>
          <cell r="Q56">
            <v>7.400000000000001E-2</v>
          </cell>
          <cell r="R56">
            <v>7.400000000000001E-2</v>
          </cell>
          <cell r="S56">
            <v>7.7000000000000013E-2</v>
          </cell>
          <cell r="T56">
            <v>7.7000000000000013E-2</v>
          </cell>
          <cell r="U56">
            <v>7.7000000000000013E-2</v>
          </cell>
          <cell r="V56">
            <v>8.0000000000000016E-2</v>
          </cell>
          <cell r="W56">
            <v>8.0000000000000016E-2</v>
          </cell>
          <cell r="X56">
            <v>8.0000000000000016E-2</v>
          </cell>
          <cell r="Y56">
            <v>8.2000000000000017E-2</v>
          </cell>
          <cell r="Z56">
            <v>8.2000000000000017E-2</v>
          </cell>
          <cell r="AA56">
            <v>8.2000000000000017E-2</v>
          </cell>
          <cell r="AB56">
            <v>8.4000000000000019E-2</v>
          </cell>
          <cell r="AC56">
            <v>8.4000000000000019E-2</v>
          </cell>
          <cell r="AD56">
            <v>8.4000000000000019E-2</v>
          </cell>
          <cell r="AE56">
            <v>8.4000000000000019E-2</v>
          </cell>
          <cell r="AF56">
            <v>8.4000000000000019E-2</v>
          </cell>
          <cell r="AG56">
            <v>8.4000000000000019E-2</v>
          </cell>
          <cell r="AH56">
            <v>8.4000000000000019E-2</v>
          </cell>
          <cell r="AI56">
            <v>8.4000000000000019E-2</v>
          </cell>
          <cell r="AJ56">
            <v>8.4000000000000019E-2</v>
          </cell>
          <cell r="AK56">
            <v>8.4000000000000019E-2</v>
          </cell>
          <cell r="AL56">
            <v>8.4000000000000019E-2</v>
          </cell>
          <cell r="AM56">
            <v>8.4000000000000019E-2</v>
          </cell>
          <cell r="AN56">
            <v>8.4000000000000019E-2</v>
          </cell>
          <cell r="AO56">
            <v>8.4000000000000019E-2</v>
          </cell>
          <cell r="AP56">
            <v>8.4000000000000019E-2</v>
          </cell>
          <cell r="AQ56">
            <v>8.4000000000000019E-2</v>
          </cell>
          <cell r="AR56">
            <v>8.4000000000000019E-2</v>
          </cell>
          <cell r="AS56">
            <v>8.4000000000000019E-2</v>
          </cell>
          <cell r="AT56">
            <v>8.4000000000000019E-2</v>
          </cell>
          <cell r="AU56">
            <v>8.4000000000000019E-2</v>
          </cell>
          <cell r="AV56">
            <v>8.4000000000000019E-2</v>
          </cell>
          <cell r="AW56">
            <v>8.4000000000000019E-2</v>
          </cell>
          <cell r="AX56">
            <v>8.4000000000000019E-2</v>
          </cell>
          <cell r="AY56">
            <v>8.4000000000000019E-2</v>
          </cell>
        </row>
        <row r="61">
          <cell r="C61" t="str">
            <v>Month</v>
          </cell>
          <cell r="D61">
            <v>36892</v>
          </cell>
          <cell r="E61">
            <v>36923</v>
          </cell>
          <cell r="F61">
            <v>36951</v>
          </cell>
          <cell r="G61">
            <v>36982</v>
          </cell>
          <cell r="H61">
            <v>37012</v>
          </cell>
          <cell r="I61">
            <v>37043</v>
          </cell>
          <cell r="J61">
            <v>37073</v>
          </cell>
          <cell r="K61">
            <v>37104</v>
          </cell>
          <cell r="L61">
            <v>37135</v>
          </cell>
          <cell r="M61">
            <v>37165</v>
          </cell>
          <cell r="N61">
            <v>37196</v>
          </cell>
          <cell r="O61">
            <v>37226</v>
          </cell>
          <cell r="P61">
            <v>37257</v>
          </cell>
          <cell r="Q61">
            <v>37288</v>
          </cell>
          <cell r="R61">
            <v>37316</v>
          </cell>
          <cell r="S61">
            <v>37347</v>
          </cell>
          <cell r="T61">
            <v>37377</v>
          </cell>
          <cell r="U61">
            <v>37408</v>
          </cell>
          <cell r="V61">
            <v>37438</v>
          </cell>
          <cell r="W61">
            <v>37469</v>
          </cell>
          <cell r="X61">
            <v>37500</v>
          </cell>
          <cell r="Y61">
            <v>37530</v>
          </cell>
          <cell r="Z61">
            <v>37561</v>
          </cell>
          <cell r="AA61">
            <v>37591</v>
          </cell>
          <cell r="AB61">
            <v>37622</v>
          </cell>
          <cell r="AC61">
            <v>37653</v>
          </cell>
          <cell r="AD61">
            <v>37681</v>
          </cell>
          <cell r="AE61">
            <v>37712</v>
          </cell>
          <cell r="AF61">
            <v>37742</v>
          </cell>
          <cell r="AG61">
            <v>37773</v>
          </cell>
          <cell r="AH61">
            <v>37803</v>
          </cell>
          <cell r="AI61">
            <v>37834</v>
          </cell>
          <cell r="AJ61">
            <v>37865</v>
          </cell>
          <cell r="AK61">
            <v>37895</v>
          </cell>
          <cell r="AL61">
            <v>37926</v>
          </cell>
          <cell r="AM61">
            <v>37956</v>
          </cell>
          <cell r="AN61">
            <v>37987</v>
          </cell>
          <cell r="AO61">
            <v>38018</v>
          </cell>
          <cell r="AP61">
            <v>38047</v>
          </cell>
          <cell r="AQ61">
            <v>38078</v>
          </cell>
          <cell r="AR61">
            <v>38108</v>
          </cell>
          <cell r="AS61">
            <v>38139</v>
          </cell>
          <cell r="AT61">
            <v>38169</v>
          </cell>
          <cell r="AU61">
            <v>38200</v>
          </cell>
          <cell r="AV61">
            <v>38231</v>
          </cell>
          <cell r="AW61">
            <v>38261</v>
          </cell>
          <cell r="AX61">
            <v>38292</v>
          </cell>
          <cell r="AY61">
            <v>38322</v>
          </cell>
        </row>
        <row r="62">
          <cell r="C62" t="str">
            <v>Rate</v>
          </cell>
          <cell r="D62">
            <v>5.62E-2</v>
          </cell>
          <cell r="E62">
            <v>5.2600000000000001E-2</v>
          </cell>
          <cell r="F62">
            <v>4.8899999999999999E-2</v>
          </cell>
          <cell r="G62">
            <v>4.5499999999999999E-2</v>
          </cell>
          <cell r="H62">
            <v>4.0099999999999997E-2</v>
          </cell>
          <cell r="I62">
            <v>3.73E-2</v>
          </cell>
          <cell r="J62">
            <v>3.6600000000000001E-2</v>
          </cell>
          <cell r="K62">
            <v>3.4700000000000002E-2</v>
          </cell>
          <cell r="L62">
            <v>3.4299999999999997E-2</v>
          </cell>
          <cell r="M62">
            <v>2.8899999999999999E-2</v>
          </cell>
          <cell r="N62">
            <v>2.46E-2</v>
          </cell>
          <cell r="O62">
            <v>2.145E-2</v>
          </cell>
          <cell r="P62">
            <v>1.9537521769930833E-2</v>
          </cell>
          <cell r="Q62">
            <v>1.9107088722280223E-2</v>
          </cell>
          <cell r="R62">
            <v>3.290212E-2</v>
          </cell>
          <cell r="S62">
            <v>4.0106630000000004E-2</v>
          </cell>
          <cell r="T62">
            <v>4.0106630000000004E-2</v>
          </cell>
          <cell r="U62">
            <v>4.0106630000000004E-2</v>
          </cell>
          <cell r="V62">
            <v>4.7682299999999997E-2</v>
          </cell>
          <cell r="W62">
            <v>4.7682299999999997E-2</v>
          </cell>
          <cell r="X62">
            <v>4.7682299999999997E-2</v>
          </cell>
          <cell r="Y62">
            <v>5.2765329999999999E-2</v>
          </cell>
          <cell r="Z62">
            <v>5.2765329999999999E-2</v>
          </cell>
          <cell r="AA62">
            <v>5.2765329999999999E-2</v>
          </cell>
          <cell r="AB62">
            <v>5.773665E-2</v>
          </cell>
          <cell r="AC62">
            <v>5.773665E-2</v>
          </cell>
          <cell r="AD62">
            <v>5.773665E-2</v>
          </cell>
          <cell r="AE62">
            <v>5.7876490000000003E-2</v>
          </cell>
          <cell r="AF62">
            <v>5.7876490000000003E-2</v>
          </cell>
          <cell r="AG62">
            <v>5.7876490000000003E-2</v>
          </cell>
          <cell r="AH62">
            <v>5.7744160000000003E-2</v>
          </cell>
          <cell r="AI62">
            <v>5.7744160000000003E-2</v>
          </cell>
          <cell r="AJ62">
            <v>5.7744160000000003E-2</v>
          </cell>
          <cell r="AK62">
            <v>5.7870809999999995E-2</v>
          </cell>
          <cell r="AL62">
            <v>5.7870809999999995E-2</v>
          </cell>
          <cell r="AM62">
            <v>5.7870809999999995E-2</v>
          </cell>
          <cell r="AN62">
            <v>5.7870809999999995E-2</v>
          </cell>
          <cell r="AO62">
            <v>5.7870809999999995E-2</v>
          </cell>
          <cell r="AP62">
            <v>5.7870809999999995E-2</v>
          </cell>
          <cell r="AQ62">
            <v>5.7870809999999995E-2</v>
          </cell>
          <cell r="AR62">
            <v>5.7870809999999995E-2</v>
          </cell>
          <cell r="AS62">
            <v>5.7870809999999995E-2</v>
          </cell>
          <cell r="AT62">
            <v>5.7870809999999995E-2</v>
          </cell>
          <cell r="AU62">
            <v>5.7870809999999995E-2</v>
          </cell>
          <cell r="AV62">
            <v>5.7870809999999995E-2</v>
          </cell>
          <cell r="AW62">
            <v>5.7870809999999995E-2</v>
          </cell>
          <cell r="AX62">
            <v>5.7870809999999995E-2</v>
          </cell>
          <cell r="AY62">
            <v>5.7870809999999995E-2</v>
          </cell>
        </row>
        <row r="73">
          <cell r="C73" t="str">
            <v>Month</v>
          </cell>
          <cell r="D73">
            <v>36892</v>
          </cell>
          <cell r="E73">
            <v>36923</v>
          </cell>
          <cell r="F73">
            <v>36951</v>
          </cell>
          <cell r="G73">
            <v>36982</v>
          </cell>
          <cell r="H73">
            <v>37012</v>
          </cell>
          <cell r="I73">
            <v>37043</v>
          </cell>
          <cell r="J73">
            <v>37073</v>
          </cell>
          <cell r="K73">
            <v>37104</v>
          </cell>
          <cell r="L73">
            <v>37135</v>
          </cell>
          <cell r="M73">
            <v>37165</v>
          </cell>
          <cell r="N73">
            <v>37196</v>
          </cell>
          <cell r="O73">
            <v>37226</v>
          </cell>
          <cell r="P73">
            <v>37257</v>
          </cell>
          <cell r="Q73">
            <v>37288</v>
          </cell>
          <cell r="R73">
            <v>37316</v>
          </cell>
          <cell r="S73">
            <v>37347</v>
          </cell>
          <cell r="T73">
            <v>37377</v>
          </cell>
          <cell r="U73">
            <v>37408</v>
          </cell>
          <cell r="V73">
            <v>37438</v>
          </cell>
          <cell r="W73">
            <v>37469</v>
          </cell>
          <cell r="X73">
            <v>37500</v>
          </cell>
          <cell r="Y73">
            <v>37530</v>
          </cell>
          <cell r="Z73">
            <v>37561</v>
          </cell>
          <cell r="AA73">
            <v>37591</v>
          </cell>
          <cell r="AB73">
            <v>37622</v>
          </cell>
          <cell r="AC73">
            <v>37653</v>
          </cell>
          <cell r="AD73">
            <v>37681</v>
          </cell>
          <cell r="AE73">
            <v>37712</v>
          </cell>
          <cell r="AF73">
            <v>37742</v>
          </cell>
          <cell r="AG73">
            <v>37773</v>
          </cell>
          <cell r="AH73">
            <v>37803</v>
          </cell>
          <cell r="AI73">
            <v>37834</v>
          </cell>
          <cell r="AJ73">
            <v>37865</v>
          </cell>
          <cell r="AK73">
            <v>37895</v>
          </cell>
          <cell r="AL73">
            <v>37926</v>
          </cell>
          <cell r="AM73">
            <v>37956</v>
          </cell>
          <cell r="AN73">
            <v>37987</v>
          </cell>
          <cell r="AO73">
            <v>38018</v>
          </cell>
          <cell r="AP73">
            <v>38047</v>
          </cell>
          <cell r="AQ73">
            <v>38078</v>
          </cell>
          <cell r="AR73">
            <v>38108</v>
          </cell>
          <cell r="AS73">
            <v>38139</v>
          </cell>
          <cell r="AT73">
            <v>38169</v>
          </cell>
          <cell r="AU73">
            <v>38200</v>
          </cell>
          <cell r="AV73">
            <v>38231</v>
          </cell>
          <cell r="AW73">
            <v>38261</v>
          </cell>
          <cell r="AX73">
            <v>38292</v>
          </cell>
          <cell r="AY73">
            <v>38322</v>
          </cell>
        </row>
        <row r="74">
          <cell r="B74">
            <v>2.5000000000000001E-2</v>
          </cell>
          <cell r="C74" t="str">
            <v>Rate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5.7902120000000001E-2</v>
          </cell>
          <cell r="S74">
            <v>6.5106629999999999E-2</v>
          </cell>
          <cell r="T74">
            <v>6.5106629999999999E-2</v>
          </cell>
          <cell r="U74">
            <v>6.5106629999999999E-2</v>
          </cell>
          <cell r="V74">
            <v>7.2682300000000005E-2</v>
          </cell>
          <cell r="W74">
            <v>7.2682300000000005E-2</v>
          </cell>
          <cell r="X74">
            <v>7.2682300000000005E-2</v>
          </cell>
          <cell r="Y74">
            <v>7.7765329999999994E-2</v>
          </cell>
          <cell r="Z74">
            <v>7.7765329999999994E-2</v>
          </cell>
          <cell r="AA74">
            <v>7.7765329999999994E-2</v>
          </cell>
          <cell r="AB74">
            <v>8.2736649999999995E-2</v>
          </cell>
          <cell r="AC74">
            <v>8.2736649999999995E-2</v>
          </cell>
          <cell r="AD74">
            <v>8.2736649999999995E-2</v>
          </cell>
          <cell r="AE74">
            <v>8.2876489999999997E-2</v>
          </cell>
          <cell r="AF74">
            <v>8.2876489999999997E-2</v>
          </cell>
          <cell r="AG74">
            <v>8.2876489999999997E-2</v>
          </cell>
          <cell r="AH74">
            <v>8.2744160000000011E-2</v>
          </cell>
          <cell r="AI74">
            <v>8.2744160000000011E-2</v>
          </cell>
          <cell r="AJ74">
            <v>8.2744160000000011E-2</v>
          </cell>
          <cell r="AK74">
            <v>8.2870809999999989E-2</v>
          </cell>
          <cell r="AL74">
            <v>8.2870809999999989E-2</v>
          </cell>
          <cell r="AM74">
            <v>8.2870809999999989E-2</v>
          </cell>
          <cell r="AN74">
            <v>8.2870809999999989E-2</v>
          </cell>
          <cell r="AO74">
            <v>8.2870809999999989E-2</v>
          </cell>
          <cell r="AP74">
            <v>8.2870809999999989E-2</v>
          </cell>
          <cell r="AQ74">
            <v>8.2870809999999989E-2</v>
          </cell>
          <cell r="AR74">
            <v>8.2870809999999989E-2</v>
          </cell>
          <cell r="AS74">
            <v>8.2870809999999989E-2</v>
          </cell>
          <cell r="AT74">
            <v>8.2870809999999989E-2</v>
          </cell>
          <cell r="AU74">
            <v>8.2870809999999989E-2</v>
          </cell>
          <cell r="AV74">
            <v>8.2870809999999989E-2</v>
          </cell>
          <cell r="AW74">
            <v>8.2870809999999989E-2</v>
          </cell>
          <cell r="AX74">
            <v>8.2870809999999989E-2</v>
          </cell>
          <cell r="AY74">
            <v>8.2870809999999989E-2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Data Real$"/>
    </sheetNames>
    <sheetDataSet>
      <sheetData sheetId="0" refreshError="1">
        <row r="62">
          <cell r="G62">
            <v>0</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Income Stmt"/>
      <sheetName val="Sheet1"/>
      <sheetName val="Cash Flow"/>
      <sheetName val="Balance Sheet"/>
      <sheetName val="Value Added"/>
      <sheetName val="Edison Funding"/>
      <sheetName val="Reserves"/>
      <sheetName val="Sheet8"/>
      <sheetName val="Sheet9"/>
      <sheetName val="Sheet10"/>
      <sheetName val="Sheet11"/>
      <sheetName val="Sheet12"/>
      <sheetName val="Sheet13"/>
      <sheetName val="Sheet14"/>
      <sheetName val="Sheet15"/>
      <sheetName val="Sheet16"/>
      <sheetName val="Module2"/>
      <sheetName val="Module5"/>
      <sheetName val="Module1"/>
      <sheetName val="Module3"/>
      <sheetName val="Module4"/>
      <sheetName val="Module6"/>
      <sheetName val="Module7"/>
      <sheetName val="Module8"/>
      <sheetName val="Module9"/>
    </sheetNames>
    <sheetDataSet>
      <sheetData sheetId="0" refreshError="1"/>
      <sheetData sheetId="1" refreshError="1">
        <row r="5">
          <cell r="AK5" t="str">
            <v>For Main Menu, Press HOME</v>
          </cell>
        </row>
        <row r="7">
          <cell r="AL7" t="str">
            <v>Date of Last Update or Change</v>
          </cell>
          <cell r="AN7">
            <v>36410</v>
          </cell>
        </row>
        <row r="8">
          <cell r="AP8" t="str">
            <v>Cell</v>
          </cell>
        </row>
        <row r="9">
          <cell r="AN9" t="str">
            <v>Amount</v>
          </cell>
          <cell r="AP9" t="str">
            <v>Reference</v>
          </cell>
        </row>
        <row r="10">
          <cell r="AL10" t="str">
            <v>Start points for financial reporting</v>
          </cell>
        </row>
        <row r="12">
          <cell r="AL12" t="str">
            <v>Current Year - January</v>
          </cell>
        </row>
        <row r="13">
          <cell r="AL13" t="str">
            <v xml:space="preserve">     Beginning Cash Balance</v>
          </cell>
          <cell r="AN13">
            <v>79999</v>
          </cell>
          <cell r="AP13" t="str">
            <v>AM267</v>
          </cell>
        </row>
        <row r="14">
          <cell r="AL14" t="str">
            <v xml:space="preserve">     Beginning Debt Balance</v>
          </cell>
          <cell r="AN14">
            <v>447299</v>
          </cell>
          <cell r="AP14" t="str">
            <v>AM282</v>
          </cell>
        </row>
        <row r="16">
          <cell r="AL16" t="str">
            <v>Current Year  - Totals</v>
          </cell>
        </row>
        <row r="17">
          <cell r="AL17" t="str">
            <v xml:space="preserve">     Amortization of Leasehold Improvements</v>
          </cell>
          <cell r="AN17">
            <v>-46</v>
          </cell>
          <cell r="AP17" t="str">
            <v>B327</v>
          </cell>
        </row>
        <row r="18">
          <cell r="AL18" t="str">
            <v xml:space="preserve">     Amortization of Furniture &amp; Equipment</v>
          </cell>
          <cell r="AN18">
            <v>-443.63</v>
          </cell>
          <cell r="AP18" t="str">
            <v>B328</v>
          </cell>
        </row>
        <row r="19">
          <cell r="AL19" t="str">
            <v xml:space="preserve">     </v>
          </cell>
        </row>
        <row r="20">
          <cell r="AL20" t="str">
            <v xml:space="preserve">     Labor Expense</v>
          </cell>
          <cell r="AN20">
            <v>-5450</v>
          </cell>
          <cell r="AP20" t="str">
            <v>B334</v>
          </cell>
        </row>
        <row r="21">
          <cell r="AL21" t="str">
            <v xml:space="preserve">     Benefits &amp; Payroll Taxes</v>
          </cell>
          <cell r="AN21">
            <v>-1600</v>
          </cell>
          <cell r="AP21" t="str">
            <v>B335</v>
          </cell>
        </row>
        <row r="22">
          <cell r="AL22" t="str">
            <v xml:space="preserve">     Controllable Expenses</v>
          </cell>
          <cell r="AN22">
            <v>-1839</v>
          </cell>
          <cell r="AP22" t="str">
            <v>B336</v>
          </cell>
        </row>
        <row r="23">
          <cell r="AL23" t="str">
            <v xml:space="preserve">     Professional Expenses</v>
          </cell>
          <cell r="AN23">
            <v>-1149</v>
          </cell>
          <cell r="AP23" t="str">
            <v>B337</v>
          </cell>
        </row>
        <row r="24">
          <cell r="AL24" t="str">
            <v xml:space="preserve">    </v>
          </cell>
        </row>
        <row r="25">
          <cell r="AL25" t="str">
            <v xml:space="preserve">     Corporate O/H - General</v>
          </cell>
          <cell r="AN25">
            <v>-874</v>
          </cell>
          <cell r="AP25" t="str">
            <v>B346</v>
          </cell>
        </row>
        <row r="26">
          <cell r="AL26" t="str">
            <v xml:space="preserve">     Corporate O/H - Insurance</v>
          </cell>
          <cell r="AN26">
            <v>-100</v>
          </cell>
          <cell r="AP26" t="str">
            <v>B347</v>
          </cell>
        </row>
        <row r="28">
          <cell r="AL28" t="str">
            <v xml:space="preserve">      Total Current Year Operating Expense</v>
          </cell>
          <cell r="AN28">
            <v>-11501.630000000001</v>
          </cell>
        </row>
        <row r="31">
          <cell r="AL31" t="str">
            <v>REMINDERS -  Occasional Update May Be Needed</v>
          </cell>
        </row>
        <row r="32">
          <cell r="AL32" t="str">
            <v>Current Year -  Monthly Amounts</v>
          </cell>
        </row>
        <row r="33">
          <cell r="AL33" t="str">
            <v xml:space="preserve">     Amortization of Debt</v>
          </cell>
          <cell r="AP33" t="str">
            <v>AM284..AX284</v>
          </cell>
        </row>
        <row r="34">
          <cell r="AL34" t="str">
            <v>Current &amp; Next Year - Monthly Amounts</v>
          </cell>
          <cell r="AP34" t="str">
            <v>AM308..AX308</v>
          </cell>
        </row>
        <row r="35">
          <cell r="AL35" t="str">
            <v xml:space="preserve">     Interest Rate Swap Expense</v>
          </cell>
          <cell r="AP35" t="str">
            <v>BA308..BL308</v>
          </cell>
        </row>
        <row r="42">
          <cell r="A42" t="str">
            <v>Edison Capital</v>
          </cell>
        </row>
        <row r="43">
          <cell r="A43" t="str">
            <v>Income Statement</v>
          </cell>
        </row>
        <row r="44">
          <cell r="A44" t="str">
            <v>Five Year Outlook - Mid-March Analysis</v>
          </cell>
          <cell r="AL44" t="str">
            <v>Base Case</v>
          </cell>
          <cell r="AW44" t="str">
            <v>Actuals thru December 1998</v>
          </cell>
          <cell r="BK44" t="str">
            <v>Actuals thru June 1999</v>
          </cell>
        </row>
        <row r="47">
          <cell r="A47" t="str">
            <v>AFTER TAX NET INCOME</v>
          </cell>
          <cell r="B47">
            <v>1998</v>
          </cell>
          <cell r="C47">
            <v>1999</v>
          </cell>
          <cell r="D47">
            <v>2000</v>
          </cell>
          <cell r="E47">
            <v>2001</v>
          </cell>
          <cell r="F47">
            <v>2002</v>
          </cell>
          <cell r="G47">
            <v>2003</v>
          </cell>
          <cell r="H47">
            <v>2004</v>
          </cell>
          <cell r="I47">
            <v>2005</v>
          </cell>
          <cell r="J47">
            <v>2006</v>
          </cell>
          <cell r="K47">
            <v>2007</v>
          </cell>
          <cell r="L47">
            <v>2008</v>
          </cell>
          <cell r="AL47" t="str">
            <v>AFTER TAX NET INCOME</v>
          </cell>
          <cell r="AM47" t="str">
            <v>Jan</v>
          </cell>
          <cell r="AN47" t="str">
            <v>Feb</v>
          </cell>
          <cell r="AO47" t="str">
            <v>Mar</v>
          </cell>
          <cell r="AP47" t="str">
            <v>Apr</v>
          </cell>
          <cell r="AQ47" t="str">
            <v>May</v>
          </cell>
          <cell r="AR47" t="str">
            <v>Jun</v>
          </cell>
          <cell r="AS47" t="str">
            <v>Jul</v>
          </cell>
          <cell r="AT47" t="str">
            <v>Aug</v>
          </cell>
          <cell r="AU47" t="str">
            <v>Sep</v>
          </cell>
          <cell r="AV47" t="str">
            <v>Oct</v>
          </cell>
          <cell r="AW47" t="str">
            <v>Nov</v>
          </cell>
          <cell r="AX47" t="str">
            <v>Dec</v>
          </cell>
          <cell r="AY47">
            <v>1998</v>
          </cell>
          <cell r="BA47" t="str">
            <v>Jan</v>
          </cell>
          <cell r="BB47" t="str">
            <v>Feb</v>
          </cell>
          <cell r="BC47" t="str">
            <v>Mar</v>
          </cell>
          <cell r="BD47" t="str">
            <v>Apr</v>
          </cell>
          <cell r="BE47" t="str">
            <v>May</v>
          </cell>
          <cell r="BF47" t="str">
            <v>Jun</v>
          </cell>
          <cell r="BG47" t="str">
            <v>Jul</v>
          </cell>
          <cell r="BH47" t="str">
            <v>Aug</v>
          </cell>
          <cell r="BI47" t="str">
            <v>Sep</v>
          </cell>
          <cell r="BJ47" t="str">
            <v>Oct</v>
          </cell>
          <cell r="BK47" t="str">
            <v>Nov</v>
          </cell>
          <cell r="BL47" t="str">
            <v>Dec</v>
          </cell>
          <cell r="BM47">
            <v>1999</v>
          </cell>
        </row>
        <row r="48">
          <cell r="A48" t="str">
            <v>Affordable Housing:</v>
          </cell>
          <cell r="AL48" t="str">
            <v>Affordable Housing:</v>
          </cell>
        </row>
        <row r="49">
          <cell r="A49" t="str">
            <v xml:space="preserve">  In-Service Projects </v>
          </cell>
          <cell r="B49">
            <v>42736.837102051402</v>
          </cell>
          <cell r="C49">
            <v>48542.671697996091</v>
          </cell>
          <cell r="D49">
            <v>34262.379178720679</v>
          </cell>
          <cell r="E49">
            <v>31266.791554711734</v>
          </cell>
          <cell r="F49">
            <v>28571.493404804616</v>
          </cell>
          <cell r="G49">
            <v>21249.274408111974</v>
          </cell>
          <cell r="H49">
            <v>17106.94848179254</v>
          </cell>
          <cell r="I49">
            <v>10080.542545016231</v>
          </cell>
          <cell r="J49">
            <v>7884.6393755489553</v>
          </cell>
          <cell r="K49">
            <v>5941.9744142254103</v>
          </cell>
          <cell r="L49">
            <v>1209.8890019698069</v>
          </cell>
          <cell r="AL49" t="str">
            <v xml:space="preserve">  In-Service Projects </v>
          </cell>
          <cell r="AM49">
            <v>2163.2139995950811</v>
          </cell>
          <cell r="AN49">
            <v>3296.5601426979847</v>
          </cell>
          <cell r="AO49">
            <v>2479.2587293461634</v>
          </cell>
          <cell r="AP49">
            <v>2668.8791343846087</v>
          </cell>
          <cell r="AQ49">
            <v>2975.8791343846087</v>
          </cell>
          <cell r="AR49">
            <v>2714.112839590005</v>
          </cell>
          <cell r="AS49">
            <v>3252.8075707556586</v>
          </cell>
          <cell r="AT49">
            <v>3211.7464129134592</v>
          </cell>
          <cell r="AU49">
            <v>2967.1796346684591</v>
          </cell>
          <cell r="AV49">
            <v>3807.9883444784587</v>
          </cell>
          <cell r="AW49">
            <v>4336.113434198458</v>
          </cell>
          <cell r="AX49">
            <v>8863.0977250384567</v>
          </cell>
          <cell r="AY49">
            <v>42736.837102051402</v>
          </cell>
          <cell r="BA49">
            <v>3053.0555588833467</v>
          </cell>
          <cell r="BB49">
            <v>3428.0555588833467</v>
          </cell>
          <cell r="BC49">
            <v>3298.0555588833467</v>
          </cell>
          <cell r="BD49">
            <v>2943.8753209133047</v>
          </cell>
          <cell r="BE49">
            <v>4911.9137883066396</v>
          </cell>
          <cell r="BF49">
            <v>2830.4051303037286</v>
          </cell>
          <cell r="BG49">
            <v>12677.13513030373</v>
          </cell>
          <cell r="BH49">
            <v>2711.1351303037291</v>
          </cell>
          <cell r="BI49">
            <v>2616.1351303037291</v>
          </cell>
          <cell r="BJ49">
            <v>2723.1351303037291</v>
          </cell>
          <cell r="BK49">
            <v>2799.6351303037291</v>
          </cell>
          <cell r="BL49">
            <v>4550.1351303037291</v>
          </cell>
          <cell r="BM49">
            <v>48542.671697996091</v>
          </cell>
        </row>
        <row r="50">
          <cell r="A50" t="str">
            <v xml:space="preserve">  Board Approved</v>
          </cell>
          <cell r="B50">
            <v>-247.55728040620085</v>
          </cell>
          <cell r="C50">
            <v>-503.19361968019484</v>
          </cell>
          <cell r="D50">
            <v>100</v>
          </cell>
          <cell r="E50">
            <v>8954.9669919479238</v>
          </cell>
          <cell r="F50">
            <v>9951.50172686306</v>
          </cell>
          <cell r="G50">
            <v>10575.471592331398</v>
          </cell>
          <cell r="H50">
            <v>10315.60532535651</v>
          </cell>
          <cell r="I50">
            <v>10314.382887377862</v>
          </cell>
          <cell r="J50">
            <v>10597.754577281581</v>
          </cell>
          <cell r="K50">
            <v>10944.738678375519</v>
          </cell>
          <cell r="L50">
            <v>10451.028787275562</v>
          </cell>
          <cell r="AL50" t="str">
            <v xml:space="preserve">  Board Appr'd Projects</v>
          </cell>
          <cell r="AM50">
            <v>0.17227141656665879</v>
          </cell>
          <cell r="AN50">
            <v>0.17227141656665879</v>
          </cell>
          <cell r="AO50">
            <v>0.17227141656665879</v>
          </cell>
          <cell r="AP50">
            <v>2.029811017122146</v>
          </cell>
          <cell r="AQ50">
            <v>2.029811017122146</v>
          </cell>
          <cell r="AR50">
            <v>2.029811017122146</v>
          </cell>
          <cell r="AS50">
            <v>-10.4924068112112</v>
          </cell>
          <cell r="AT50">
            <v>-10.4924068112112</v>
          </cell>
          <cell r="AU50">
            <v>-10.4924068112112</v>
          </cell>
          <cell r="AV50">
            <v>-10.4924068112112</v>
          </cell>
          <cell r="AW50">
            <v>-92.257289721211222</v>
          </cell>
          <cell r="AX50">
            <v>-119.93661074121123</v>
          </cell>
          <cell r="AY50">
            <v>-247.55728040620085</v>
          </cell>
          <cell r="BA50">
            <v>52.589351117033317</v>
          </cell>
          <cell r="BB50">
            <v>85.333052606124241</v>
          </cell>
          <cell r="BC50">
            <v>100.01596413812425</v>
          </cell>
          <cell r="BD50">
            <v>75.049075367544532</v>
          </cell>
          <cell r="BE50">
            <v>58.750332745044524</v>
          </cell>
          <cell r="BF50">
            <v>74.872482717346244</v>
          </cell>
          <cell r="BG50">
            <v>21.651969094774174</v>
          </cell>
          <cell r="BH50">
            <v>35.910053358774171</v>
          </cell>
          <cell r="BI50">
            <v>22.29271504596781</v>
          </cell>
          <cell r="BJ50">
            <v>-69.920067388873477</v>
          </cell>
          <cell r="BK50">
            <v>-162.10735183302336</v>
          </cell>
          <cell r="BL50">
            <v>-797.63119664903138</v>
          </cell>
          <cell r="BM50">
            <v>-503.19361968019484</v>
          </cell>
        </row>
        <row r="51">
          <cell r="A51" t="str">
            <v xml:space="preserve">  Proposed Projects</v>
          </cell>
          <cell r="B51">
            <v>0</v>
          </cell>
          <cell r="C51">
            <v>237.16442535031484</v>
          </cell>
          <cell r="D51">
            <v>1318.0566082031178</v>
          </cell>
          <cell r="E51">
            <v>2885.3230482062208</v>
          </cell>
          <cell r="F51">
            <v>4821.1958949460723</v>
          </cell>
          <cell r="G51">
            <v>7148.1549795565516</v>
          </cell>
          <cell r="H51">
            <v>9873.641856981958</v>
          </cell>
          <cell r="I51">
            <v>16142.781024585951</v>
          </cell>
          <cell r="J51">
            <v>33186.034463328353</v>
          </cell>
          <cell r="K51">
            <v>54401.442224055878</v>
          </cell>
          <cell r="L51">
            <v>61821.990861490594</v>
          </cell>
          <cell r="AL51" t="str">
            <v xml:space="preserve">  Proposed Projects</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39.527404225052479</v>
          </cell>
          <cell r="BH51">
            <v>39.527404225052479</v>
          </cell>
          <cell r="BI51">
            <v>39.527404225052479</v>
          </cell>
          <cell r="BJ51">
            <v>39.527404225052479</v>
          </cell>
          <cell r="BK51">
            <v>39.527404225052479</v>
          </cell>
          <cell r="BL51">
            <v>39.527404225052479</v>
          </cell>
          <cell r="BM51">
            <v>237.16442535031484</v>
          </cell>
        </row>
        <row r="52">
          <cell r="A52" t="str">
            <v xml:space="preserve">  Gain on Syndication </v>
          </cell>
          <cell r="B52">
            <v>0</v>
          </cell>
          <cell r="C52">
            <v>21343.256000000001</v>
          </cell>
          <cell r="D52">
            <v>18083</v>
          </cell>
          <cell r="E52">
            <v>17000</v>
          </cell>
          <cell r="F52">
            <v>21250</v>
          </cell>
          <cell r="G52">
            <v>25500</v>
          </cell>
          <cell r="H52">
            <v>29750</v>
          </cell>
          <cell r="I52">
            <v>0</v>
          </cell>
          <cell r="J52">
            <v>0</v>
          </cell>
          <cell r="K52">
            <v>0</v>
          </cell>
          <cell r="L52">
            <v>0</v>
          </cell>
          <cell r="AL52" t="str">
            <v xml:space="preserve">  New Syndication Fees</v>
          </cell>
          <cell r="AM52">
            <v>0</v>
          </cell>
          <cell r="AN52">
            <v>0</v>
          </cell>
          <cell r="AO52">
            <v>0</v>
          </cell>
          <cell r="AP52">
            <v>0</v>
          </cell>
          <cell r="AQ52">
            <v>0</v>
          </cell>
          <cell r="AR52">
            <v>0</v>
          </cell>
          <cell r="AS52">
            <v>0</v>
          </cell>
          <cell r="AT52">
            <v>0</v>
          </cell>
          <cell r="AU52">
            <v>0</v>
          </cell>
          <cell r="AV52">
            <v>0</v>
          </cell>
          <cell r="AW52">
            <v>0</v>
          </cell>
          <cell r="AX52">
            <v>0</v>
          </cell>
          <cell r="AY52">
            <v>0</v>
          </cell>
          <cell r="BA52">
            <v>0</v>
          </cell>
          <cell r="BB52">
            <v>0</v>
          </cell>
          <cell r="BC52">
            <v>8239.41</v>
          </cell>
          <cell r="BD52">
            <v>0</v>
          </cell>
          <cell r="BE52">
            <v>0</v>
          </cell>
          <cell r="BF52">
            <v>3979.018</v>
          </cell>
          <cell r="BG52">
            <v>0</v>
          </cell>
          <cell r="BH52">
            <v>0</v>
          </cell>
          <cell r="BI52">
            <v>4611.7640000000001</v>
          </cell>
          <cell r="BJ52">
            <v>0</v>
          </cell>
          <cell r="BK52">
            <v>0</v>
          </cell>
          <cell r="BL52">
            <v>4513.0640000000003</v>
          </cell>
          <cell r="BM52">
            <v>21343.256000000001</v>
          </cell>
        </row>
        <row r="53">
          <cell r="A53" t="str">
            <v xml:space="preserve">    Total Affordable Housing</v>
          </cell>
          <cell r="B53">
            <v>42489.279821645199</v>
          </cell>
          <cell r="C53">
            <v>69619.89850366622</v>
          </cell>
          <cell r="D53">
            <v>53763.435786923794</v>
          </cell>
          <cell r="E53">
            <v>60107.081594865878</v>
          </cell>
          <cell r="F53">
            <v>64594.191026613749</v>
          </cell>
          <cell r="G53">
            <v>64472.900979999926</v>
          </cell>
          <cell r="H53">
            <v>67046.19566413101</v>
          </cell>
          <cell r="I53">
            <v>36537.706456980042</v>
          </cell>
          <cell r="J53">
            <v>51668.428416158888</v>
          </cell>
          <cell r="K53">
            <v>71288.155316656805</v>
          </cell>
          <cell r="L53">
            <v>73482.908650735961</v>
          </cell>
          <cell r="AL53" t="str">
            <v xml:space="preserve">    Total Affordable Housing</v>
          </cell>
          <cell r="AM53">
            <v>2163.3862710116478</v>
          </cell>
          <cell r="AN53">
            <v>3296.7324141145514</v>
          </cell>
          <cell r="AO53">
            <v>2479.43100076273</v>
          </cell>
          <cell r="AP53">
            <v>2670.9089454017308</v>
          </cell>
          <cell r="AQ53">
            <v>2977.9089454017308</v>
          </cell>
          <cell r="AR53">
            <v>2716.1426506071271</v>
          </cell>
          <cell r="AS53">
            <v>3242.3151639444472</v>
          </cell>
          <cell r="AT53">
            <v>3201.2540061022478</v>
          </cell>
          <cell r="AU53">
            <v>2956.6872278572478</v>
          </cell>
          <cell r="AV53">
            <v>3797.4959376672473</v>
          </cell>
          <cell r="AW53">
            <v>4243.8561444772467</v>
          </cell>
          <cell r="AX53">
            <v>8743.1611142972451</v>
          </cell>
          <cell r="AY53">
            <v>42489.279821645207</v>
          </cell>
          <cell r="BA53">
            <v>3105.6449100003802</v>
          </cell>
          <cell r="BB53">
            <v>3513.3886114894708</v>
          </cell>
          <cell r="BC53">
            <v>11637.48152302147</v>
          </cell>
          <cell r="BD53">
            <v>3018.9243962808491</v>
          </cell>
          <cell r="BE53">
            <v>4970.6641210516846</v>
          </cell>
          <cell r="BF53">
            <v>6884.295613021075</v>
          </cell>
          <cell r="BG53">
            <v>12738.314503623556</v>
          </cell>
          <cell r="BH53">
            <v>2786.572587887556</v>
          </cell>
          <cell r="BI53">
            <v>7289.7192495747495</v>
          </cell>
          <cell r="BJ53">
            <v>2692.7424671399081</v>
          </cell>
          <cell r="BK53">
            <v>2677.0551826957585</v>
          </cell>
          <cell r="BL53">
            <v>8305.0953378797512</v>
          </cell>
          <cell r="BM53">
            <v>69619.898503666205</v>
          </cell>
        </row>
        <row r="54">
          <cell r="A54" t="str">
            <v>Leveraged Leases:</v>
          </cell>
          <cell r="AL54" t="str">
            <v>Leveraged Leases:</v>
          </cell>
        </row>
        <row r="55">
          <cell r="A55" t="str">
            <v xml:space="preserve">  Current Projects</v>
          </cell>
          <cell r="B55">
            <v>113387.94710016002</v>
          </cell>
          <cell r="C55">
            <v>125809.48071350003</v>
          </cell>
          <cell r="D55">
            <v>89754.196500913909</v>
          </cell>
          <cell r="E55">
            <v>50259.889989949632</v>
          </cell>
          <cell r="F55">
            <v>22237.397135529623</v>
          </cell>
          <cell r="G55">
            <v>9197.0353850096217</v>
          </cell>
          <cell r="H55">
            <v>7797.0534674096216</v>
          </cell>
          <cell r="I55">
            <v>7087.9860725296203</v>
          </cell>
          <cell r="J55">
            <v>7214.4733660496204</v>
          </cell>
          <cell r="K55">
            <v>6967.7200481496202</v>
          </cell>
          <cell r="L55">
            <v>7224.4562093496224</v>
          </cell>
          <cell r="AL55" t="str">
            <v xml:space="preserve">  Current Projects</v>
          </cell>
          <cell r="AM55">
            <v>4342.375041133334</v>
          </cell>
          <cell r="AN55">
            <v>4550.3458940733344</v>
          </cell>
          <cell r="AO55">
            <v>9508.6401491733322</v>
          </cell>
          <cell r="AP55">
            <v>10004.691789413333</v>
          </cell>
          <cell r="AQ55">
            <v>9826.4168140333368</v>
          </cell>
          <cell r="AR55">
            <v>9738.8315592333329</v>
          </cell>
          <cell r="AS55">
            <v>10112.368679333335</v>
          </cell>
          <cell r="AT55">
            <v>12048.233251373331</v>
          </cell>
          <cell r="AU55">
            <v>11571.034796213335</v>
          </cell>
          <cell r="AV55">
            <v>10957.781386853336</v>
          </cell>
          <cell r="AW55">
            <v>11213.080904753335</v>
          </cell>
          <cell r="AX55">
            <v>9514.1468345733338</v>
          </cell>
          <cell r="AY55">
            <v>113387.94710016002</v>
          </cell>
          <cell r="BA55">
            <v>11175.116913340002</v>
          </cell>
          <cell r="BB55">
            <v>11366.809443640002</v>
          </cell>
          <cell r="BC55">
            <v>11119.977652560003</v>
          </cell>
          <cell r="BD55">
            <v>11328.22358136</v>
          </cell>
          <cell r="BE55">
            <v>10800.527455020003</v>
          </cell>
          <cell r="BF55">
            <v>10296.901807120003</v>
          </cell>
          <cell r="BG55">
            <v>10179.52580354</v>
          </cell>
          <cell r="BH55">
            <v>10345.38393826</v>
          </cell>
          <cell r="BI55">
            <v>9849.2825273800026</v>
          </cell>
          <cell r="BJ55">
            <v>9308.2357513800016</v>
          </cell>
          <cell r="BK55">
            <v>9438.8775816400012</v>
          </cell>
          <cell r="BL55">
            <v>10600.618258260001</v>
          </cell>
          <cell r="BM55">
            <v>125809.48071350002</v>
          </cell>
        </row>
        <row r="56">
          <cell r="A56" t="str">
            <v xml:space="preserve">  Proposed Projects (Swiss Com-Pickle)</v>
          </cell>
          <cell r="B56">
            <v>0</v>
          </cell>
          <cell r="C56">
            <v>5181.2645664000001</v>
          </cell>
          <cell r="D56">
            <v>48731</v>
          </cell>
          <cell r="E56">
            <v>39151.114659800005</v>
          </cell>
          <cell r="F56">
            <v>55122.183027600011</v>
          </cell>
          <cell r="G56">
            <v>81612.008183600003</v>
          </cell>
          <cell r="H56">
            <v>85461.961244400009</v>
          </cell>
          <cell r="I56">
            <v>99489.628771000018</v>
          </cell>
          <cell r="J56">
            <v>112482.85774180002</v>
          </cell>
          <cell r="K56">
            <v>124197.07134640003</v>
          </cell>
          <cell r="L56">
            <v>134350.26794800002</v>
          </cell>
          <cell r="AL56" t="str">
            <v xml:space="preserve">  Proposed Projects</v>
          </cell>
          <cell r="AM56">
            <v>0</v>
          </cell>
          <cell r="AN56">
            <v>0</v>
          </cell>
          <cell r="AO56">
            <v>0</v>
          </cell>
          <cell r="AP56">
            <v>0</v>
          </cell>
          <cell r="AQ56">
            <v>0</v>
          </cell>
          <cell r="AR56">
            <v>0</v>
          </cell>
          <cell r="AS56">
            <v>0</v>
          </cell>
          <cell r="AT56">
            <v>0</v>
          </cell>
          <cell r="AU56">
            <v>0</v>
          </cell>
          <cell r="AV56">
            <v>0</v>
          </cell>
          <cell r="AW56">
            <v>0</v>
          </cell>
          <cell r="AX56">
            <v>0</v>
          </cell>
          <cell r="AY56">
            <v>0</v>
          </cell>
          <cell r="BA56">
            <v>0</v>
          </cell>
          <cell r="BB56">
            <v>0</v>
          </cell>
          <cell r="BC56">
            <v>0</v>
          </cell>
          <cell r="BD56">
            <v>0</v>
          </cell>
          <cell r="BE56">
            <v>0</v>
          </cell>
          <cell r="BF56">
            <v>0</v>
          </cell>
          <cell r="BG56">
            <v>0</v>
          </cell>
          <cell r="BH56">
            <v>0</v>
          </cell>
          <cell r="BI56">
            <v>0</v>
          </cell>
          <cell r="BJ56">
            <v>1727.0881888000001</v>
          </cell>
          <cell r="BK56">
            <v>1727.0881888000001</v>
          </cell>
          <cell r="BL56">
            <v>1727.0881888000001</v>
          </cell>
          <cell r="BM56">
            <v>5181.2645664000001</v>
          </cell>
        </row>
        <row r="57">
          <cell r="A57" t="str">
            <v xml:space="preserve">    Total Leveraged Leases</v>
          </cell>
          <cell r="B57">
            <v>113387.94710016002</v>
          </cell>
          <cell r="C57">
            <v>130990.74527990003</v>
          </cell>
          <cell r="D57">
            <v>138485.19650091391</v>
          </cell>
          <cell r="E57">
            <v>89411.004649749637</v>
          </cell>
          <cell r="F57">
            <v>77359.580163129634</v>
          </cell>
          <cell r="G57">
            <v>90809.043568609632</v>
          </cell>
          <cell r="H57">
            <v>93259.014711809636</v>
          </cell>
          <cell r="I57">
            <v>106577.61484352963</v>
          </cell>
          <cell r="J57">
            <v>119697.33110784963</v>
          </cell>
          <cell r="K57">
            <v>131164.79139454965</v>
          </cell>
          <cell r="L57">
            <v>141574.72415734964</v>
          </cell>
          <cell r="AL57" t="str">
            <v xml:space="preserve">    Total Leveraged Leases</v>
          </cell>
          <cell r="AM57">
            <v>4342.375041133334</v>
          </cell>
          <cell r="AN57">
            <v>4550.3458940733344</v>
          </cell>
          <cell r="AO57">
            <v>9508.6401491733322</v>
          </cell>
          <cell r="AP57">
            <v>10004.691789413333</v>
          </cell>
          <cell r="AQ57">
            <v>9826.4168140333368</v>
          </cell>
          <cell r="AR57">
            <v>9738.8315592333329</v>
          </cell>
          <cell r="AS57">
            <v>10112.368679333335</v>
          </cell>
          <cell r="AT57">
            <v>12048.233251373331</v>
          </cell>
          <cell r="AU57">
            <v>11571.034796213335</v>
          </cell>
          <cell r="AV57">
            <v>10957.781386853336</v>
          </cell>
          <cell r="AW57">
            <v>11213.080904753335</v>
          </cell>
          <cell r="AX57">
            <v>9514.1468345733338</v>
          </cell>
          <cell r="AY57">
            <v>113387.94710016002</v>
          </cell>
          <cell r="BA57">
            <v>11175.116913340002</v>
          </cell>
          <cell r="BB57">
            <v>11366.809443640002</v>
          </cell>
          <cell r="BC57">
            <v>11119.977652560003</v>
          </cell>
          <cell r="BD57">
            <v>11328.22358136</v>
          </cell>
          <cell r="BE57">
            <v>10800.527455020003</v>
          </cell>
          <cell r="BF57">
            <v>10296.901807120003</v>
          </cell>
          <cell r="BG57">
            <v>10179.52580354</v>
          </cell>
          <cell r="BH57">
            <v>10345.38393826</v>
          </cell>
          <cell r="BI57">
            <v>9849.2825273800026</v>
          </cell>
          <cell r="BJ57">
            <v>11035.323940180002</v>
          </cell>
          <cell r="BK57">
            <v>11165.965770440002</v>
          </cell>
          <cell r="BL57">
            <v>12327.706447060002</v>
          </cell>
          <cell r="BM57">
            <v>130990.74527990002</v>
          </cell>
        </row>
        <row r="58">
          <cell r="A58" t="str">
            <v>Energy Partnerships:</v>
          </cell>
          <cell r="AL58" t="str">
            <v>Energy Partnerships:</v>
          </cell>
        </row>
        <row r="59">
          <cell r="A59" t="str">
            <v xml:space="preserve">  Current Projects</v>
          </cell>
          <cell r="B59">
            <v>1425.2742255550002</v>
          </cell>
          <cell r="C59">
            <v>61.323630000000009</v>
          </cell>
          <cell r="D59">
            <v>130.94708000000003</v>
          </cell>
          <cell r="E59">
            <v>223.38332000000003</v>
          </cell>
          <cell r="F59">
            <v>301.00606000000005</v>
          </cell>
          <cell r="G59">
            <v>385.14674000000002</v>
          </cell>
          <cell r="H59">
            <v>475.21282000000008</v>
          </cell>
          <cell r="I59">
            <v>571.79684000000009</v>
          </cell>
          <cell r="J59">
            <v>682.0092800000001</v>
          </cell>
          <cell r="K59">
            <v>799.33220000000006</v>
          </cell>
          <cell r="L59">
            <v>926.13576000000012</v>
          </cell>
          <cell r="AL59" t="str">
            <v xml:space="preserve">  Current Projects</v>
          </cell>
          <cell r="AM59">
            <v>10.472</v>
          </cell>
          <cell r="AN59">
            <v>10.472</v>
          </cell>
          <cell r="AO59">
            <v>63.149061825000075</v>
          </cell>
          <cell r="AP59">
            <v>10.472</v>
          </cell>
          <cell r="AQ59">
            <v>10.472</v>
          </cell>
          <cell r="AR59">
            <v>265.64013822500004</v>
          </cell>
          <cell r="AS59">
            <v>10.472</v>
          </cell>
          <cell r="AT59">
            <v>10</v>
          </cell>
          <cell r="AU59">
            <v>29.167887280000031</v>
          </cell>
          <cell r="AV59">
            <v>10</v>
          </cell>
          <cell r="AW59">
            <v>10</v>
          </cell>
          <cell r="AX59">
            <v>984.95713822500011</v>
          </cell>
          <cell r="AY59">
            <v>1425.2742255550002</v>
          </cell>
          <cell r="BA59">
            <v>0</v>
          </cell>
          <cell r="BB59">
            <v>0</v>
          </cell>
          <cell r="BC59">
            <v>15.330907500000002</v>
          </cell>
          <cell r="BD59">
            <v>0</v>
          </cell>
          <cell r="BE59">
            <v>0</v>
          </cell>
          <cell r="BF59">
            <v>15.330907500000002</v>
          </cell>
          <cell r="BG59">
            <v>0</v>
          </cell>
          <cell r="BH59">
            <v>0</v>
          </cell>
          <cell r="BI59">
            <v>15.330907500000002</v>
          </cell>
          <cell r="BJ59">
            <v>0</v>
          </cell>
          <cell r="BK59">
            <v>0</v>
          </cell>
          <cell r="BL59">
            <v>15.330907500000002</v>
          </cell>
          <cell r="BM59">
            <v>61.323630000000009</v>
          </cell>
        </row>
        <row r="60">
          <cell r="A60" t="str">
            <v xml:space="preserve">  Proposed Projects</v>
          </cell>
          <cell r="B60">
            <v>0</v>
          </cell>
          <cell r="C60">
            <v>0</v>
          </cell>
          <cell r="D60">
            <v>0</v>
          </cell>
          <cell r="E60">
            <v>0</v>
          </cell>
          <cell r="F60">
            <v>0</v>
          </cell>
          <cell r="G60">
            <v>0</v>
          </cell>
          <cell r="H60">
            <v>0</v>
          </cell>
          <cell r="I60">
            <v>0</v>
          </cell>
          <cell r="J60">
            <v>0</v>
          </cell>
          <cell r="K60">
            <v>0</v>
          </cell>
          <cell r="L60">
            <v>0</v>
          </cell>
          <cell r="AL60" t="str">
            <v xml:space="preserve">  Proposed Projects</v>
          </cell>
          <cell r="AM60">
            <v>0</v>
          </cell>
          <cell r="AN60">
            <v>0</v>
          </cell>
          <cell r="AO60">
            <v>0</v>
          </cell>
          <cell r="AP60">
            <v>0</v>
          </cell>
          <cell r="AQ60">
            <v>0</v>
          </cell>
          <cell r="AR60">
            <v>0</v>
          </cell>
          <cell r="AS60">
            <v>0</v>
          </cell>
          <cell r="AT60">
            <v>0</v>
          </cell>
          <cell r="AU60">
            <v>0</v>
          </cell>
          <cell r="AV60">
            <v>0</v>
          </cell>
          <cell r="AW60">
            <v>0</v>
          </cell>
          <cell r="AX60">
            <v>0</v>
          </cell>
          <cell r="AY60">
            <v>0</v>
          </cell>
          <cell r="BA60">
            <v>0</v>
          </cell>
          <cell r="BB60">
            <v>0</v>
          </cell>
          <cell r="BC60">
            <v>0</v>
          </cell>
          <cell r="BD60">
            <v>0</v>
          </cell>
          <cell r="BE60">
            <v>0</v>
          </cell>
          <cell r="BF60">
            <v>0</v>
          </cell>
          <cell r="BG60">
            <v>0</v>
          </cell>
          <cell r="BH60">
            <v>0</v>
          </cell>
          <cell r="BI60">
            <v>0</v>
          </cell>
          <cell r="BJ60">
            <v>0</v>
          </cell>
          <cell r="BK60">
            <v>0</v>
          </cell>
          <cell r="BL60">
            <v>0</v>
          </cell>
          <cell r="BM60">
            <v>0</v>
          </cell>
        </row>
        <row r="61">
          <cell r="A61" t="str">
            <v xml:space="preserve">     Total Energy Partnerships</v>
          </cell>
          <cell r="B61">
            <v>1425.2742255550002</v>
          </cell>
          <cell r="C61">
            <v>61.323630000000009</v>
          </cell>
          <cell r="D61">
            <v>130.94708000000003</v>
          </cell>
          <cell r="E61">
            <v>223.38332000000003</v>
          </cell>
          <cell r="F61">
            <v>301.00606000000005</v>
          </cell>
          <cell r="G61">
            <v>385.14674000000002</v>
          </cell>
          <cell r="H61">
            <v>475.21282000000008</v>
          </cell>
          <cell r="I61">
            <v>571.79684000000009</v>
          </cell>
          <cell r="J61">
            <v>682.0092800000001</v>
          </cell>
          <cell r="K61">
            <v>799.33220000000006</v>
          </cell>
          <cell r="L61">
            <v>926.13576000000012</v>
          </cell>
          <cell r="AL61" t="str">
            <v xml:space="preserve">     Total Energy Partnerships</v>
          </cell>
          <cell r="AM61">
            <v>10.472</v>
          </cell>
          <cell r="AN61">
            <v>10.472</v>
          </cell>
          <cell r="AO61">
            <v>63.149061825000075</v>
          </cell>
          <cell r="AP61">
            <v>10.472</v>
          </cell>
          <cell r="AQ61">
            <v>10.472</v>
          </cell>
          <cell r="AR61">
            <v>265.64013822500004</v>
          </cell>
          <cell r="AS61">
            <v>10.472</v>
          </cell>
          <cell r="AT61">
            <v>10</v>
          </cell>
          <cell r="AU61">
            <v>29.167887280000031</v>
          </cell>
          <cell r="AV61">
            <v>10</v>
          </cell>
          <cell r="AW61">
            <v>10</v>
          </cell>
          <cell r="AX61">
            <v>984.95713822500011</v>
          </cell>
          <cell r="AY61">
            <v>1425.2742255550002</v>
          </cell>
          <cell r="BA61">
            <v>0</v>
          </cell>
          <cell r="BB61">
            <v>0</v>
          </cell>
          <cell r="BC61">
            <v>15.330907500000002</v>
          </cell>
          <cell r="BD61">
            <v>0</v>
          </cell>
          <cell r="BE61">
            <v>0</v>
          </cell>
          <cell r="BF61">
            <v>15.330907500000002</v>
          </cell>
          <cell r="BG61">
            <v>0</v>
          </cell>
          <cell r="BH61">
            <v>0</v>
          </cell>
          <cell r="BI61">
            <v>15.330907500000002</v>
          </cell>
          <cell r="BJ61">
            <v>0</v>
          </cell>
          <cell r="BK61">
            <v>0</v>
          </cell>
          <cell r="BL61">
            <v>15.330907500000002</v>
          </cell>
          <cell r="BM61">
            <v>61.323630000000009</v>
          </cell>
        </row>
        <row r="62">
          <cell r="A62" t="str">
            <v>Wind Projects:</v>
          </cell>
          <cell r="AL62" t="str">
            <v>Vendor Financing:</v>
          </cell>
        </row>
        <row r="63">
          <cell r="A63" t="str">
            <v xml:space="preserve">  Current Projects</v>
          </cell>
          <cell r="B63">
            <v>0</v>
          </cell>
          <cell r="C63">
            <v>2737.5440849999986</v>
          </cell>
          <cell r="D63">
            <v>9327.116427500001</v>
          </cell>
          <cell r="E63">
            <v>9887.152700303066</v>
          </cell>
          <cell r="F63">
            <v>10581.881463450703</v>
          </cell>
          <cell r="G63">
            <v>11120.398451350051</v>
          </cell>
          <cell r="H63">
            <v>10814.424367737787</v>
          </cell>
          <cell r="I63">
            <v>10048.896858989798</v>
          </cell>
          <cell r="J63">
            <v>10183.575318699324</v>
          </cell>
          <cell r="K63">
            <v>11074.012156020104</v>
          </cell>
          <cell r="L63">
            <v>11502.691204108074</v>
          </cell>
          <cell r="AL63" t="str">
            <v xml:space="preserve">  Current Projects</v>
          </cell>
        </row>
        <row r="64">
          <cell r="A64" t="str">
            <v xml:space="preserve">  Proposed Projects</v>
          </cell>
          <cell r="B64">
            <v>0</v>
          </cell>
          <cell r="C64">
            <v>0</v>
          </cell>
          <cell r="D64">
            <v>0</v>
          </cell>
          <cell r="E64">
            <v>0</v>
          </cell>
          <cell r="F64">
            <v>0</v>
          </cell>
          <cell r="G64">
            <v>0</v>
          </cell>
          <cell r="H64">
            <v>0</v>
          </cell>
          <cell r="I64">
            <v>0</v>
          </cell>
          <cell r="J64">
            <v>0</v>
          </cell>
          <cell r="K64">
            <v>0</v>
          </cell>
          <cell r="L64">
            <v>0</v>
          </cell>
          <cell r="AL64" t="str">
            <v xml:space="preserve">  Proposed Projects</v>
          </cell>
        </row>
        <row r="65">
          <cell r="A65" t="str">
            <v xml:space="preserve">     Total Wind Projects</v>
          </cell>
          <cell r="B65">
            <v>0</v>
          </cell>
          <cell r="C65">
            <v>2737.5440849999986</v>
          </cell>
          <cell r="D65">
            <v>9327.116427500001</v>
          </cell>
          <cell r="E65">
            <v>9887.152700303066</v>
          </cell>
          <cell r="F65">
            <v>10581.881463450703</v>
          </cell>
          <cell r="G65">
            <v>11120.398451350051</v>
          </cell>
          <cell r="H65">
            <v>10814.424367737787</v>
          </cell>
          <cell r="I65">
            <v>10048.896858989798</v>
          </cell>
          <cell r="J65">
            <v>10183.575318699324</v>
          </cell>
          <cell r="K65">
            <v>11074.012156020104</v>
          </cell>
          <cell r="L65">
            <v>11502.691204108074</v>
          </cell>
          <cell r="AL65" t="str">
            <v xml:space="preserve">     Total Vendor Financing Projects</v>
          </cell>
          <cell r="AM65">
            <v>0</v>
          </cell>
          <cell r="AN65">
            <v>0</v>
          </cell>
          <cell r="AO65">
            <v>0</v>
          </cell>
          <cell r="AP65">
            <v>0</v>
          </cell>
          <cell r="AQ65">
            <v>0</v>
          </cell>
          <cell r="AR65">
            <v>0</v>
          </cell>
          <cell r="AS65">
            <v>0</v>
          </cell>
          <cell r="AT65">
            <v>0</v>
          </cell>
          <cell r="AU65">
            <v>0</v>
          </cell>
          <cell r="AV65">
            <v>0</v>
          </cell>
          <cell r="AW65">
            <v>0</v>
          </cell>
          <cell r="AX65">
            <v>0</v>
          </cell>
          <cell r="AY65">
            <v>0</v>
          </cell>
          <cell r="BA65">
            <v>0</v>
          </cell>
          <cell r="BB65">
            <v>0</v>
          </cell>
          <cell r="BC65">
            <v>0</v>
          </cell>
          <cell r="BD65">
            <v>0</v>
          </cell>
          <cell r="BE65">
            <v>0</v>
          </cell>
          <cell r="BF65">
            <v>0</v>
          </cell>
          <cell r="BG65">
            <v>0</v>
          </cell>
          <cell r="BH65">
            <v>0</v>
          </cell>
          <cell r="BI65">
            <v>0</v>
          </cell>
          <cell r="BJ65">
            <v>0</v>
          </cell>
          <cell r="BK65">
            <v>0</v>
          </cell>
          <cell r="BL65">
            <v>0</v>
          </cell>
          <cell r="BM65">
            <v>0</v>
          </cell>
        </row>
        <row r="66">
          <cell r="A66" t="str">
            <v>Electric Vehicle Financing Income:</v>
          </cell>
          <cell r="AL66" t="str">
            <v>Electric Vehicle Financing Income:</v>
          </cell>
        </row>
        <row r="67">
          <cell r="A67" t="str">
            <v xml:space="preserve">  Current Projects</v>
          </cell>
          <cell r="B67">
            <v>0</v>
          </cell>
          <cell r="C67">
            <v>0</v>
          </cell>
          <cell r="D67">
            <v>0</v>
          </cell>
          <cell r="E67">
            <v>0</v>
          </cell>
          <cell r="F67">
            <v>0</v>
          </cell>
          <cell r="G67">
            <v>0</v>
          </cell>
          <cell r="H67">
            <v>0</v>
          </cell>
          <cell r="I67">
            <v>0</v>
          </cell>
          <cell r="J67">
            <v>0</v>
          </cell>
          <cell r="K67">
            <v>0</v>
          </cell>
          <cell r="L67">
            <v>0</v>
          </cell>
          <cell r="AL67" t="str">
            <v xml:space="preserve">  Current Projects</v>
          </cell>
        </row>
        <row r="68">
          <cell r="A68" t="str">
            <v xml:space="preserve">  Proposed Projects</v>
          </cell>
          <cell r="B68">
            <v>0</v>
          </cell>
          <cell r="C68">
            <v>0</v>
          </cell>
          <cell r="D68">
            <v>0</v>
          </cell>
          <cell r="E68">
            <v>0</v>
          </cell>
          <cell r="F68">
            <v>0</v>
          </cell>
          <cell r="G68">
            <v>0</v>
          </cell>
          <cell r="H68">
            <v>0</v>
          </cell>
          <cell r="I68">
            <v>0</v>
          </cell>
          <cell r="J68">
            <v>0</v>
          </cell>
          <cell r="K68">
            <v>0</v>
          </cell>
          <cell r="L68">
            <v>0</v>
          </cell>
          <cell r="AL68" t="str">
            <v xml:space="preserve">  Proposed Projects</v>
          </cell>
        </row>
        <row r="69">
          <cell r="A69" t="str">
            <v xml:space="preserve">     Total EVF Projects</v>
          </cell>
          <cell r="B69">
            <v>0</v>
          </cell>
          <cell r="C69">
            <v>0</v>
          </cell>
          <cell r="D69">
            <v>0</v>
          </cell>
          <cell r="E69">
            <v>0</v>
          </cell>
          <cell r="F69">
            <v>0</v>
          </cell>
          <cell r="G69">
            <v>0</v>
          </cell>
          <cell r="H69">
            <v>0</v>
          </cell>
          <cell r="I69">
            <v>0</v>
          </cell>
          <cell r="J69">
            <v>0</v>
          </cell>
          <cell r="K69">
            <v>0</v>
          </cell>
          <cell r="L69">
            <v>0</v>
          </cell>
          <cell r="AL69" t="str">
            <v xml:space="preserve">     Total EVF Projects</v>
          </cell>
        </row>
        <row r="70">
          <cell r="A70" t="str">
            <v>Infrastructure Investments:</v>
          </cell>
          <cell r="AL70" t="str">
            <v>Infrastructure Investments:</v>
          </cell>
        </row>
        <row r="71">
          <cell r="A71" t="str">
            <v xml:space="preserve">  Current Projects</v>
          </cell>
          <cell r="B71">
            <v>-592.63659654609171</v>
          </cell>
          <cell r="C71">
            <v>1151.8408068451749</v>
          </cell>
          <cell r="D71">
            <v>1379.2473915046501</v>
          </cell>
          <cell r="E71">
            <v>4193.347920618191</v>
          </cell>
          <cell r="F71">
            <v>9258.6947057632569</v>
          </cell>
          <cell r="G71">
            <v>27523.872061806742</v>
          </cell>
          <cell r="H71">
            <v>25055.911482753148</v>
          </cell>
          <cell r="I71">
            <v>10266.24295099912</v>
          </cell>
          <cell r="J71">
            <v>80193.792837206405</v>
          </cell>
          <cell r="K71">
            <v>73665.258256000016</v>
          </cell>
          <cell r="L71">
            <v>49514.288830999998</v>
          </cell>
          <cell r="AL71" t="str">
            <v xml:space="preserve">  Current Projects</v>
          </cell>
          <cell r="AM71">
            <v>206.60241666666667</v>
          </cell>
          <cell r="AN71">
            <v>-1</v>
          </cell>
          <cell r="AO71">
            <v>107.22041666666667</v>
          </cell>
          <cell r="AP71">
            <v>-28.779583333333335</v>
          </cell>
          <cell r="AQ71">
            <v>48.936109166666668</v>
          </cell>
          <cell r="AR71">
            <v>-9.1824217941333472</v>
          </cell>
          <cell r="AS71">
            <v>0.52541666666661513</v>
          </cell>
          <cell r="AT71">
            <v>337.22041666666667</v>
          </cell>
          <cell r="AU71">
            <v>-2.7795833333333335</v>
          </cell>
          <cell r="AV71">
            <v>-2.7795833333333335</v>
          </cell>
          <cell r="AW71">
            <v>-2.7795833333333335</v>
          </cell>
          <cell r="AX71">
            <v>-1245.8406172519583</v>
          </cell>
          <cell r="AY71">
            <v>-592.63659654609171</v>
          </cell>
          <cell r="BA71">
            <v>-2.7795833333333335</v>
          </cell>
          <cell r="BB71">
            <v>-2.7795833333333335</v>
          </cell>
          <cell r="BC71">
            <v>286.17281220666666</v>
          </cell>
          <cell r="BD71">
            <v>-2.7795833333333335</v>
          </cell>
          <cell r="BE71">
            <v>-2.7795833333333335</v>
          </cell>
          <cell r="BF71">
            <v>576.99041461946672</v>
          </cell>
          <cell r="BG71">
            <v>25.911941666666664</v>
          </cell>
          <cell r="BH71">
            <v>-2.7795833333333335</v>
          </cell>
          <cell r="BI71">
            <v>-2.7795833333333335</v>
          </cell>
          <cell r="BJ71">
            <v>10.697895666666668</v>
          </cell>
          <cell r="BK71">
            <v>-2.7795833333333335</v>
          </cell>
          <cell r="BL71">
            <v>271.5248260190416</v>
          </cell>
          <cell r="BM71">
            <v>1151.8408068451749</v>
          </cell>
        </row>
        <row r="72">
          <cell r="A72" t="str">
            <v xml:space="preserve">  Proposed Projects</v>
          </cell>
          <cell r="B72">
            <v>0</v>
          </cell>
          <cell r="C72">
            <v>24</v>
          </cell>
          <cell r="D72">
            <v>39964</v>
          </cell>
          <cell r="E72">
            <v>83755.247499999998</v>
          </cell>
          <cell r="F72">
            <v>112385.31125</v>
          </cell>
          <cell r="G72">
            <v>104039.82224800001</v>
          </cell>
          <cell r="H72">
            <v>126784.30243600001</v>
          </cell>
          <cell r="I72">
            <v>163312.66586100002</v>
          </cell>
          <cell r="J72">
            <v>-19000</v>
          </cell>
          <cell r="K72">
            <v>-172000</v>
          </cell>
          <cell r="L72">
            <v>-225000</v>
          </cell>
          <cell r="AL72" t="str">
            <v xml:space="preserve">  Proposed Projects</v>
          </cell>
          <cell r="AM72">
            <v>0</v>
          </cell>
          <cell r="AN72">
            <v>0</v>
          </cell>
          <cell r="AO72">
            <v>0</v>
          </cell>
          <cell r="AP72">
            <v>0</v>
          </cell>
          <cell r="AQ72">
            <v>0</v>
          </cell>
          <cell r="AR72">
            <v>0</v>
          </cell>
          <cell r="AS72">
            <v>0</v>
          </cell>
          <cell r="AT72">
            <v>0</v>
          </cell>
          <cell r="AU72">
            <v>0</v>
          </cell>
          <cell r="AV72">
            <v>0</v>
          </cell>
          <cell r="AW72">
            <v>0</v>
          </cell>
          <cell r="AX72">
            <v>0</v>
          </cell>
          <cell r="AY72">
            <v>0</v>
          </cell>
          <cell r="BA72">
            <v>1</v>
          </cell>
          <cell r="BB72">
            <v>-2</v>
          </cell>
          <cell r="BC72">
            <v>-50</v>
          </cell>
          <cell r="BD72">
            <v>17</v>
          </cell>
          <cell r="BE72">
            <v>-2</v>
          </cell>
          <cell r="BF72">
            <v>-703</v>
          </cell>
          <cell r="BG72">
            <v>0</v>
          </cell>
          <cell r="BH72">
            <v>0</v>
          </cell>
          <cell r="BI72">
            <v>0</v>
          </cell>
          <cell r="BJ72">
            <v>0</v>
          </cell>
          <cell r="BK72">
            <v>0</v>
          </cell>
          <cell r="BL72">
            <v>763</v>
          </cell>
          <cell r="BM72">
            <v>24</v>
          </cell>
        </row>
        <row r="73">
          <cell r="A73" t="str">
            <v xml:space="preserve">     Total Infrastructure Projects</v>
          </cell>
          <cell r="B73">
            <v>-592.63659654609171</v>
          </cell>
          <cell r="C73">
            <v>1175.8408068451749</v>
          </cell>
          <cell r="D73">
            <v>41343.24739150465</v>
          </cell>
          <cell r="E73">
            <v>87948.595420618192</v>
          </cell>
          <cell r="F73">
            <v>121644.00595576325</v>
          </cell>
          <cell r="G73">
            <v>131563.69430980674</v>
          </cell>
          <cell r="H73">
            <v>151840.21391875317</v>
          </cell>
          <cell r="I73">
            <v>173578.90881199914</v>
          </cell>
          <cell r="J73">
            <v>61193.792837206405</v>
          </cell>
          <cell r="K73">
            <v>-98334.741743999984</v>
          </cell>
          <cell r="L73">
            <v>-175485.71116900002</v>
          </cell>
          <cell r="AL73" t="str">
            <v xml:space="preserve">     Total Infrastructure Projects</v>
          </cell>
          <cell r="AM73">
            <v>206.60241666666667</v>
          </cell>
          <cell r="AN73">
            <v>-1</v>
          </cell>
          <cell r="AO73">
            <v>107.22041666666667</v>
          </cell>
          <cell r="AP73">
            <v>-28.779583333333335</v>
          </cell>
          <cell r="AQ73">
            <v>48.936109166666668</v>
          </cell>
          <cell r="AR73">
            <v>-9.1824217941333472</v>
          </cell>
          <cell r="AS73">
            <v>0.52541666666661513</v>
          </cell>
          <cell r="AT73">
            <v>337.22041666666667</v>
          </cell>
          <cell r="AU73">
            <v>-2.7795833333333335</v>
          </cell>
          <cell r="AV73">
            <v>-2.7795833333333335</v>
          </cell>
          <cell r="AW73">
            <v>-2.7795833333333335</v>
          </cell>
          <cell r="AX73">
            <v>-1245.8406172519583</v>
          </cell>
          <cell r="AY73">
            <v>-592.63659654609171</v>
          </cell>
          <cell r="BA73">
            <v>-1.7795833333333335</v>
          </cell>
          <cell r="BB73">
            <v>-4.7795833333333331</v>
          </cell>
          <cell r="BC73">
            <v>236.17281220666666</v>
          </cell>
          <cell r="BD73">
            <v>14.220416666666667</v>
          </cell>
          <cell r="BE73">
            <v>-4.7795833333333331</v>
          </cell>
          <cell r="BF73">
            <v>-126.00958538053328</v>
          </cell>
          <cell r="BG73">
            <v>25.911941666666664</v>
          </cell>
          <cell r="BH73">
            <v>-2.7795833333333335</v>
          </cell>
          <cell r="BI73">
            <v>-2.7795833333333335</v>
          </cell>
          <cell r="BJ73">
            <v>10.697895666666668</v>
          </cell>
          <cell r="BK73">
            <v>-2.7795833333333335</v>
          </cell>
          <cell r="BL73">
            <v>1034.5248260190415</v>
          </cell>
          <cell r="BM73">
            <v>1175.8408068451749</v>
          </cell>
        </row>
        <row r="74">
          <cell r="A74" t="str">
            <v>Other Income</v>
          </cell>
          <cell r="B74">
            <v>579.79999999999995</v>
          </cell>
          <cell r="C74">
            <v>623</v>
          </cell>
          <cell r="D74">
            <v>0</v>
          </cell>
          <cell r="E74">
            <v>0</v>
          </cell>
          <cell r="F74">
            <v>0</v>
          </cell>
          <cell r="G74">
            <v>0</v>
          </cell>
          <cell r="H74">
            <v>0</v>
          </cell>
          <cell r="I74">
            <v>0</v>
          </cell>
          <cell r="J74">
            <v>0</v>
          </cell>
          <cell r="K74">
            <v>0</v>
          </cell>
          <cell r="L74">
            <v>0</v>
          </cell>
          <cell r="AL74" t="str">
            <v xml:space="preserve">Other Income </v>
          </cell>
          <cell r="AM74">
            <v>2</v>
          </cell>
          <cell r="AN74">
            <v>1</v>
          </cell>
          <cell r="AO74">
            <v>163</v>
          </cell>
          <cell r="AP74">
            <v>0</v>
          </cell>
          <cell r="AQ74">
            <v>0</v>
          </cell>
          <cell r="AR74">
            <v>112</v>
          </cell>
          <cell r="AS74">
            <v>0</v>
          </cell>
          <cell r="AT74">
            <v>2</v>
          </cell>
          <cell r="AU74">
            <v>135</v>
          </cell>
          <cell r="AV74">
            <v>2.4</v>
          </cell>
          <cell r="AW74">
            <v>0</v>
          </cell>
          <cell r="AX74">
            <v>162.4</v>
          </cell>
          <cell r="AY74">
            <v>579.79999999999995</v>
          </cell>
          <cell r="BA74">
            <v>3</v>
          </cell>
          <cell r="BB74">
            <v>0</v>
          </cell>
          <cell r="BC74">
            <v>104</v>
          </cell>
          <cell r="BD74">
            <v>-32</v>
          </cell>
          <cell r="BE74">
            <v>0</v>
          </cell>
          <cell r="BF74">
            <v>330</v>
          </cell>
          <cell r="BG74">
            <v>0</v>
          </cell>
          <cell r="BH74">
            <v>0</v>
          </cell>
          <cell r="BI74">
            <v>98</v>
          </cell>
          <cell r="BJ74">
            <v>0</v>
          </cell>
          <cell r="BK74">
            <v>0</v>
          </cell>
          <cell r="BL74">
            <v>120</v>
          </cell>
          <cell r="BM74">
            <v>623</v>
          </cell>
        </row>
        <row r="75">
          <cell r="A75" t="str">
            <v xml:space="preserve">   TOTAL A/T INCOME</v>
          </cell>
          <cell r="B75">
            <v>157289.66455081411</v>
          </cell>
          <cell r="C75">
            <v>205208.35230541142</v>
          </cell>
          <cell r="D75">
            <v>243049.94318684237</v>
          </cell>
          <cell r="E75">
            <v>247577.21768553677</v>
          </cell>
          <cell r="F75">
            <v>274480.66466895735</v>
          </cell>
          <cell r="G75">
            <v>298351.18404976634</v>
          </cell>
          <cell r="H75">
            <v>323435.0614824316</v>
          </cell>
          <cell r="I75">
            <v>327314.92381149856</v>
          </cell>
          <cell r="J75">
            <v>243425.13695991423</v>
          </cell>
          <cell r="K75">
            <v>115991.54932322657</v>
          </cell>
          <cell r="L75">
            <v>52000.748603193642</v>
          </cell>
          <cell r="AL75" t="str">
            <v xml:space="preserve">   TOTAL A/T INCOME</v>
          </cell>
          <cell r="AM75">
            <v>6724.8357288116476</v>
          </cell>
          <cell r="AN75">
            <v>7857.5503081878851</v>
          </cell>
          <cell r="AO75">
            <v>12321.44062842773</v>
          </cell>
          <cell r="AP75">
            <v>12657.29315148173</v>
          </cell>
          <cell r="AQ75">
            <v>12863.733868601734</v>
          </cell>
          <cell r="AR75">
            <v>12823.431926271327</v>
          </cell>
          <cell r="AS75">
            <v>13365.681259944449</v>
          </cell>
          <cell r="AT75">
            <v>15598.707674142246</v>
          </cell>
          <cell r="AU75">
            <v>14689.11032801725</v>
          </cell>
          <cell r="AV75">
            <v>14764.897741187249</v>
          </cell>
          <cell r="AW75">
            <v>15464.157465897249</v>
          </cell>
          <cell r="AX75">
            <v>18158.824469843621</v>
          </cell>
          <cell r="AY75">
            <v>157289.66455081411</v>
          </cell>
          <cell r="BA75">
            <v>14281.982240007048</v>
          </cell>
          <cell r="BB75">
            <v>14875.41847179614</v>
          </cell>
          <cell r="BC75">
            <v>23112.962895288139</v>
          </cell>
          <cell r="BD75">
            <v>14329.368394307516</v>
          </cell>
          <cell r="BE75">
            <v>15766.411992738354</v>
          </cell>
          <cell r="BF75">
            <v>17400.518742260545</v>
          </cell>
          <cell r="BG75">
            <v>22943.75224883022</v>
          </cell>
          <cell r="BH75">
            <v>13129.176942814223</v>
          </cell>
          <cell r="BI75">
            <v>17249.553101121419</v>
          </cell>
          <cell r="BJ75">
            <v>13738.764302986576</v>
          </cell>
          <cell r="BK75">
            <v>13840.241369802427</v>
          </cell>
          <cell r="BL75">
            <v>21802.657518458793</v>
          </cell>
          <cell r="BM75">
            <v>202470.80822041139</v>
          </cell>
        </row>
        <row r="77">
          <cell r="A77" t="str">
            <v>Interest Income (After Tax)</v>
          </cell>
          <cell r="B77">
            <v>1352.5853079992871</v>
          </cell>
          <cell r="C77">
            <v>778.84089489298299</v>
          </cell>
          <cell r="D77">
            <v>175.12777361468545</v>
          </cell>
          <cell r="E77">
            <v>415</v>
          </cell>
          <cell r="F77">
            <v>415</v>
          </cell>
          <cell r="G77">
            <v>415</v>
          </cell>
          <cell r="H77">
            <v>415</v>
          </cell>
          <cell r="I77">
            <v>128.37995962844971</v>
          </cell>
          <cell r="J77">
            <v>-36.126982626501992</v>
          </cell>
          <cell r="K77">
            <v>-155.45721347860635</v>
          </cell>
          <cell r="L77">
            <v>-69.763080057593982</v>
          </cell>
          <cell r="AL77" t="str">
            <v>Interest Income (After Tax)</v>
          </cell>
          <cell r="AM77">
            <v>162.23982888028272</v>
          </cell>
          <cell r="AN77">
            <v>219.61418851882308</v>
          </cell>
          <cell r="AO77">
            <v>289.57303914047895</v>
          </cell>
          <cell r="AP77">
            <v>21.068596757913014</v>
          </cell>
          <cell r="AQ77">
            <v>20.421344073848473</v>
          </cell>
          <cell r="AR77">
            <v>115.53054832096981</v>
          </cell>
          <cell r="AS77">
            <v>170.32202494625369</v>
          </cell>
          <cell r="AT77">
            <v>66.169187223531168</v>
          </cell>
          <cell r="AU77">
            <v>76.151305586109885</v>
          </cell>
          <cell r="AV77">
            <v>94.737190008725349</v>
          </cell>
          <cell r="AW77">
            <v>68.128643753814487</v>
          </cell>
          <cell r="AX77">
            <v>48.629410788536461</v>
          </cell>
          <cell r="AY77">
            <v>1352.5853079992871</v>
          </cell>
          <cell r="BA77">
            <v>40.883088127928694</v>
          </cell>
          <cell r="BB77">
            <v>10.586606146412116</v>
          </cell>
          <cell r="BC77">
            <v>7.8525710272625986</v>
          </cell>
          <cell r="BD77">
            <v>316.54088025619342</v>
          </cell>
          <cell r="BE77">
            <v>99.724826068818331</v>
          </cell>
          <cell r="BF77">
            <v>57.55126265386837</v>
          </cell>
          <cell r="BG77">
            <v>40.538038488661613</v>
          </cell>
          <cell r="BH77">
            <v>111.91077510352588</v>
          </cell>
          <cell r="BI77">
            <v>71.307831213781839</v>
          </cell>
          <cell r="BJ77">
            <v>-22.55141446756128</v>
          </cell>
          <cell r="BK77">
            <v>8.1575066638243232</v>
          </cell>
          <cell r="BL77">
            <v>36.338923610267109</v>
          </cell>
          <cell r="BM77">
            <v>778.84089489298299</v>
          </cell>
        </row>
        <row r="78">
          <cell r="A78" t="str">
            <v>Interest Expense (After tax)</v>
          </cell>
          <cell r="B78">
            <v>-24784.714600920001</v>
          </cell>
          <cell r="C78">
            <v>-23885.555337171849</v>
          </cell>
          <cell r="D78">
            <v>-48228</v>
          </cell>
          <cell r="E78">
            <v>-41607.47907727625</v>
          </cell>
          <cell r="F78">
            <v>-37109.735732514251</v>
          </cell>
          <cell r="G78">
            <v>-31025.30378405175</v>
          </cell>
          <cell r="H78">
            <v>-20404.861496766349</v>
          </cell>
          <cell r="I78">
            <v>-10806.123099972461</v>
          </cell>
          <cell r="J78">
            <v>-6440.8069698500094</v>
          </cell>
          <cell r="K78">
            <v>-3238.584086113271</v>
          </cell>
          <cell r="L78">
            <v>-672.50084624134047</v>
          </cell>
          <cell r="AL78" t="str">
            <v>Interest Expense (After tax)</v>
          </cell>
          <cell r="AM78">
            <v>-1657.8571665549998</v>
          </cell>
          <cell r="AN78">
            <v>-1438.7884476250001</v>
          </cell>
          <cell r="AO78">
            <v>-2168.4839384816664</v>
          </cell>
          <cell r="AP78">
            <v>-2101.3535752750004</v>
          </cell>
          <cell r="AQ78">
            <v>-2125.7921586083335</v>
          </cell>
          <cell r="AR78">
            <v>-1999.860604441667</v>
          </cell>
          <cell r="AS78">
            <v>-2456.0603002750004</v>
          </cell>
          <cell r="AT78">
            <v>-2614.5082169416673</v>
          </cell>
          <cell r="AU78">
            <v>-2295.6421154416671</v>
          </cell>
          <cell r="AV78">
            <v>-2058.3760139416668</v>
          </cell>
          <cell r="AW78">
            <v>-2064.1383056083337</v>
          </cell>
          <cell r="AX78">
            <v>-1803.8537577249999</v>
          </cell>
          <cell r="AY78">
            <v>-24784.714600920001</v>
          </cell>
          <cell r="BA78">
            <v>-1493.3561970687679</v>
          </cell>
          <cell r="BB78">
            <v>-1459.8606243239647</v>
          </cell>
          <cell r="BC78">
            <v>-1436.2119569816896</v>
          </cell>
          <cell r="BD78">
            <v>-1424.091967506492</v>
          </cell>
          <cell r="BE78">
            <v>-1424.9617688450667</v>
          </cell>
          <cell r="BF78">
            <v>-1464.106351879931</v>
          </cell>
          <cell r="BG78">
            <v>-1954.3101130378168</v>
          </cell>
          <cell r="BH78">
            <v>-2227.1863633362855</v>
          </cell>
          <cell r="BI78">
            <v>-2208.4500660051649</v>
          </cell>
          <cell r="BJ78">
            <v>-2181.7839974654262</v>
          </cell>
          <cell r="BK78">
            <v>-2224.4971473407518</v>
          </cell>
          <cell r="BL78">
            <v>-4386.7387833804914</v>
          </cell>
          <cell r="BM78">
            <v>-23885.555337171849</v>
          </cell>
        </row>
        <row r="79">
          <cell r="A79" t="str">
            <v>Reserve Maintenance</v>
          </cell>
          <cell r="B79">
            <v>-3058.7679521396485</v>
          </cell>
          <cell r="C79">
            <v>-8849.1058928658895</v>
          </cell>
          <cell r="D79">
            <v>-7009</v>
          </cell>
          <cell r="E79">
            <v>-4140.4712306562105</v>
          </cell>
          <cell r="F79">
            <v>-3584.275682975268</v>
          </cell>
          <cell r="G79">
            <v>-2882.8645985424237</v>
          </cell>
          <cell r="H79">
            <v>-2566.8429730158514</v>
          </cell>
          <cell r="I79">
            <v>-2602.8372153245241</v>
          </cell>
          <cell r="J79">
            <v>-2912.8308914613999</v>
          </cell>
          <cell r="K79">
            <v>-3792.9842257345999</v>
          </cell>
          <cell r="L79">
            <v>-3792.4952617266008</v>
          </cell>
          <cell r="AL79" t="str">
            <v>Reserve Maintenance</v>
          </cell>
          <cell r="AM79">
            <v>-0.15106372188702011</v>
          </cell>
          <cell r="AN79">
            <v>0.94820672521879601</v>
          </cell>
          <cell r="AO79">
            <v>-129.92450381805384</v>
          </cell>
          <cell r="AP79">
            <v>-142.45799247194495</v>
          </cell>
          <cell r="AQ79">
            <v>-110.17913955269</v>
          </cell>
          <cell r="AR79">
            <v>-145.80484101263255</v>
          </cell>
          <cell r="AS79">
            <v>-282.93785303650498</v>
          </cell>
          <cell r="AT79">
            <v>-258.1680774686871</v>
          </cell>
          <cell r="AU79">
            <v>-295.8448671863456</v>
          </cell>
          <cell r="AV79">
            <v>-286.59855526532505</v>
          </cell>
          <cell r="AW79">
            <v>-265.24229418147473</v>
          </cell>
          <cell r="AX79">
            <v>-1142.4069711493214</v>
          </cell>
          <cell r="AY79">
            <v>-3058.7679521396485</v>
          </cell>
          <cell r="BA79">
            <v>-28.35266407120001</v>
          </cell>
          <cell r="BB79">
            <v>-7.624915351287207</v>
          </cell>
          <cell r="BC79">
            <v>-28.08435333289043</v>
          </cell>
          <cell r="BD79">
            <v>-96.568854062166565</v>
          </cell>
          <cell r="BE79">
            <v>-7.1132578524740353</v>
          </cell>
          <cell r="BF79">
            <v>97.475285709591049</v>
          </cell>
          <cell r="BG79">
            <v>2823.293477734408</v>
          </cell>
          <cell r="BH79">
            <v>-26.695793255726368</v>
          </cell>
          <cell r="BI79">
            <v>-1805.5436769184416</v>
          </cell>
          <cell r="BJ79">
            <v>-19.569568640021778</v>
          </cell>
          <cell r="BK79">
            <v>-11.498658578177624</v>
          </cell>
          <cell r="BL79">
            <v>-9738.8229142475029</v>
          </cell>
          <cell r="BM79">
            <v>-8849.1058928658895</v>
          </cell>
        </row>
        <row r="81">
          <cell r="A81" t="str">
            <v>Operating Expenses (A/T)</v>
          </cell>
          <cell r="AL81" t="str">
            <v>Operating Expenses (A/T)</v>
          </cell>
        </row>
        <row r="82">
          <cell r="A82" t="str">
            <v xml:space="preserve">  Depreciation &amp; Amortization</v>
          </cell>
          <cell r="B82">
            <v>-1020.7959148399998</v>
          </cell>
          <cell r="C82">
            <v>-1559.9776878400003</v>
          </cell>
          <cell r="D82">
            <v>-3284.82</v>
          </cell>
          <cell r="E82">
            <v>-3383.3645999999999</v>
          </cell>
          <cell r="F82">
            <v>-3484.8655380000005</v>
          </cell>
          <cell r="G82">
            <v>-3589.41150414</v>
          </cell>
          <cell r="H82">
            <v>-3697.0938492642003</v>
          </cell>
          <cell r="I82">
            <v>-3808.2637453608436</v>
          </cell>
          <cell r="J82">
            <v>-3427.4373708247595</v>
          </cell>
          <cell r="K82">
            <v>-2913.3217652010458</v>
          </cell>
          <cell r="L82">
            <v>-2184.9913239007842</v>
          </cell>
          <cell r="AL82" t="str">
            <v xml:space="preserve">  Depreciation &amp; Amortization</v>
          </cell>
          <cell r="AM82">
            <v>-87.80435482</v>
          </cell>
          <cell r="AN82">
            <v>-127.80080482000001</v>
          </cell>
          <cell r="AO82">
            <v>-131.95984308000001</v>
          </cell>
          <cell r="AP82">
            <v>-120.55878094000002</v>
          </cell>
          <cell r="AQ82">
            <v>-125.71269386000002</v>
          </cell>
          <cell r="AR82">
            <v>-125.14385546000003</v>
          </cell>
          <cell r="AS82">
            <v>-122.09049684000001</v>
          </cell>
          <cell r="AT82">
            <v>-1108.12623766</v>
          </cell>
          <cell r="AU82">
            <v>-273.26344942000003</v>
          </cell>
          <cell r="AV82">
            <v>-496.6634727600001</v>
          </cell>
          <cell r="AW82">
            <v>-255.96068888000002</v>
          </cell>
          <cell r="AX82">
            <v>1954.2887637000001</v>
          </cell>
          <cell r="AY82">
            <v>-1020.7959148399998</v>
          </cell>
          <cell r="BA82">
            <v>-69.919720000000012</v>
          </cell>
          <cell r="BB82">
            <v>-50.958440000000003</v>
          </cell>
          <cell r="BC82">
            <v>-102.50942000000001</v>
          </cell>
          <cell r="BD82">
            <v>-79.400360000000006</v>
          </cell>
          <cell r="BE82">
            <v>-113.76768000000001</v>
          </cell>
          <cell r="BF82">
            <v>-114.36022000000001</v>
          </cell>
          <cell r="BG82">
            <v>-270.79078000000004</v>
          </cell>
          <cell r="BH82">
            <v>-65.591807840000001</v>
          </cell>
          <cell r="BI82">
            <v>-173.61422000000002</v>
          </cell>
          <cell r="BJ82">
            <v>-171.24406000000002</v>
          </cell>
          <cell r="BK82">
            <v>-171.83660000000003</v>
          </cell>
          <cell r="BL82">
            <v>-175.98438000000002</v>
          </cell>
          <cell r="BM82">
            <v>-1559.9776878400003</v>
          </cell>
        </row>
        <row r="83">
          <cell r="A83" t="str">
            <v xml:space="preserve">  General &amp; Administrative:</v>
          </cell>
          <cell r="AL83" t="str">
            <v xml:space="preserve">  General &amp; Administrative:</v>
          </cell>
        </row>
        <row r="84">
          <cell r="A84" t="str">
            <v xml:space="preserve">    Labor Expense</v>
          </cell>
          <cell r="B84">
            <v>-15381.650461060002</v>
          </cell>
          <cell r="C84">
            <v>-29428.148316320003</v>
          </cell>
          <cell r="D84">
            <v>-17335.365000000002</v>
          </cell>
          <cell r="E84">
            <v>-19068.901500000004</v>
          </cell>
          <cell r="F84">
            <v>-20975.791650000006</v>
          </cell>
          <cell r="G84">
            <v>-23073.370815000006</v>
          </cell>
          <cell r="H84">
            <v>-25380.707896500007</v>
          </cell>
          <cell r="I84">
            <v>-27920.663498213213</v>
          </cell>
          <cell r="J84">
            <v>-30712.729848034538</v>
          </cell>
          <cell r="K84">
            <v>-33784.002832837992</v>
          </cell>
          <cell r="L84">
            <v>-37162.403116121794</v>
          </cell>
          <cell r="AL84" t="str">
            <v xml:space="preserve">    Labor Expense</v>
          </cell>
          <cell r="AM84">
            <v>-542.79389684000012</v>
          </cell>
          <cell r="AN84">
            <v>-987.62434056000006</v>
          </cell>
          <cell r="AO84">
            <v>-1186.0837627600001</v>
          </cell>
          <cell r="AP84">
            <v>-992.16319696000005</v>
          </cell>
          <cell r="AQ84">
            <v>-1439.9907080000003</v>
          </cell>
          <cell r="AR84">
            <v>-636.22027117999994</v>
          </cell>
          <cell r="AS84">
            <v>-1312.7984417600001</v>
          </cell>
          <cell r="AT84">
            <v>-1403.6241580400001</v>
          </cell>
          <cell r="AU84">
            <v>-1688.52509306</v>
          </cell>
          <cell r="AV84">
            <v>-1409.4897115000003</v>
          </cell>
          <cell r="AW84">
            <v>-1272.9347207200001</v>
          </cell>
          <cell r="AX84">
            <v>-2509.4021596800003</v>
          </cell>
          <cell r="AY84">
            <v>-15381.650461060002</v>
          </cell>
          <cell r="BA84">
            <v>-1192.7830200000001</v>
          </cell>
          <cell r="BB84">
            <v>-1154.8604600000001</v>
          </cell>
          <cell r="BC84">
            <v>-1209.9666800000002</v>
          </cell>
          <cell r="BD84">
            <v>-1273.9610000000002</v>
          </cell>
          <cell r="BE84">
            <v>-1254.4071800000002</v>
          </cell>
          <cell r="BF84">
            <v>-1485.4977800000001</v>
          </cell>
          <cell r="BG84">
            <v>-1641.9893716199999</v>
          </cell>
          <cell r="BH84">
            <v>-1921.4768612</v>
          </cell>
          <cell r="BI84">
            <v>-1912.6912706200003</v>
          </cell>
          <cell r="BJ84">
            <v>-1952.6474279000001</v>
          </cell>
          <cell r="BK84">
            <v>-1957.5441784600002</v>
          </cell>
          <cell r="BL84">
            <v>-12470.323086520002</v>
          </cell>
          <cell r="BM84">
            <v>-29428.148316320003</v>
          </cell>
        </row>
        <row r="85">
          <cell r="A85" t="str">
            <v xml:space="preserve">    Benefits &amp; Payroll Taxes</v>
          </cell>
          <cell r="B85">
            <v>-2006.3422176200002</v>
          </cell>
          <cell r="C85">
            <v>-2371.0316263400005</v>
          </cell>
          <cell r="D85">
            <v>0</v>
          </cell>
          <cell r="E85">
            <v>0</v>
          </cell>
          <cell r="F85">
            <v>0</v>
          </cell>
          <cell r="G85">
            <v>0</v>
          </cell>
          <cell r="H85">
            <v>0</v>
          </cell>
          <cell r="I85">
            <v>0</v>
          </cell>
          <cell r="J85">
            <v>0</v>
          </cell>
          <cell r="K85">
            <v>0</v>
          </cell>
          <cell r="L85">
            <v>0</v>
          </cell>
          <cell r="AL85" t="str">
            <v xml:space="preserve">    Benefits &amp; Payroll Taxes</v>
          </cell>
          <cell r="AM85">
            <v>43.075287840000001</v>
          </cell>
          <cell r="AN85">
            <v>-312.08192989999998</v>
          </cell>
          <cell r="AO85">
            <v>-372.47182908000002</v>
          </cell>
          <cell r="AP85">
            <v>61.791848820000006</v>
          </cell>
          <cell r="AQ85">
            <v>-134.99305534000001</v>
          </cell>
          <cell r="AR85">
            <v>-129.56301878000002</v>
          </cell>
          <cell r="AS85">
            <v>-104.17090216000001</v>
          </cell>
          <cell r="AT85">
            <v>-140.72706492</v>
          </cell>
          <cell r="AU85">
            <v>-456.48570552000007</v>
          </cell>
          <cell r="AV85">
            <v>-117.20500454</v>
          </cell>
          <cell r="AW85">
            <v>-221.63188398</v>
          </cell>
          <cell r="AX85">
            <v>-121.87896006000001</v>
          </cell>
          <cell r="AY85">
            <v>-2006.3422176199999</v>
          </cell>
          <cell r="BA85">
            <v>-218.64726000000002</v>
          </cell>
          <cell r="BB85">
            <v>-117.91546000000001</v>
          </cell>
          <cell r="BC85">
            <v>-247.68172000000004</v>
          </cell>
          <cell r="BD85">
            <v>-168.87390000000002</v>
          </cell>
          <cell r="BE85">
            <v>-113.17514000000001</v>
          </cell>
          <cell r="BF85">
            <v>-310.49096000000003</v>
          </cell>
          <cell r="BG85">
            <v>-59.96919578</v>
          </cell>
          <cell r="BH85">
            <v>-194.51606850000002</v>
          </cell>
          <cell r="BI85">
            <v>-234.68672526000003</v>
          </cell>
          <cell r="BJ85">
            <v>-233.91642326000002</v>
          </cell>
          <cell r="BK85">
            <v>-235.38058960000004</v>
          </cell>
          <cell r="BL85">
            <v>-235.77818394000002</v>
          </cell>
          <cell r="BM85">
            <v>-2371.0316263400005</v>
          </cell>
        </row>
        <row r="86">
          <cell r="A86" t="str">
            <v xml:space="preserve">    Controllable Expenses</v>
          </cell>
          <cell r="B86">
            <v>-3282.9767581000006</v>
          </cell>
          <cell r="C86">
            <v>-6395.2640736400008</v>
          </cell>
          <cell r="D86">
            <v>-5364.4949999999999</v>
          </cell>
          <cell r="E86">
            <v>-5900.9445000000014</v>
          </cell>
          <cell r="F86">
            <v>-6491.038950000001</v>
          </cell>
          <cell r="G86">
            <v>-7140.1428450000021</v>
          </cell>
          <cell r="H86">
            <v>-7854.157129500004</v>
          </cell>
          <cell r="I86">
            <v>-8640.1561047516043</v>
          </cell>
          <cell r="J86">
            <v>-9504.1717152267665</v>
          </cell>
          <cell r="K86">
            <v>-10454.588886749443</v>
          </cell>
          <cell r="L86">
            <v>-11500.047775424389</v>
          </cell>
          <cell r="AL86" t="str">
            <v xml:space="preserve">    Controllable Expenses</v>
          </cell>
          <cell r="AM86">
            <v>-97.455053800000016</v>
          </cell>
          <cell r="AN86">
            <v>-103.74131066000001</v>
          </cell>
          <cell r="AO86">
            <v>-309.40068640000004</v>
          </cell>
          <cell r="AP86">
            <v>-314.64822064000003</v>
          </cell>
          <cell r="AQ86">
            <v>-267.25272366000002</v>
          </cell>
          <cell r="AR86">
            <v>-482.52072804000005</v>
          </cell>
          <cell r="AS86">
            <v>-994.77926106000007</v>
          </cell>
          <cell r="AT86">
            <v>537.3034212</v>
          </cell>
          <cell r="AU86">
            <v>-243.82309952000003</v>
          </cell>
          <cell r="AV86">
            <v>-289.83442306000006</v>
          </cell>
          <cell r="AW86">
            <v>-223.02613060000002</v>
          </cell>
          <cell r="AX86">
            <v>-493.79854186000006</v>
          </cell>
          <cell r="AY86">
            <v>-3282.9767581000006</v>
          </cell>
          <cell r="BA86">
            <v>-197.90836000000002</v>
          </cell>
          <cell r="BB86">
            <v>-219.83234000000002</v>
          </cell>
          <cell r="BC86">
            <v>-436.10944000000006</v>
          </cell>
          <cell r="BD86">
            <v>-317.60144000000003</v>
          </cell>
          <cell r="BE86">
            <v>-297.45508000000001</v>
          </cell>
          <cell r="BF86">
            <v>-409.44514000000004</v>
          </cell>
          <cell r="BG86">
            <v>-375.14062924000007</v>
          </cell>
          <cell r="BH86">
            <v>-557.62813574000006</v>
          </cell>
          <cell r="BI86">
            <v>-701.12117738000018</v>
          </cell>
          <cell r="BJ86">
            <v>-340.30935042000004</v>
          </cell>
          <cell r="BK86">
            <v>-337.97474282000007</v>
          </cell>
          <cell r="BL86">
            <v>-2204.7382380400004</v>
          </cell>
          <cell r="BM86">
            <v>-6395.2640736400008</v>
          </cell>
        </row>
        <row r="87">
          <cell r="A87" t="str">
            <v xml:space="preserve">    Professional Expenses</v>
          </cell>
          <cell r="B87">
            <v>-2378.47215112</v>
          </cell>
          <cell r="C87">
            <v>-3209.9130208600009</v>
          </cell>
          <cell r="D87">
            <v>-2034.0525</v>
          </cell>
          <cell r="E87">
            <v>-2237.45775</v>
          </cell>
          <cell r="F87">
            <v>-2461.2035250000004</v>
          </cell>
          <cell r="G87">
            <v>-2707.3238775000004</v>
          </cell>
          <cell r="H87">
            <v>-2978.0562652500007</v>
          </cell>
          <cell r="I87">
            <v>-3276.083047008201</v>
          </cell>
          <cell r="J87">
            <v>-3603.6913517090215</v>
          </cell>
          <cell r="K87">
            <v>-3964.0604868799237</v>
          </cell>
          <cell r="L87">
            <v>-4360.4665355679163</v>
          </cell>
          <cell r="AL87" t="str">
            <v xml:space="preserve">    Professional Expenses</v>
          </cell>
          <cell r="AM87">
            <v>-51.226860620000011</v>
          </cell>
          <cell r="AN87">
            <v>-82.958562700000002</v>
          </cell>
          <cell r="AO87">
            <v>-143.77331306000002</v>
          </cell>
          <cell r="AP87">
            <v>-258.30359204000001</v>
          </cell>
          <cell r="AQ87">
            <v>-48.503546780000008</v>
          </cell>
          <cell r="AR87">
            <v>-118.03515308000001</v>
          </cell>
          <cell r="AS87">
            <v>-96.479140420000022</v>
          </cell>
          <cell r="AT87">
            <v>-413.64743368000006</v>
          </cell>
          <cell r="AU87">
            <v>-168.11781896000002</v>
          </cell>
          <cell r="AV87">
            <v>-78.542954620000003</v>
          </cell>
          <cell r="AW87">
            <v>-371.81351714000004</v>
          </cell>
          <cell r="AX87">
            <v>-547.0702580200001</v>
          </cell>
          <cell r="AY87">
            <v>-2378.47215112</v>
          </cell>
          <cell r="BA87">
            <v>-77.030200000000008</v>
          </cell>
          <cell r="BB87">
            <v>-222.20250000000001</v>
          </cell>
          <cell r="BC87">
            <v>-138.06182000000001</v>
          </cell>
          <cell r="BD87">
            <v>-112.58260000000001</v>
          </cell>
          <cell r="BE87">
            <v>-100.13926000000001</v>
          </cell>
          <cell r="BF87">
            <v>-127.98864000000002</v>
          </cell>
          <cell r="BG87">
            <v>-358.68046058000004</v>
          </cell>
          <cell r="BH87">
            <v>-183.71287922000002</v>
          </cell>
          <cell r="BI87">
            <v>-112.16722946000002</v>
          </cell>
          <cell r="BJ87">
            <v>-92.26440340000002</v>
          </cell>
          <cell r="BK87">
            <v>-105.59655340000002</v>
          </cell>
          <cell r="BL87">
            <v>-1579.4864748000002</v>
          </cell>
          <cell r="BM87">
            <v>-3209.9130208600009</v>
          </cell>
        </row>
        <row r="88">
          <cell r="A88" t="str">
            <v xml:space="preserve">    Other Operating Expenses</v>
          </cell>
          <cell r="B88">
            <v>39.213704660000126</v>
          </cell>
          <cell r="C88">
            <v>-123.94099926</v>
          </cell>
          <cell r="D88">
            <v>-134.4975</v>
          </cell>
          <cell r="E88">
            <v>-147.94725000000003</v>
          </cell>
          <cell r="F88">
            <v>-162.74197500000002</v>
          </cell>
          <cell r="G88">
            <v>-179.01617250000004</v>
          </cell>
          <cell r="H88">
            <v>-196.91778975000005</v>
          </cell>
          <cell r="I88">
            <v>-216.6241921558001</v>
          </cell>
          <cell r="J88">
            <v>-238.28661137138016</v>
          </cell>
          <cell r="K88">
            <v>-262.11527250851822</v>
          </cell>
          <cell r="L88">
            <v>-288.32679975937003</v>
          </cell>
          <cell r="AL88" t="str">
            <v xml:space="preserve">   Other Operating Expenses</v>
          </cell>
          <cell r="AM88">
            <v>-10.867183600000001</v>
          </cell>
          <cell r="AN88">
            <v>-6.0279094200000003</v>
          </cell>
          <cell r="AO88">
            <v>-7.525258</v>
          </cell>
          <cell r="AP88">
            <v>-19.951414340000003</v>
          </cell>
          <cell r="AQ88">
            <v>-4.8066844800000004</v>
          </cell>
          <cell r="AR88">
            <v>-12.406009980000002</v>
          </cell>
          <cell r="AS88">
            <v>-11.707405320000001</v>
          </cell>
          <cell r="AT88">
            <v>-423.19562324000003</v>
          </cell>
          <cell r="AU88">
            <v>-16.890945240000001</v>
          </cell>
          <cell r="AV88">
            <v>-22.862563360000003</v>
          </cell>
          <cell r="AW88">
            <v>-9.9594123200000002</v>
          </cell>
          <cell r="AX88">
            <v>585.41411396000012</v>
          </cell>
          <cell r="AY88">
            <v>39.21370466000019</v>
          </cell>
          <cell r="BA88">
            <v>-7.1104800000000008</v>
          </cell>
          <cell r="BB88">
            <v>-8.2955600000000018</v>
          </cell>
          <cell r="BC88">
            <v>-8.2955600000000018</v>
          </cell>
          <cell r="BD88">
            <v>-7.7030200000000004</v>
          </cell>
          <cell r="BE88">
            <v>-23.701600000000003</v>
          </cell>
          <cell r="BF88">
            <v>-5.3328600000000002</v>
          </cell>
          <cell r="BG88">
            <v>-20.055108840000006</v>
          </cell>
          <cell r="BH88">
            <v>-21.53053344000001</v>
          </cell>
          <cell r="BI88">
            <v>-7.7142782600000039</v>
          </cell>
          <cell r="BJ88">
            <v>-4.7213587199999774</v>
          </cell>
          <cell r="BK88">
            <v>-4.7403200000000005</v>
          </cell>
          <cell r="BL88">
            <v>-4.7403200000000005</v>
          </cell>
          <cell r="BM88">
            <v>-123.94099926</v>
          </cell>
        </row>
        <row r="89">
          <cell r="A89" t="str">
            <v xml:space="preserve"> Total G&amp;A Expense</v>
          </cell>
          <cell r="B89">
            <v>-23010.227883240004</v>
          </cell>
          <cell r="C89">
            <v>-41757.298036420005</v>
          </cell>
          <cell r="D89">
            <v>-24868.410000000003</v>
          </cell>
          <cell r="E89">
            <v>-27355.251000000007</v>
          </cell>
          <cell r="F89">
            <v>-30090.77610000001</v>
          </cell>
          <cell r="G89">
            <v>-33099.85371000001</v>
          </cell>
          <cell r="H89">
            <v>-36409.839081000013</v>
          </cell>
          <cell r="I89">
            <v>-40053.52684212882</v>
          </cell>
          <cell r="J89">
            <v>-44058.879526341705</v>
          </cell>
          <cell r="K89">
            <v>-48464.767478975882</v>
          </cell>
          <cell r="L89">
            <v>-53311.244226873474</v>
          </cell>
          <cell r="AL89" t="str">
            <v xml:space="preserve"> Total G&amp;A Expense</v>
          </cell>
          <cell r="AM89">
            <v>-659.2677070200001</v>
          </cell>
          <cell r="AN89">
            <v>-1492.4340532399999</v>
          </cell>
          <cell r="AO89">
            <v>-2019.2548492999999</v>
          </cell>
          <cell r="AP89">
            <v>-1523.27457516</v>
          </cell>
          <cell r="AQ89">
            <v>-1895.5467182600003</v>
          </cell>
          <cell r="AR89">
            <v>-1378.74518106</v>
          </cell>
          <cell r="AS89">
            <v>-2519.9351507199999</v>
          </cell>
          <cell r="AT89">
            <v>-1843.8908586800001</v>
          </cell>
          <cell r="AU89">
            <v>-2573.8426623</v>
          </cell>
          <cell r="AV89">
            <v>-1917.9346570800005</v>
          </cell>
          <cell r="AW89">
            <v>-2099.3656647600001</v>
          </cell>
          <cell r="AX89">
            <v>-3086.7358056600001</v>
          </cell>
          <cell r="AY89">
            <v>-23010.227883240001</v>
          </cell>
          <cell r="BA89">
            <v>-1693.4793199999999</v>
          </cell>
          <cell r="BB89">
            <v>-1723.1063200000001</v>
          </cell>
          <cell r="BC89">
            <v>-2040.1152200000001</v>
          </cell>
          <cell r="BD89">
            <v>-2239.7219599999999</v>
          </cell>
          <cell r="BE89">
            <v>-1658.8782600000002</v>
          </cell>
          <cell r="BF89">
            <v>-2338.7553800000005</v>
          </cell>
          <cell r="BG89">
            <v>-2455.8347660600007</v>
          </cell>
          <cell r="BH89">
            <v>-2878.8644781000003</v>
          </cell>
          <cell r="BI89">
            <v>-2968.3806809800003</v>
          </cell>
          <cell r="BJ89">
            <v>-2623.8589637</v>
          </cell>
          <cell r="BK89">
            <v>-2641.23638428</v>
          </cell>
          <cell r="BL89">
            <v>-16495.066303300002</v>
          </cell>
          <cell r="BM89">
            <v>-41757.298036420005</v>
          </cell>
        </row>
        <row r="91">
          <cell r="A91" t="str">
            <v>Total Operating Expenses</v>
          </cell>
          <cell r="B91">
            <v>-24031.023798080005</v>
          </cell>
          <cell r="C91">
            <v>-43857.275724260006</v>
          </cell>
          <cell r="D91">
            <v>-28153.230000000003</v>
          </cell>
          <cell r="E91">
            <v>-30738.615600000008</v>
          </cell>
          <cell r="F91">
            <v>-33575.641638000008</v>
          </cell>
          <cell r="G91">
            <v>-36689.26521414001</v>
          </cell>
          <cell r="H91">
            <v>-40106.932930264215</v>
          </cell>
          <cell r="I91">
            <v>-43861.790587489661</v>
          </cell>
          <cell r="J91">
            <v>-47486.316897166464</v>
          </cell>
          <cell r="K91">
            <v>-51378.089244176925</v>
          </cell>
          <cell r="L91">
            <v>-55496.235550774261</v>
          </cell>
          <cell r="AL91" t="str">
            <v>Total Operating Expenses</v>
          </cell>
          <cell r="AM91">
            <v>-747.07206184000006</v>
          </cell>
          <cell r="AN91">
            <v>-1620.2348580599999</v>
          </cell>
          <cell r="AO91">
            <v>-2151.2146923800001</v>
          </cell>
          <cell r="AP91">
            <v>-1643.8333560999999</v>
          </cell>
          <cell r="AQ91">
            <v>-2021.2594121200002</v>
          </cell>
          <cell r="AR91">
            <v>-1503.88903652</v>
          </cell>
          <cell r="AS91">
            <v>-2642.0256475599999</v>
          </cell>
          <cell r="AT91">
            <v>-2952.0170963400001</v>
          </cell>
          <cell r="AU91">
            <v>-2847.1061117200002</v>
          </cell>
          <cell r="AV91">
            <v>-2414.5981298400006</v>
          </cell>
          <cell r="AW91">
            <v>-2355.32635364</v>
          </cell>
          <cell r="AX91">
            <v>-1132.44704196</v>
          </cell>
          <cell r="AY91">
            <v>-24031.023798080001</v>
          </cell>
          <cell r="BA91">
            <v>-1763.39904</v>
          </cell>
          <cell r="BB91">
            <v>-1774.0647600000002</v>
          </cell>
          <cell r="BC91">
            <v>-2142.62464</v>
          </cell>
          <cell r="BD91">
            <v>-2319.1223199999999</v>
          </cell>
          <cell r="BE91">
            <v>-1772.6459400000001</v>
          </cell>
          <cell r="BF91">
            <v>-2993.1156000000005</v>
          </cell>
          <cell r="BG91">
            <v>-2726.6255460600005</v>
          </cell>
          <cell r="BH91">
            <v>-2944.4562859400003</v>
          </cell>
          <cell r="BI91">
            <v>-3141.9949009800002</v>
          </cell>
          <cell r="BJ91">
            <v>-2795.1030237</v>
          </cell>
          <cell r="BK91">
            <v>-2813.0729842800001</v>
          </cell>
          <cell r="BL91">
            <v>-16671.050683300004</v>
          </cell>
          <cell r="BM91">
            <v>-43857.275724260006</v>
          </cell>
        </row>
        <row r="93">
          <cell r="A93" t="str">
            <v>Net Income Before Corp O/H</v>
          </cell>
          <cell r="B93">
            <v>106767.74350767373</v>
          </cell>
          <cell r="C93">
            <v>129395.25624600665</v>
          </cell>
          <cell r="D93">
            <v>159834.84096045705</v>
          </cell>
          <cell r="E93">
            <v>171505.6517776043</v>
          </cell>
          <cell r="F93">
            <v>200626.01161546784</v>
          </cell>
          <cell r="G93">
            <v>228168.75045303215</v>
          </cell>
          <cell r="H93">
            <v>260771.4240823852</v>
          </cell>
          <cell r="I93">
            <v>270172.5528683404</v>
          </cell>
          <cell r="J93">
            <v>186549.05521880987</v>
          </cell>
          <cell r="K93">
            <v>57426.434553723171</v>
          </cell>
          <cell r="L93">
            <v>-8030.246135606154</v>
          </cell>
          <cell r="AL93" t="str">
            <v>Net Income Before Corp O/H</v>
          </cell>
          <cell r="AM93">
            <v>4481.995265575043</v>
          </cell>
          <cell r="AN93">
            <v>5019.0893977469259</v>
          </cell>
          <cell r="AO93">
            <v>8161.3905328884894</v>
          </cell>
          <cell r="AP93">
            <v>8790.716824392699</v>
          </cell>
          <cell r="AQ93">
            <v>8626.9245023945568</v>
          </cell>
          <cell r="AR93">
            <v>9289.4079926179984</v>
          </cell>
          <cell r="AS93">
            <v>8154.9794840191989</v>
          </cell>
          <cell r="AT93">
            <v>9840.1834706154241</v>
          </cell>
          <cell r="AU93">
            <v>9326.6685392553463</v>
          </cell>
          <cell r="AV93">
            <v>10100.062232148983</v>
          </cell>
          <cell r="AW93">
            <v>10847.579156221254</v>
          </cell>
          <cell r="AX93">
            <v>14128.746109797838</v>
          </cell>
          <cell r="AY93">
            <v>106767.74350767375</v>
          </cell>
          <cell r="BA93">
            <v>11037.757426995007</v>
          </cell>
          <cell r="BB93">
            <v>11644.4547782673</v>
          </cell>
          <cell r="BC93">
            <v>19513.894516000822</v>
          </cell>
          <cell r="BD93">
            <v>10806.12613299505</v>
          </cell>
          <cell r="BE93">
            <v>12661.415852109631</v>
          </cell>
          <cell r="BF93">
            <v>13098.323338744074</v>
          </cell>
          <cell r="BG93">
            <v>21126.648105955475</v>
          </cell>
          <cell r="BH93">
            <v>8042.7492753857359</v>
          </cell>
          <cell r="BI93">
            <v>10164.872288431592</v>
          </cell>
          <cell r="BJ93">
            <v>8719.7562987135661</v>
          </cell>
          <cell r="BK93">
            <v>8799.3300862673241</v>
          </cell>
          <cell r="BL93">
            <v>-8957.6159388589367</v>
          </cell>
          <cell r="BM93">
            <v>126657.71216100662</v>
          </cell>
        </row>
        <row r="94">
          <cell r="A94" t="str">
            <v>Corporate Overhead (After Tax)</v>
          </cell>
          <cell r="B94">
            <v>-1508.5232918600002</v>
          </cell>
          <cell r="C94">
            <v>-1779.1994924001999</v>
          </cell>
          <cell r="D94">
            <v>-2045.9025000000001</v>
          </cell>
          <cell r="E94">
            <v>-2250.6446820000006</v>
          </cell>
          <cell r="F94">
            <v>-2475.7091502000003</v>
          </cell>
          <cell r="G94">
            <v>-2723.2800652200003</v>
          </cell>
          <cell r="H94">
            <v>-2995.6080717420009</v>
          </cell>
          <cell r="I94">
            <v>-3295.1688789162013</v>
          </cell>
          <cell r="J94">
            <v>-3624.6857668078214</v>
          </cell>
          <cell r="K94">
            <v>-3987.1543434886039</v>
          </cell>
          <cell r="L94">
            <v>-4385.8697778374644</v>
          </cell>
          <cell r="AL94" t="str">
            <v>Corporate Overhead (After Tax)</v>
          </cell>
          <cell r="AM94">
            <v>-55.531663720000012</v>
          </cell>
          <cell r="AN94">
            <v>-85.379088600000017</v>
          </cell>
          <cell r="AO94">
            <v>-96.48802852</v>
          </cell>
          <cell r="AP94">
            <v>-125.51834074000003</v>
          </cell>
          <cell r="AQ94">
            <v>-150.99993090000001</v>
          </cell>
          <cell r="AR94">
            <v>-116.63320344000002</v>
          </cell>
          <cell r="AS94">
            <v>-126.42788964000002</v>
          </cell>
          <cell r="AT94">
            <v>-239.16810528000002</v>
          </cell>
          <cell r="AU94">
            <v>-145.15570888000002</v>
          </cell>
          <cell r="AV94">
            <v>-139.86965954000001</v>
          </cell>
          <cell r="AW94">
            <v>-134.30748656000003</v>
          </cell>
          <cell r="AX94">
            <v>-93.044186040000014</v>
          </cell>
          <cell r="AY94">
            <v>-1508.52329186</v>
          </cell>
          <cell r="BA94">
            <v>-151.05088934000003</v>
          </cell>
          <cell r="BB94">
            <v>-109.41547370000001</v>
          </cell>
          <cell r="BC94">
            <v>-176.96918148</v>
          </cell>
          <cell r="BD94">
            <v>-158.80190508000001</v>
          </cell>
          <cell r="BE94">
            <v>-159.70375096000001</v>
          </cell>
          <cell r="BF94">
            <v>-214.58125052000005</v>
          </cell>
          <cell r="BG94">
            <v>-99.641526400000032</v>
          </cell>
          <cell r="BH94">
            <v>-199.93010648000001</v>
          </cell>
          <cell r="BI94">
            <v>-146.13555080020001</v>
          </cell>
          <cell r="BJ94">
            <v>-111.10125000000001</v>
          </cell>
          <cell r="BK94">
            <v>-125.91475000000001</v>
          </cell>
          <cell r="BL94">
            <v>-125.95385764000001</v>
          </cell>
          <cell r="BM94">
            <v>-1779.1994924001999</v>
          </cell>
        </row>
        <row r="95">
          <cell r="A95" t="str">
            <v>Net Income After Corp O/H</v>
          </cell>
          <cell r="B95">
            <v>105259.22021581374</v>
          </cell>
          <cell r="C95">
            <v>127616.05675360645</v>
          </cell>
          <cell r="D95">
            <v>157788.93846045705</v>
          </cell>
          <cell r="E95">
            <v>169255.00709560429</v>
          </cell>
          <cell r="F95">
            <v>198150.30246526783</v>
          </cell>
          <cell r="G95">
            <v>225445.47038781215</v>
          </cell>
          <cell r="H95">
            <v>257775.8160106432</v>
          </cell>
          <cell r="I95">
            <v>266877.38398942421</v>
          </cell>
          <cell r="J95">
            <v>182924.36945200205</v>
          </cell>
          <cell r="K95">
            <v>53439.280210234567</v>
          </cell>
          <cell r="L95">
            <v>-12416.115913443618</v>
          </cell>
          <cell r="AL95" t="str">
            <v>Net Income After Corp O/H</v>
          </cell>
          <cell r="AM95">
            <v>4426.4636018550427</v>
          </cell>
          <cell r="AN95">
            <v>4933.7103091469262</v>
          </cell>
          <cell r="AO95">
            <v>8064.9025043684896</v>
          </cell>
          <cell r="AP95">
            <v>8665.198483652699</v>
          </cell>
          <cell r="AQ95">
            <v>8475.9245714945573</v>
          </cell>
          <cell r="AR95">
            <v>9172.7747891779982</v>
          </cell>
          <cell r="AS95">
            <v>8028.5515943791988</v>
          </cell>
          <cell r="AT95">
            <v>9601.0153653354246</v>
          </cell>
          <cell r="AU95">
            <v>9181.5128303753463</v>
          </cell>
          <cell r="AV95">
            <v>9960.192572608983</v>
          </cell>
          <cell r="AW95">
            <v>10713.271669661255</v>
          </cell>
          <cell r="AX95">
            <v>14035.701923757837</v>
          </cell>
          <cell r="AY95">
            <v>105259.22021581374</v>
          </cell>
          <cell r="BA95">
            <v>10886.706537655007</v>
          </cell>
          <cell r="BB95">
            <v>11535.039304567299</v>
          </cell>
          <cell r="BC95">
            <v>19336.925334520824</v>
          </cell>
          <cell r="BD95">
            <v>10647.324227915051</v>
          </cell>
          <cell r="BE95">
            <v>12501.712101149631</v>
          </cell>
          <cell r="BF95">
            <v>12883.742088224075</v>
          </cell>
          <cell r="BG95">
            <v>21027.006579555476</v>
          </cell>
          <cell r="BH95">
            <v>7842.8191689057358</v>
          </cell>
          <cell r="BI95">
            <v>10018.736737631392</v>
          </cell>
          <cell r="BJ95">
            <v>8608.6550487135664</v>
          </cell>
          <cell r="BK95">
            <v>8673.4153362673242</v>
          </cell>
          <cell r="BL95">
            <v>-9083.5697964989358</v>
          </cell>
          <cell r="BM95">
            <v>124878.51266860646</v>
          </cell>
        </row>
        <row r="96">
          <cell r="E96">
            <v>172805.40258777497</v>
          </cell>
          <cell r="F96">
            <v>200921.09615926212</v>
          </cell>
          <cell r="G96">
            <v>226836.49930116619</v>
          </cell>
          <cell r="H96">
            <v>260447.80223935618</v>
          </cell>
          <cell r="L96" t="e">
            <v>#NUM!</v>
          </cell>
          <cell r="AM96">
            <v>4427</v>
          </cell>
          <cell r="AN96">
            <v>4988</v>
          </cell>
          <cell r="AO96">
            <v>8185</v>
          </cell>
          <cell r="AP96">
            <v>8753</v>
          </cell>
          <cell r="AQ96">
            <v>8523</v>
          </cell>
          <cell r="AR96">
            <v>9273</v>
          </cell>
          <cell r="AS96">
            <v>7934</v>
          </cell>
          <cell r="AT96">
            <v>9471</v>
          </cell>
          <cell r="AU96">
            <v>9085</v>
          </cell>
          <cell r="AV96">
            <v>9862</v>
          </cell>
          <cell r="AW96">
            <v>10656</v>
          </cell>
          <cell r="AX96">
            <v>14103</v>
          </cell>
          <cell r="AY96">
            <v>105260</v>
          </cell>
        </row>
        <row r="97">
          <cell r="E97">
            <v>3550.3954921706754</v>
          </cell>
          <cell r="F97">
            <v>2770.7936939942883</v>
          </cell>
          <cell r="G97">
            <v>1391.0289133540355</v>
          </cell>
          <cell r="H97">
            <v>2671.9862287129799</v>
          </cell>
          <cell r="I97">
            <v>3072.7841630199268</v>
          </cell>
          <cell r="AM97">
            <v>0.53639814495727478</v>
          </cell>
          <cell r="AN97">
            <v>54.289690853073807</v>
          </cell>
          <cell r="AO97">
            <v>120.09749563151036</v>
          </cell>
          <cell r="AP97">
            <v>87.801516347301003</v>
          </cell>
          <cell r="AQ97">
            <v>47.075428505442687</v>
          </cell>
          <cell r="AR97">
            <v>100.22521082200183</v>
          </cell>
          <cell r="AS97">
            <v>-94.551594379198832</v>
          </cell>
          <cell r="AT97">
            <v>-130.01536533542458</v>
          </cell>
          <cell r="AU97">
            <v>-96.512830375346311</v>
          </cell>
          <cell r="AV97">
            <v>-98.192572608983028</v>
          </cell>
          <cell r="AW97">
            <v>-57.271669661255146</v>
          </cell>
          <cell r="AX97">
            <v>67.298076242163006</v>
          </cell>
          <cell r="AY97">
            <v>0.77978418624206824</v>
          </cell>
        </row>
        <row r="98">
          <cell r="D98">
            <v>157789.11636045706</v>
          </cell>
          <cell r="E98">
            <v>170120.02548928431</v>
          </cell>
          <cell r="F98">
            <v>199126.24202132743</v>
          </cell>
          <cell r="G98">
            <v>226543.24595610445</v>
          </cell>
          <cell r="H98">
            <v>263292.42752476415</v>
          </cell>
          <cell r="I98">
            <v>302786.29165347875</v>
          </cell>
          <cell r="J98">
            <v>348204.23540150054</v>
          </cell>
          <cell r="K98">
            <v>400434.87071172561</v>
          </cell>
          <cell r="L98">
            <v>460500.10131848441</v>
          </cell>
          <cell r="AL98" t="str">
            <v>Adjustments:</v>
          </cell>
        </row>
        <row r="99">
          <cell r="AL99" t="str">
            <v xml:space="preserve">  AH Delays /Syndication Impact</v>
          </cell>
          <cell r="AY99">
            <v>0</v>
          </cell>
        </row>
        <row r="100">
          <cell r="H100" t="str">
            <v>CAGR =</v>
          </cell>
          <cell r="I100">
            <v>0.11082857618483666</v>
          </cell>
          <cell r="AL100" t="str">
            <v xml:space="preserve">  No additional Latin Am Dividends</v>
          </cell>
          <cell r="AY100">
            <v>0</v>
          </cell>
        </row>
        <row r="101">
          <cell r="AL101" t="str">
            <v xml:space="preserve">  L/T Incentives  -ESKOM &amp; EPON II</v>
          </cell>
          <cell r="AY101">
            <v>0</v>
          </cell>
        </row>
        <row r="238">
          <cell r="B238">
            <v>1998</v>
          </cell>
          <cell r="C238">
            <v>1999</v>
          </cell>
        </row>
        <row r="239">
          <cell r="A239" t="str">
            <v>Affd Hsg Other/Adjustments (A/T):</v>
          </cell>
          <cell r="B239" t="str">
            <v xml:space="preserve">          From Monthly Area</v>
          </cell>
        </row>
        <row r="240">
          <cell r="A240" t="str">
            <v xml:space="preserve">  Total State Taxes Paid</v>
          </cell>
          <cell r="B240">
            <v>-70</v>
          </cell>
          <cell r="C240">
            <v>-74</v>
          </cell>
        </row>
        <row r="241">
          <cell r="A241" t="str">
            <v xml:space="preserve">  Affordable Hsg Syndications</v>
          </cell>
          <cell r="B241">
            <v>0</v>
          </cell>
          <cell r="C241">
            <v>0</v>
          </cell>
        </row>
        <row r="242">
          <cell r="A242" t="str">
            <v xml:space="preserve">  Amortization of Deferred Charges</v>
          </cell>
          <cell r="B242">
            <v>-250</v>
          </cell>
          <cell r="C242">
            <v>-250</v>
          </cell>
        </row>
        <row r="243">
          <cell r="A243" t="str">
            <v xml:space="preserve">  True-Up Adjustments</v>
          </cell>
          <cell r="B243">
            <v>-4137</v>
          </cell>
          <cell r="C243">
            <v>-2746.5</v>
          </cell>
        </row>
        <row r="244">
          <cell r="A244" t="str">
            <v xml:space="preserve">  Reserve for Timing of Tax Benefits</v>
          </cell>
          <cell r="B244">
            <v>-1800</v>
          </cell>
          <cell r="C244">
            <v>-4716</v>
          </cell>
        </row>
        <row r="245">
          <cell r="A245" t="str">
            <v xml:space="preserve">  Other (ECC Fees) </v>
          </cell>
          <cell r="B245">
            <v>-1141</v>
          </cell>
          <cell r="C245">
            <v>400</v>
          </cell>
        </row>
        <row r="246">
          <cell r="A246" t="str">
            <v xml:space="preserve">  Other  (Recognition of Int on Synd) +JSCo.</v>
          </cell>
          <cell r="B246">
            <v>5330.4999999999991</v>
          </cell>
          <cell r="C246">
            <v>14073.699999999999</v>
          </cell>
        </row>
        <row r="247">
          <cell r="A247" t="str">
            <v xml:space="preserve">  A/T  Affd Hsg Adjustment</v>
          </cell>
          <cell r="B247">
            <v>-2067.5000000000009</v>
          </cell>
          <cell r="C247">
            <v>6687.1999999999989</v>
          </cell>
        </row>
        <row r="261">
          <cell r="A261" t="str">
            <v>RESERVE   MAINTENANCE</v>
          </cell>
        </row>
        <row r="262">
          <cell r="B262">
            <v>1998</v>
          </cell>
          <cell r="C262">
            <v>1999</v>
          </cell>
          <cell r="D262">
            <v>2000</v>
          </cell>
          <cell r="E262">
            <v>2001</v>
          </cell>
          <cell r="F262">
            <v>2002</v>
          </cell>
          <cell r="G262">
            <v>2003</v>
          </cell>
          <cell r="H262">
            <v>2004</v>
          </cell>
          <cell r="I262">
            <v>2005</v>
          </cell>
          <cell r="J262">
            <v>2006</v>
          </cell>
          <cell r="K262">
            <v>2007</v>
          </cell>
          <cell r="L262">
            <v>2008</v>
          </cell>
        </row>
        <row r="264">
          <cell r="A264" t="str">
            <v>Reserve Maintenance  (W/O Risk Weighting)</v>
          </cell>
        </row>
        <row r="265">
          <cell r="A265" t="str">
            <v xml:space="preserve">  Affordable Housing</v>
          </cell>
          <cell r="B265">
            <v>-821.86816136660821</v>
          </cell>
          <cell r="C265">
            <v>14.354850591599551</v>
          </cell>
          <cell r="D265">
            <v>-738.36218197308631</v>
          </cell>
          <cell r="E265">
            <v>-668.42393232574329</v>
          </cell>
          <cell r="F265">
            <v>-394.57881399286651</v>
          </cell>
          <cell r="G265">
            <v>-419.68871347654493</v>
          </cell>
          <cell r="H265">
            <v>-496.61829893900216</v>
          </cell>
          <cell r="I265">
            <v>-583.86243064904727</v>
          </cell>
          <cell r="J265">
            <v>-2388.9297829227999</v>
          </cell>
          <cell r="K265">
            <v>-4149.2364514691999</v>
          </cell>
          <cell r="L265">
            <v>-4148.2585234532007</v>
          </cell>
        </row>
        <row r="266">
          <cell r="A266" t="str">
            <v xml:space="preserve">  Leveraged  Leases</v>
          </cell>
          <cell r="B266">
            <v>-3708.1088201324701</v>
          </cell>
          <cell r="C266">
            <v>-1718.3660000000002</v>
          </cell>
          <cell r="D266">
            <v>-1718.3660000000002</v>
          </cell>
          <cell r="E266">
            <v>-1718.3660000000002</v>
          </cell>
          <cell r="F266">
            <v>-1718.3660000000002</v>
          </cell>
          <cell r="G266">
            <v>-1718.3660000000002</v>
          </cell>
          <cell r="H266">
            <v>-1718.3660000000002</v>
          </cell>
          <cell r="I266">
            <v>-1718.3660000000002</v>
          </cell>
          <cell r="J266">
            <v>-1718.3660000000002</v>
          </cell>
          <cell r="K266">
            <v>-1718.3660000000002</v>
          </cell>
          <cell r="L266">
            <v>-1718.3660000000002</v>
          </cell>
        </row>
        <row r="267">
          <cell r="A267" t="str">
            <v xml:space="preserve">  Energy Partnerships</v>
          </cell>
          <cell r="B267">
            <v>0</v>
          </cell>
          <cell r="C267">
            <v>0</v>
          </cell>
          <cell r="D267">
            <v>0</v>
          </cell>
          <cell r="E267">
            <v>0</v>
          </cell>
          <cell r="F267">
            <v>0</v>
          </cell>
          <cell r="G267">
            <v>0</v>
          </cell>
          <cell r="H267">
            <v>0</v>
          </cell>
          <cell r="I267">
            <v>0</v>
          </cell>
          <cell r="J267">
            <v>0</v>
          </cell>
          <cell r="K267">
            <v>0</v>
          </cell>
          <cell r="L267">
            <v>0</v>
          </cell>
        </row>
        <row r="268">
          <cell r="A268" t="str">
            <v xml:space="preserve">  Mission Integrated Energy Svcs</v>
          </cell>
          <cell r="B268">
            <v>0</v>
          </cell>
          <cell r="C268">
            <v>0</v>
          </cell>
          <cell r="D268">
            <v>0</v>
          </cell>
          <cell r="E268">
            <v>0</v>
          </cell>
          <cell r="F268">
            <v>0</v>
          </cell>
          <cell r="G268">
            <v>0</v>
          </cell>
          <cell r="H268">
            <v>0</v>
          </cell>
          <cell r="I268">
            <v>0</v>
          </cell>
          <cell r="J268">
            <v>0</v>
          </cell>
          <cell r="K268">
            <v>0</v>
          </cell>
          <cell r="L268">
            <v>0</v>
          </cell>
        </row>
        <row r="269">
          <cell r="A269" t="str">
            <v xml:space="preserve">  Electric Vehicle Financing</v>
          </cell>
          <cell r="B269">
            <v>0</v>
          </cell>
          <cell r="C269">
            <v>0</v>
          </cell>
        </row>
        <row r="270">
          <cell r="A270" t="str">
            <v xml:space="preserve">  Infrastructure Investments</v>
          </cell>
          <cell r="B270">
            <v>-350.47659387974801</v>
          </cell>
          <cell r="C270">
            <v>-3498.5173181616888</v>
          </cell>
          <cell r="D270">
            <v>-4834.1930067066478</v>
          </cell>
          <cell r="E270">
            <v>-2087.8932644933393</v>
          </cell>
          <cell r="F270">
            <v>-1668.6202759788348</v>
          </cell>
          <cell r="G270">
            <v>-954.65424180415084</v>
          </cell>
          <cell r="H270">
            <v>-600.16782354634995</v>
          </cell>
          <cell r="I270">
            <v>-592.54000000000008</v>
          </cell>
          <cell r="J270">
            <v>0</v>
          </cell>
          <cell r="K270">
            <v>0</v>
          </cell>
          <cell r="L270">
            <v>0</v>
          </cell>
        </row>
        <row r="271">
          <cell r="A271" t="str">
            <v xml:space="preserve">  Other Adjustments</v>
          </cell>
          <cell r="B271">
            <v>0</v>
          </cell>
          <cell r="C271">
            <v>0</v>
          </cell>
        </row>
        <row r="272">
          <cell r="A272" t="str">
            <v xml:space="preserve">    Total Reserve Maintenance</v>
          </cell>
          <cell r="B272">
            <v>-4880.4535753788268</v>
          </cell>
          <cell r="C272">
            <v>-5202.5284675700896</v>
          </cell>
          <cell r="D272">
            <v>-7290.9211886797348</v>
          </cell>
          <cell r="E272">
            <v>-4474.6831968190827</v>
          </cell>
          <cell r="F272">
            <v>-3781.5650899717016</v>
          </cell>
          <cell r="G272">
            <v>-3092.708955280696</v>
          </cell>
          <cell r="H272">
            <v>-2815.1521224853523</v>
          </cell>
          <cell r="I272">
            <v>-2894.7684306490473</v>
          </cell>
          <cell r="J272">
            <v>-4107.2957829227998</v>
          </cell>
          <cell r="K272">
            <v>-5867.6024514691999</v>
          </cell>
          <cell r="L272">
            <v>-5866.6245234532007</v>
          </cell>
        </row>
        <row r="273">
          <cell r="A273" t="str">
            <v>Risk Weighted Reserves:</v>
          </cell>
        </row>
        <row r="274">
          <cell r="A274" t="str">
            <v xml:space="preserve">  Affordable Housing</v>
          </cell>
          <cell r="B274">
            <v>-410.9340806833041</v>
          </cell>
          <cell r="C274">
            <v>7.1774252957997753</v>
          </cell>
          <cell r="D274">
            <v>-369.18109098654315</v>
          </cell>
          <cell r="E274">
            <v>-334.21196616287165</v>
          </cell>
          <cell r="F274">
            <v>-197.28940699643326</v>
          </cell>
          <cell r="G274">
            <v>-209.84435673827247</v>
          </cell>
          <cell r="H274">
            <v>-248.30914946950108</v>
          </cell>
          <cell r="I274">
            <v>-291.93121532452363</v>
          </cell>
          <cell r="J274">
            <v>-1194.4648914613999</v>
          </cell>
          <cell r="K274">
            <v>-2074.6182257345999</v>
          </cell>
          <cell r="L274">
            <v>-2074.1292617266004</v>
          </cell>
        </row>
        <row r="275">
          <cell r="A275" t="str">
            <v xml:space="preserve">  Leveraged  Leases</v>
          </cell>
          <cell r="B275">
            <v>-3708.1088201324701</v>
          </cell>
          <cell r="C275">
            <v>-1718.3660000000002</v>
          </cell>
          <cell r="D275">
            <v>-1718.3660000000002</v>
          </cell>
          <cell r="E275">
            <v>-1718.3660000000002</v>
          </cell>
          <cell r="F275">
            <v>-1718.3660000000002</v>
          </cell>
          <cell r="G275">
            <v>-1718.3660000000002</v>
          </cell>
          <cell r="H275">
            <v>-1718.3660000000002</v>
          </cell>
          <cell r="I275">
            <v>-1718.3660000000002</v>
          </cell>
          <cell r="J275">
            <v>-1718.3660000000002</v>
          </cell>
          <cell r="K275">
            <v>-1718.3660000000002</v>
          </cell>
          <cell r="L275">
            <v>-1718.3660000000002</v>
          </cell>
        </row>
        <row r="276">
          <cell r="A276" t="str">
            <v xml:space="preserve">  Energy Partnerships</v>
          </cell>
          <cell r="B276">
            <v>-1</v>
          </cell>
          <cell r="C276">
            <v>0</v>
          </cell>
          <cell r="D276">
            <v>0</v>
          </cell>
          <cell r="E276">
            <v>0</v>
          </cell>
          <cell r="F276">
            <v>0</v>
          </cell>
          <cell r="G276">
            <v>0</v>
          </cell>
          <cell r="H276">
            <v>0</v>
          </cell>
          <cell r="I276">
            <v>0</v>
          </cell>
          <cell r="J276">
            <v>0</v>
          </cell>
          <cell r="K276">
            <v>0</v>
          </cell>
          <cell r="L276">
            <v>0</v>
          </cell>
        </row>
        <row r="277">
          <cell r="A277" t="str">
            <v xml:space="preserve">  Mission Integrated Energy Svcs</v>
          </cell>
          <cell r="B277">
            <v>0</v>
          </cell>
          <cell r="C277">
            <v>0</v>
          </cell>
          <cell r="D277">
            <v>0</v>
          </cell>
          <cell r="E277">
            <v>0</v>
          </cell>
          <cell r="F277">
            <v>0</v>
          </cell>
          <cell r="G277">
            <v>0</v>
          </cell>
          <cell r="H277">
            <v>0</v>
          </cell>
          <cell r="I277">
            <v>0</v>
          </cell>
          <cell r="J277">
            <v>0</v>
          </cell>
          <cell r="K277">
            <v>0</v>
          </cell>
          <cell r="L277">
            <v>0</v>
          </cell>
        </row>
        <row r="278">
          <cell r="A278" t="str">
            <v xml:space="preserve">  Electric Vehicle Financing</v>
          </cell>
          <cell r="B278">
            <v>0</v>
          </cell>
          <cell r="C278">
            <v>0</v>
          </cell>
          <cell r="D278">
            <v>0</v>
          </cell>
          <cell r="E278">
            <v>0</v>
          </cell>
          <cell r="F278">
            <v>0</v>
          </cell>
          <cell r="G278">
            <v>0</v>
          </cell>
          <cell r="H278">
            <v>0</v>
          </cell>
          <cell r="I278">
            <v>0</v>
          </cell>
          <cell r="J278">
            <v>0</v>
          </cell>
          <cell r="K278">
            <v>0</v>
          </cell>
          <cell r="L278">
            <v>0</v>
          </cell>
        </row>
        <row r="279">
          <cell r="A279" t="str">
            <v xml:space="preserve">  Infrastructure Investments</v>
          </cell>
          <cell r="B279">
            <v>-179.92505132387402</v>
          </cell>
          <cell r="C279">
            <v>-3498.5173181616888</v>
          </cell>
          <cell r="D279">
            <v>-4834.1930067066478</v>
          </cell>
          <cell r="E279">
            <v>-2087.8932644933393</v>
          </cell>
          <cell r="F279">
            <v>-1668.6202759788348</v>
          </cell>
          <cell r="G279">
            <v>-954.65424180415084</v>
          </cell>
          <cell r="H279">
            <v>-600.16782354634995</v>
          </cell>
          <cell r="I279">
            <v>-592.54000000000008</v>
          </cell>
          <cell r="J279">
            <v>0</v>
          </cell>
          <cell r="K279">
            <v>0</v>
          </cell>
          <cell r="L279">
            <v>0</v>
          </cell>
        </row>
        <row r="280">
          <cell r="A280" t="str">
            <v xml:space="preserve">  Other Adjustments</v>
          </cell>
          <cell r="B280">
            <v>-598</v>
          </cell>
          <cell r="C280">
            <v>-4602</v>
          </cell>
        </row>
        <row r="281">
          <cell r="A281" t="str">
            <v xml:space="preserve">  Total Risk Weighted Res Maint</v>
          </cell>
          <cell r="B281">
            <v>-3058.7679521396485</v>
          </cell>
          <cell r="C281">
            <v>-8849.1058928658895</v>
          </cell>
          <cell r="D281">
            <v>-7009</v>
          </cell>
          <cell r="E281">
            <v>-4140.4712306562105</v>
          </cell>
          <cell r="F281">
            <v>-3584.275682975268</v>
          </cell>
          <cell r="G281">
            <v>-2882.8645985424237</v>
          </cell>
          <cell r="H281">
            <v>-2566.8429730158514</v>
          </cell>
          <cell r="I281">
            <v>-2602.8372153245241</v>
          </cell>
          <cell r="J281">
            <v>-2912.8308914613999</v>
          </cell>
          <cell r="K281">
            <v>-3792.9842257345999</v>
          </cell>
          <cell r="L281">
            <v>-3792.4952617266008</v>
          </cell>
        </row>
        <row r="286">
          <cell r="A286" t="str">
            <v>INTEREST  INCOME</v>
          </cell>
        </row>
        <row r="288">
          <cell r="B288">
            <v>1998</v>
          </cell>
          <cell r="C288">
            <v>1999</v>
          </cell>
          <cell r="D288">
            <v>2000</v>
          </cell>
          <cell r="E288">
            <v>2001</v>
          </cell>
          <cell r="F288">
            <v>2002</v>
          </cell>
          <cell r="G288">
            <v>2003</v>
          </cell>
          <cell r="H288">
            <v>2004</v>
          </cell>
          <cell r="I288">
            <v>2005</v>
          </cell>
          <cell r="J288">
            <v>2006</v>
          </cell>
          <cell r="K288">
            <v>2007</v>
          </cell>
          <cell r="L288">
            <v>2008</v>
          </cell>
        </row>
        <row r="290">
          <cell r="A290" t="str">
            <v>Interest Income</v>
          </cell>
        </row>
        <row r="291">
          <cell r="A291" t="str">
            <v>From Cash Flow Sheet:</v>
          </cell>
        </row>
        <row r="292">
          <cell r="A292" t="str">
            <v xml:space="preserve">  Beginning Cash</v>
          </cell>
          <cell r="B292">
            <v>79999</v>
          </cell>
          <cell r="C292">
            <v>19939.29844871597</v>
          </cell>
          <cell r="D292">
            <v>4999.7590515239117</v>
          </cell>
          <cell r="E292">
            <v>5007.5422978866845</v>
          </cell>
          <cell r="F292">
            <v>4893.9115331491339</v>
          </cell>
          <cell r="G292">
            <v>4891.9287636094959</v>
          </cell>
          <cell r="H292">
            <v>4887.546258851653</v>
          </cell>
          <cell r="I292">
            <v>4287.7162802276434</v>
          </cell>
          <cell r="J292">
            <v>4270.9476950023382</v>
          </cell>
          <cell r="K292">
            <v>-6679.4132034358045</v>
          </cell>
          <cell r="L292">
            <v>-3684.4010284712858</v>
          </cell>
        </row>
        <row r="293">
          <cell r="A293" t="str">
            <v xml:space="preserve">  Ending Cash</v>
          </cell>
          <cell r="B293">
            <v>19939.298448715876</v>
          </cell>
          <cell r="C293">
            <v>4999.7590515239117</v>
          </cell>
          <cell r="D293">
            <v>5007.5422978866845</v>
          </cell>
          <cell r="E293">
            <v>4893.9115331491339</v>
          </cell>
          <cell r="F293">
            <v>4891.9287636094959</v>
          </cell>
          <cell r="G293">
            <v>4887.546258851653</v>
          </cell>
          <cell r="H293">
            <v>4287.7162802276434</v>
          </cell>
          <cell r="I293">
            <v>4270.9476950023382</v>
          </cell>
          <cell r="J293">
            <v>-6679.4132034358045</v>
          </cell>
          <cell r="K293">
            <v>-3684.4010284712858</v>
          </cell>
          <cell r="L293">
            <v>-966.47097536831279</v>
          </cell>
        </row>
        <row r="294">
          <cell r="A294" t="str">
            <v xml:space="preserve">  Average Cash Balance</v>
          </cell>
          <cell r="B294">
            <v>70173.865942836783</v>
          </cell>
          <cell r="C294">
            <v>19609.739854085226</v>
          </cell>
          <cell r="D294">
            <v>5003.6506747052981</v>
          </cell>
          <cell r="E294">
            <v>4950.7269155179092</v>
          </cell>
          <cell r="F294">
            <v>4892.9201483793149</v>
          </cell>
          <cell r="G294">
            <v>4889.7375112305745</v>
          </cell>
          <cell r="H294">
            <v>4587.6312695396482</v>
          </cell>
          <cell r="I294">
            <v>4279.3319876149908</v>
          </cell>
          <cell r="J294">
            <v>-1204.2327542167332</v>
          </cell>
          <cell r="K294">
            <v>-5181.9071159535451</v>
          </cell>
          <cell r="L294">
            <v>-2325.4360019197993</v>
          </cell>
        </row>
        <row r="295">
          <cell r="A295" t="str">
            <v xml:space="preserve">  Interest Rate (A/T)</v>
          </cell>
          <cell r="B295">
            <v>3.5000000000000003E-2</v>
          </cell>
          <cell r="C295">
            <v>3.5000000000000003E-2</v>
          </cell>
          <cell r="D295">
            <v>3.5000000000000003E-2</v>
          </cell>
          <cell r="E295">
            <v>3.5000000000000003E-2</v>
          </cell>
          <cell r="F295">
            <v>3.5000000000000003E-2</v>
          </cell>
          <cell r="G295">
            <v>3.5000000000000003E-2</v>
          </cell>
          <cell r="H295">
            <v>3.5000000000000003E-2</v>
          </cell>
          <cell r="I295">
            <v>0.03</v>
          </cell>
          <cell r="J295">
            <v>0.03</v>
          </cell>
          <cell r="K295">
            <v>0.03</v>
          </cell>
          <cell r="L295">
            <v>0.03</v>
          </cell>
        </row>
        <row r="296">
          <cell r="A296" t="str">
            <v xml:space="preserve">     Interest Income (A/T)</v>
          </cell>
          <cell r="B296">
            <v>1352.5853079992871</v>
          </cell>
          <cell r="C296">
            <v>778.84089489298299</v>
          </cell>
          <cell r="D296">
            <v>175.12777361468545</v>
          </cell>
          <cell r="E296">
            <v>173.27544204312684</v>
          </cell>
          <cell r="F296">
            <v>171.25220519327604</v>
          </cell>
          <cell r="G296">
            <v>171.14081289307012</v>
          </cell>
          <cell r="H296">
            <v>160.56709443388769</v>
          </cell>
          <cell r="I296">
            <v>128.37995962844971</v>
          </cell>
          <cell r="J296">
            <v>-36.126982626501992</v>
          </cell>
          <cell r="K296">
            <v>-155.45721347860635</v>
          </cell>
          <cell r="L296">
            <v>-69.763080057593982</v>
          </cell>
        </row>
        <row r="302">
          <cell r="A302" t="str">
            <v>Long Term Debt:  Principal and Interest Expense Worksheet</v>
          </cell>
        </row>
        <row r="304">
          <cell r="B304">
            <v>1998</v>
          </cell>
          <cell r="C304">
            <v>1999</v>
          </cell>
          <cell r="D304">
            <v>2000</v>
          </cell>
          <cell r="E304">
            <v>2001</v>
          </cell>
          <cell r="F304">
            <v>2002</v>
          </cell>
          <cell r="G304">
            <v>2003</v>
          </cell>
          <cell r="H304">
            <v>2004</v>
          </cell>
          <cell r="I304">
            <v>2005</v>
          </cell>
          <cell r="J304">
            <v>2006</v>
          </cell>
          <cell r="K304">
            <v>2007</v>
          </cell>
          <cell r="L304">
            <v>2008</v>
          </cell>
        </row>
        <row r="307">
          <cell r="A307" t="str">
            <v xml:space="preserve">    Minimum Cash Balance</v>
          </cell>
          <cell r="B307">
            <v>5000</v>
          </cell>
          <cell r="C307">
            <v>5000</v>
          </cell>
          <cell r="D307">
            <v>5000</v>
          </cell>
          <cell r="E307">
            <v>5000</v>
          </cell>
          <cell r="F307">
            <v>5000</v>
          </cell>
          <cell r="G307">
            <v>5000</v>
          </cell>
          <cell r="H307">
            <v>5000</v>
          </cell>
          <cell r="I307">
            <v>5000</v>
          </cell>
          <cell r="J307">
            <v>5000</v>
          </cell>
          <cell r="K307">
            <v>5000</v>
          </cell>
          <cell r="L307">
            <v>5000</v>
          </cell>
        </row>
        <row r="308">
          <cell r="A308" t="str">
            <v xml:space="preserve">    Cash Balance prior to Debt Financing</v>
          </cell>
          <cell r="B308">
            <v>50709.226844943274</v>
          </cell>
          <cell r="C308">
            <v>8637.6455997033027</v>
          </cell>
          <cell r="D308">
            <v>-318465.57510208909</v>
          </cell>
          <cell r="E308">
            <v>129165.70634036564</v>
          </cell>
          <cell r="F308">
            <v>159969.4758977344</v>
          </cell>
          <cell r="G308">
            <v>269981.6395253907</v>
          </cell>
          <cell r="H308">
            <v>353322.97483887925</v>
          </cell>
          <cell r="I308">
            <v>171458.44500081497</v>
          </cell>
          <cell r="J308">
            <v>62556.361505307606</v>
          </cell>
          <cell r="K308">
            <v>99679.782681529352</v>
          </cell>
          <cell r="L308">
            <v>56901.143149563926</v>
          </cell>
        </row>
        <row r="309">
          <cell r="A309" t="str">
            <v>TOTAL LONG TERM DEBT</v>
          </cell>
        </row>
        <row r="310">
          <cell r="A310" t="str">
            <v xml:space="preserve">  Beginning Debt</v>
          </cell>
          <cell r="B310">
            <v>433577.04299999995</v>
          </cell>
          <cell r="C310">
            <v>643093.57600000012</v>
          </cell>
          <cell r="D310">
            <v>737616.99000000022</v>
          </cell>
          <cell r="E310">
            <v>1101352.5651020892</v>
          </cell>
          <cell r="F310">
            <v>1016167.3587617236</v>
          </cell>
          <cell r="G310">
            <v>896590.38286398922</v>
          </cell>
          <cell r="H310">
            <v>662445.74333859852</v>
          </cell>
          <cell r="I310">
            <v>336918.26849971927</v>
          </cell>
          <cell r="J310">
            <v>185658.8234989043</v>
          </cell>
          <cell r="K310">
            <v>128102.46199359669</v>
          </cell>
          <cell r="L310">
            <v>33422.679312067339</v>
          </cell>
        </row>
        <row r="311">
          <cell r="A311" t="str">
            <v xml:space="preserve">  Additions</v>
          </cell>
          <cell r="B311">
            <v>924709.47100000002</v>
          </cell>
          <cell r="C311">
            <v>461017.25650566642</v>
          </cell>
          <cell r="D311">
            <v>688820.57510208909</v>
          </cell>
          <cell r="E311">
            <v>38980.5</v>
          </cell>
          <cell r="F311">
            <v>35392.5</v>
          </cell>
          <cell r="G311">
            <v>0</v>
          </cell>
          <cell r="H311">
            <v>22795.5</v>
          </cell>
          <cell r="I311">
            <v>15199</v>
          </cell>
          <cell r="J311">
            <v>17443.638494692394</v>
          </cell>
          <cell r="K311">
            <v>0</v>
          </cell>
          <cell r="L311">
            <v>0</v>
          </cell>
        </row>
        <row r="312">
          <cell r="A312" t="str">
            <v xml:space="preserve">  Amortization</v>
          </cell>
          <cell r="B312">
            <v>-715192.93799999985</v>
          </cell>
          <cell r="C312">
            <v>-366493.84250566643</v>
          </cell>
          <cell r="D312">
            <v>-325085</v>
          </cell>
          <cell r="E312">
            <v>-124165.70634036564</v>
          </cell>
          <cell r="F312">
            <v>-154969.4758977344</v>
          </cell>
          <cell r="G312">
            <v>-234144.6395253907</v>
          </cell>
          <cell r="H312">
            <v>-348322.97483887925</v>
          </cell>
          <cell r="I312">
            <v>-166458.44500081497</v>
          </cell>
          <cell r="J312">
            <v>-75000</v>
          </cell>
          <cell r="K312">
            <v>-94679.782681529352</v>
          </cell>
          <cell r="L312">
            <v>-33624.379312067176</v>
          </cell>
        </row>
        <row r="313">
          <cell r="A313" t="str">
            <v xml:space="preserve">  Ending Debt</v>
          </cell>
          <cell r="B313">
            <v>643093.57600000012</v>
          </cell>
          <cell r="C313">
            <v>737616.99000000022</v>
          </cell>
          <cell r="D313">
            <v>1101352.5651020892</v>
          </cell>
          <cell r="E313">
            <v>1016167.3587617236</v>
          </cell>
          <cell r="F313">
            <v>896590.38286398922</v>
          </cell>
          <cell r="G313">
            <v>662445.74333859852</v>
          </cell>
          <cell r="H313">
            <v>336918.26849971927</v>
          </cell>
          <cell r="I313">
            <v>185658.8234989043</v>
          </cell>
          <cell r="J313">
            <v>128102.46199359669</v>
          </cell>
          <cell r="K313">
            <v>33422.679312067339</v>
          </cell>
          <cell r="L313">
            <v>-201.69999999983702</v>
          </cell>
        </row>
        <row r="314">
          <cell r="A314" t="str">
            <v xml:space="preserve">  Average Debt</v>
          </cell>
          <cell r="B314">
            <v>762113.32004166662</v>
          </cell>
          <cell r="C314">
            <v>636025.53199555131</v>
          </cell>
          <cell r="D314">
            <v>919484.77755104471</v>
          </cell>
          <cell r="E314">
            <v>1058759.9619319064</v>
          </cell>
          <cell r="F314">
            <v>956378.87081285636</v>
          </cell>
          <cell r="G314">
            <v>779518.06310129387</v>
          </cell>
          <cell r="H314">
            <v>499682.00591915892</v>
          </cell>
          <cell r="I314">
            <v>261288.54599931178</v>
          </cell>
          <cell r="J314">
            <v>156880.64274625049</v>
          </cell>
          <cell r="K314">
            <v>80762.570652832015</v>
          </cell>
          <cell r="L314">
            <v>16610.489656033751</v>
          </cell>
        </row>
        <row r="315">
          <cell r="A315" t="str">
            <v xml:space="preserve">  Interest Rate (A/T)</v>
          </cell>
          <cell r="B315">
            <v>4.0235166863693626E-2</v>
          </cell>
          <cell r="C315">
            <v>4.1712291751134098E-2</v>
          </cell>
          <cell r="D315">
            <v>5.2451113033595217E-2</v>
          </cell>
          <cell r="E315">
            <v>3.9298311773478464E-2</v>
          </cell>
          <cell r="F315">
            <v>3.8802337509792041E-2</v>
          </cell>
          <cell r="G315">
            <v>3.9800622015888028E-2</v>
          </cell>
          <cell r="H315">
            <v>4.0835694011498086E-2</v>
          </cell>
          <cell r="I315">
            <v>4.1357048617052368E-2</v>
          </cell>
          <cell r="J315">
            <v>4.1055460107132603E-2</v>
          </cell>
          <cell r="K315">
            <v>4.0100061946204371E-2</v>
          </cell>
          <cell r="L315">
            <v>4.0486515459046378E-2</v>
          </cell>
        </row>
        <row r="316">
          <cell r="A316" t="str">
            <v xml:space="preserve">    Long Term Debt Interest Exp</v>
          </cell>
          <cell r="B316">
            <v>-30663.756600920002</v>
          </cell>
          <cell r="C316">
            <v>-26530.082551768712</v>
          </cell>
          <cell r="D316">
            <v>-48228</v>
          </cell>
          <cell r="E316">
            <v>-41607.47907727625</v>
          </cell>
          <cell r="F316">
            <v>-37109.735732514251</v>
          </cell>
          <cell r="G316">
            <v>-31025.30378405175</v>
          </cell>
          <cell r="H316">
            <v>-20404.861496766349</v>
          </cell>
          <cell r="I316">
            <v>-10806.123099972461</v>
          </cell>
          <cell r="J316">
            <v>-6440.8069698500094</v>
          </cell>
          <cell r="K316">
            <v>-3238.584086113271</v>
          </cell>
          <cell r="L316">
            <v>-672.50084624134047</v>
          </cell>
        </row>
        <row r="318">
          <cell r="A318" t="str">
            <v>Medium Term Notes:</v>
          </cell>
        </row>
        <row r="319">
          <cell r="A319" t="str">
            <v xml:space="preserve">  Beginning Debt</v>
          </cell>
          <cell r="B319">
            <v>269875</v>
          </cell>
          <cell r="C319">
            <v>479906.2</v>
          </cell>
          <cell r="D319">
            <v>339954.29999999993</v>
          </cell>
          <cell r="E319">
            <v>150000.29999999993</v>
          </cell>
          <cell r="F319">
            <v>135000.29999999993</v>
          </cell>
          <cell r="G319">
            <v>120000.29999999993</v>
          </cell>
          <cell r="H319">
            <v>105000.29999999993</v>
          </cell>
          <cell r="I319">
            <v>90000.29999999993</v>
          </cell>
          <cell r="J319">
            <v>75000.29999999993</v>
          </cell>
          <cell r="K319">
            <v>0.29999999993015081</v>
          </cell>
          <cell r="L319">
            <v>0.29999999993015081</v>
          </cell>
        </row>
        <row r="320">
          <cell r="A320" t="str">
            <v xml:space="preserve">  Additions</v>
          </cell>
          <cell r="B320">
            <v>275000</v>
          </cell>
          <cell r="C320">
            <v>100000</v>
          </cell>
        </row>
        <row r="321">
          <cell r="A321" t="str">
            <v xml:space="preserve">  Amortization</v>
          </cell>
          <cell r="B321">
            <v>-64968.800000000003</v>
          </cell>
          <cell r="C321">
            <v>-239951.9</v>
          </cell>
          <cell r="D321">
            <v>-189954</v>
          </cell>
          <cell r="E321">
            <v>-15000</v>
          </cell>
          <cell r="F321">
            <v>-15000</v>
          </cell>
          <cell r="G321">
            <v>-15000</v>
          </cell>
          <cell r="H321">
            <v>-15000</v>
          </cell>
          <cell r="I321">
            <v>-15000</v>
          </cell>
          <cell r="J321">
            <v>-75000</v>
          </cell>
          <cell r="L321">
            <v>0</v>
          </cell>
        </row>
        <row r="322">
          <cell r="A322" t="str">
            <v xml:space="preserve">  Ending Debt</v>
          </cell>
          <cell r="B322">
            <v>479906.2</v>
          </cell>
          <cell r="C322">
            <v>339954.29999999993</v>
          </cell>
          <cell r="D322">
            <v>150000.29999999993</v>
          </cell>
          <cell r="E322">
            <v>135000.29999999993</v>
          </cell>
          <cell r="F322">
            <v>120000.29999999993</v>
          </cell>
          <cell r="G322">
            <v>105000.29999999993</v>
          </cell>
          <cell r="H322">
            <v>90000.29999999993</v>
          </cell>
          <cell r="I322">
            <v>75000.29999999993</v>
          </cell>
          <cell r="J322">
            <v>0.29999999993015081</v>
          </cell>
          <cell r="K322">
            <v>0.29999999993015081</v>
          </cell>
          <cell r="L322">
            <v>0.29999999993015081</v>
          </cell>
        </row>
        <row r="323">
          <cell r="A323" t="str">
            <v xml:space="preserve">  Average Debt</v>
          </cell>
          <cell r="B323">
            <v>451542.96666666662</v>
          </cell>
          <cell r="C323">
            <v>494908.20416666678</v>
          </cell>
          <cell r="D323">
            <v>244977.29999999993</v>
          </cell>
          <cell r="E323">
            <v>142500.29999999993</v>
          </cell>
          <cell r="F323">
            <v>127500.29999999993</v>
          </cell>
          <cell r="G323">
            <v>112500.29999999993</v>
          </cell>
          <cell r="H323">
            <v>97500.29999999993</v>
          </cell>
          <cell r="I323">
            <v>82500.29999999993</v>
          </cell>
          <cell r="J323">
            <v>37500.29999999993</v>
          </cell>
          <cell r="K323">
            <v>0.29999999993015081</v>
          </cell>
          <cell r="L323">
            <v>0.29999999993015081</v>
          </cell>
        </row>
        <row r="324">
          <cell r="A324" t="str">
            <v xml:space="preserve">  Interest Rate (A/T)</v>
          </cell>
          <cell r="B324">
            <v>4.0171499999999999E-2</v>
          </cell>
          <cell r="C324">
            <v>4.0199999999999993E-2</v>
          </cell>
          <cell r="D324">
            <v>4.2000000000000003E-2</v>
          </cell>
          <cell r="E324">
            <v>4.2000000000000003E-2</v>
          </cell>
          <cell r="F324">
            <v>4.2999999999999997E-2</v>
          </cell>
          <cell r="G324">
            <v>4.4200000000000003E-2</v>
          </cell>
          <cell r="H324">
            <v>4.4200000000000003E-2</v>
          </cell>
          <cell r="I324">
            <v>4.4200000000000003E-2</v>
          </cell>
          <cell r="J324">
            <v>4.4200000000000003E-2</v>
          </cell>
          <cell r="K324">
            <v>4.4200000000000003E-2</v>
          </cell>
          <cell r="L324">
            <v>4.4200000000000003E-2</v>
          </cell>
        </row>
        <row r="325">
          <cell r="A325" t="str">
            <v xml:space="preserve">    Medium Term Interest Exp</v>
          </cell>
          <cell r="B325">
            <v>-18139.158285449997</v>
          </cell>
          <cell r="C325">
            <v>-19895.309807500002</v>
          </cell>
          <cell r="D325">
            <v>-10289.046599999998</v>
          </cell>
          <cell r="E325">
            <v>-5985.0125999999973</v>
          </cell>
          <cell r="F325">
            <v>-5482.512899999997</v>
          </cell>
          <cell r="G325">
            <v>-4972.513259999997</v>
          </cell>
          <cell r="H325">
            <v>-4309.513259999997</v>
          </cell>
          <cell r="I325">
            <v>-3646.513259999997</v>
          </cell>
          <cell r="J325">
            <v>-1657.513259999997</v>
          </cell>
          <cell r="K325">
            <v>-1.3259999996912667E-2</v>
          </cell>
          <cell r="L325">
            <v>-1.3259999996912667E-2</v>
          </cell>
        </row>
        <row r="326">
          <cell r="A326" t="str">
            <v>Cash Surplus (Shortfall) After MTN Financing</v>
          </cell>
          <cell r="B326">
            <v>255740.42684494326</v>
          </cell>
          <cell r="C326">
            <v>-136314.25440029669</v>
          </cell>
          <cell r="D326">
            <v>-513419.57510208909</v>
          </cell>
          <cell r="E326">
            <v>109165.70634036564</v>
          </cell>
          <cell r="F326">
            <v>139969.4758977344</v>
          </cell>
          <cell r="G326">
            <v>249981.6395253907</v>
          </cell>
          <cell r="H326">
            <v>333322.97483887925</v>
          </cell>
          <cell r="I326">
            <v>151458.44500081497</v>
          </cell>
          <cell r="J326">
            <v>-17443.638494692394</v>
          </cell>
          <cell r="K326">
            <v>94679.782681529352</v>
          </cell>
          <cell r="L326">
            <v>51901.143149563926</v>
          </cell>
        </row>
        <row r="328">
          <cell r="A328" t="str">
            <v>Comm'l Paper :</v>
          </cell>
        </row>
        <row r="329">
          <cell r="A329" t="str">
            <v xml:space="preserve">      Maximum Balance:</v>
          </cell>
          <cell r="B329">
            <v>0</v>
          </cell>
          <cell r="C329">
            <v>300000</v>
          </cell>
          <cell r="D329">
            <v>300000</v>
          </cell>
          <cell r="E329">
            <v>300000</v>
          </cell>
          <cell r="F329">
            <v>300000</v>
          </cell>
          <cell r="G329">
            <v>300000</v>
          </cell>
          <cell r="H329">
            <v>300000</v>
          </cell>
          <cell r="I329">
            <v>300000</v>
          </cell>
          <cell r="J329">
            <v>300000</v>
          </cell>
          <cell r="K329">
            <v>300000</v>
          </cell>
          <cell r="L329">
            <v>300000</v>
          </cell>
        </row>
        <row r="330">
          <cell r="A330" t="str">
            <v xml:space="preserve">  Beginning Debt</v>
          </cell>
          <cell r="B330">
            <v>0</v>
          </cell>
          <cell r="C330">
            <v>0</v>
          </cell>
          <cell r="D330">
            <v>300000</v>
          </cell>
          <cell r="E330">
            <v>300000</v>
          </cell>
          <cell r="F330">
            <v>190834.29365963436</v>
          </cell>
          <cell r="G330">
            <v>50864.817761899962</v>
          </cell>
          <cell r="H330">
            <v>0</v>
          </cell>
          <cell r="I330">
            <v>0</v>
          </cell>
          <cell r="J330">
            <v>0</v>
          </cell>
          <cell r="K330">
            <v>17443.638494692394</v>
          </cell>
          <cell r="L330">
            <v>0</v>
          </cell>
        </row>
        <row r="331">
          <cell r="A331" t="str">
            <v xml:space="preserve">  Additions</v>
          </cell>
          <cell r="B331">
            <v>504863</v>
          </cell>
          <cell r="C331">
            <v>342120.25650566642</v>
          </cell>
          <cell r="D331">
            <v>0</v>
          </cell>
          <cell r="E331">
            <v>0</v>
          </cell>
          <cell r="F331">
            <v>0</v>
          </cell>
          <cell r="G331">
            <v>0</v>
          </cell>
          <cell r="H331">
            <v>0</v>
          </cell>
          <cell r="I331">
            <v>0</v>
          </cell>
          <cell r="J331">
            <v>17443.638494692394</v>
          </cell>
          <cell r="K331">
            <v>0</v>
          </cell>
          <cell r="L331">
            <v>0</v>
          </cell>
        </row>
        <row r="332">
          <cell r="A332" t="str">
            <v xml:space="preserve">  Amortization</v>
          </cell>
          <cell r="B332">
            <v>-504863</v>
          </cell>
          <cell r="C332">
            <v>-42120.256505666432</v>
          </cell>
          <cell r="D332">
            <v>0</v>
          </cell>
          <cell r="E332">
            <v>-109165.70634036564</v>
          </cell>
          <cell r="F332">
            <v>-139969.4758977344</v>
          </cell>
          <cell r="G332">
            <v>-50864.817761899962</v>
          </cell>
          <cell r="H332">
            <v>0</v>
          </cell>
          <cell r="I332">
            <v>0</v>
          </cell>
          <cell r="J332">
            <v>0</v>
          </cell>
          <cell r="K332">
            <v>-17443.638494692394</v>
          </cell>
          <cell r="L332">
            <v>0</v>
          </cell>
        </row>
        <row r="333">
          <cell r="A333" t="str">
            <v xml:space="preserve">  Ending Debt</v>
          </cell>
          <cell r="B333">
            <v>0</v>
          </cell>
          <cell r="C333">
            <v>300000</v>
          </cell>
          <cell r="D333">
            <v>300000</v>
          </cell>
          <cell r="E333">
            <v>190834.29365963436</v>
          </cell>
          <cell r="F333">
            <v>50864.817761899962</v>
          </cell>
          <cell r="G333">
            <v>0</v>
          </cell>
          <cell r="H333">
            <v>0</v>
          </cell>
          <cell r="I333">
            <v>0</v>
          </cell>
          <cell r="J333">
            <v>17443.638494692394</v>
          </cell>
          <cell r="K333">
            <v>0</v>
          </cell>
          <cell r="L333">
            <v>0</v>
          </cell>
        </row>
        <row r="334">
          <cell r="A334" t="str">
            <v xml:space="preserve">  Average Debt</v>
          </cell>
          <cell r="B334">
            <v>120116</v>
          </cell>
          <cell r="C334">
            <v>25319.90674555111</v>
          </cell>
          <cell r="D334">
            <v>300000</v>
          </cell>
          <cell r="E334">
            <v>245417.14682981718</v>
          </cell>
          <cell r="F334">
            <v>120849.55571076716</v>
          </cell>
          <cell r="G334">
            <v>25432.408880949981</v>
          </cell>
          <cell r="H334">
            <v>0</v>
          </cell>
          <cell r="I334">
            <v>0</v>
          </cell>
          <cell r="J334">
            <v>8721.8192473461968</v>
          </cell>
          <cell r="K334">
            <v>8721.8192473461968</v>
          </cell>
          <cell r="L334">
            <v>0</v>
          </cell>
        </row>
        <row r="335">
          <cell r="A335" t="str">
            <v xml:space="preserve">  Interest Rate (A/T)</v>
          </cell>
          <cell r="B335">
            <v>3.4000000000000002E-2</v>
          </cell>
          <cell r="C335">
            <v>0.04</v>
          </cell>
          <cell r="D335">
            <v>0.04</v>
          </cell>
          <cell r="E335">
            <v>0.04</v>
          </cell>
          <cell r="F335">
            <v>0.04</v>
          </cell>
          <cell r="G335">
            <v>0.04</v>
          </cell>
          <cell r="H335">
            <v>0.04</v>
          </cell>
          <cell r="I335">
            <v>0.04</v>
          </cell>
          <cell r="J335">
            <v>0.04</v>
          </cell>
          <cell r="K335">
            <v>0.04</v>
          </cell>
          <cell r="L335">
            <v>0.04</v>
          </cell>
        </row>
        <row r="336">
          <cell r="A336" t="str">
            <v xml:space="preserve">   Comm'l Paper Int Exp before Swap</v>
          </cell>
          <cell r="B336">
            <v>-4083.944</v>
          </cell>
          <cell r="C336">
            <v>-1012.7962698220445</v>
          </cell>
          <cell r="D336">
            <v>-12000</v>
          </cell>
          <cell r="E336">
            <v>-9816.6858731926877</v>
          </cell>
          <cell r="F336">
            <v>-4833.9822284306865</v>
          </cell>
          <cell r="G336">
            <v>-1017.2963552379993</v>
          </cell>
          <cell r="H336">
            <v>0</v>
          </cell>
          <cell r="I336">
            <v>0</v>
          </cell>
          <cell r="J336">
            <v>-348.87276989384787</v>
          </cell>
          <cell r="K336">
            <v>-348.87276989384787</v>
          </cell>
          <cell r="L336">
            <v>0</v>
          </cell>
        </row>
        <row r="337">
          <cell r="A337" t="str">
            <v>Cash Surplus (Shortfall) After CP Financing</v>
          </cell>
          <cell r="B337">
            <v>255740.42684494331</v>
          </cell>
          <cell r="C337">
            <v>163685.74559970328</v>
          </cell>
          <cell r="D337">
            <v>-513419.57510208909</v>
          </cell>
          <cell r="E337">
            <v>0</v>
          </cell>
          <cell r="F337">
            <v>0</v>
          </cell>
          <cell r="G337">
            <v>199116.82176349073</v>
          </cell>
          <cell r="H337">
            <v>333322.97483887925</v>
          </cell>
          <cell r="I337">
            <v>151458.44500081497</v>
          </cell>
          <cell r="J337">
            <v>0</v>
          </cell>
          <cell r="K337">
            <v>77236.144186836958</v>
          </cell>
          <cell r="L337">
            <v>51901.143149563926</v>
          </cell>
        </row>
        <row r="339">
          <cell r="A339" t="str">
            <v>Other Long Term Debt  (PLUG)</v>
          </cell>
        </row>
        <row r="340">
          <cell r="A340" t="str">
            <v xml:space="preserve">  Beginning Debt</v>
          </cell>
          <cell r="B340">
            <v>163702.04299999998</v>
          </cell>
          <cell r="C340">
            <v>163187.37599999999</v>
          </cell>
          <cell r="D340">
            <v>97662.689999999988</v>
          </cell>
          <cell r="E340">
            <v>651554.26510208903</v>
          </cell>
          <cell r="F340">
            <v>690534.76510208903</v>
          </cell>
          <cell r="G340">
            <v>725927.26510208903</v>
          </cell>
          <cell r="H340">
            <v>557647.44333859836</v>
          </cell>
          <cell r="I340">
            <v>247119.96849971911</v>
          </cell>
          <cell r="J340">
            <v>110860.52349890413</v>
          </cell>
          <cell r="K340">
            <v>110860.52349890413</v>
          </cell>
          <cell r="L340">
            <v>33624.379312067176</v>
          </cell>
        </row>
        <row r="341">
          <cell r="A341" t="str">
            <v xml:space="preserve">  Additions</v>
          </cell>
          <cell r="B341">
            <v>144846.47099999999</v>
          </cell>
          <cell r="C341">
            <v>18897</v>
          </cell>
          <cell r="D341">
            <v>553891.57510208909</v>
          </cell>
          <cell r="E341">
            <v>38980.5</v>
          </cell>
          <cell r="F341">
            <v>35392.5</v>
          </cell>
          <cell r="G341">
            <v>0</v>
          </cell>
          <cell r="H341">
            <v>22795.5</v>
          </cell>
          <cell r="I341">
            <v>15199</v>
          </cell>
          <cell r="J341">
            <v>0</v>
          </cell>
          <cell r="K341">
            <v>0</v>
          </cell>
          <cell r="L341">
            <v>0</v>
          </cell>
        </row>
        <row r="342">
          <cell r="A342" t="str">
            <v xml:space="preserve">  Amortization</v>
          </cell>
          <cell r="B342">
            <v>-145361.13800000001</v>
          </cell>
          <cell r="C342">
            <v>-84421.686000000002</v>
          </cell>
          <cell r="D342">
            <v>0</v>
          </cell>
          <cell r="E342">
            <v>0</v>
          </cell>
          <cell r="F342">
            <v>0</v>
          </cell>
          <cell r="G342">
            <v>-168279.82176349073</v>
          </cell>
          <cell r="H342">
            <v>-333322.97483887925</v>
          </cell>
          <cell r="I342">
            <v>-151458.44500081497</v>
          </cell>
          <cell r="J342">
            <v>0</v>
          </cell>
          <cell r="K342">
            <v>-77236.144186836958</v>
          </cell>
          <cell r="L342">
            <v>-33624.379312067176</v>
          </cell>
        </row>
        <row r="343">
          <cell r="A343" t="str">
            <v xml:space="preserve">  Ending Debt</v>
          </cell>
          <cell r="B343">
            <v>163187.37599999996</v>
          </cell>
          <cell r="C343">
            <v>97662.689999999988</v>
          </cell>
          <cell r="D343">
            <v>651554.26510208903</v>
          </cell>
          <cell r="E343">
            <v>690534.76510208903</v>
          </cell>
          <cell r="F343">
            <v>725927.26510208903</v>
          </cell>
          <cell r="G343">
            <v>557647.44333859836</v>
          </cell>
          <cell r="H343">
            <v>247119.96849971911</v>
          </cell>
          <cell r="I343">
            <v>110860.52349890413</v>
          </cell>
          <cell r="J343">
            <v>110860.52349890413</v>
          </cell>
          <cell r="K343">
            <v>33624.379312067176</v>
          </cell>
          <cell r="L343">
            <v>0</v>
          </cell>
        </row>
        <row r="344">
          <cell r="A344" t="str">
            <v xml:space="preserve">  Average Debt</v>
          </cell>
          <cell r="B344">
            <v>190454.35337499998</v>
          </cell>
          <cell r="C344">
            <v>138127.30091666666</v>
          </cell>
          <cell r="D344">
            <v>374608.47755104449</v>
          </cell>
          <cell r="E344">
            <v>671044.51510208903</v>
          </cell>
          <cell r="F344">
            <v>708231.01510208903</v>
          </cell>
          <cell r="G344">
            <v>641787.35422034375</v>
          </cell>
          <cell r="H344">
            <v>402383.70591915876</v>
          </cell>
          <cell r="I344">
            <v>178990.24599931162</v>
          </cell>
          <cell r="J344">
            <v>110860.52349890413</v>
          </cell>
          <cell r="K344">
            <v>72242.451405485655</v>
          </cell>
          <cell r="L344">
            <v>16812.189656033588</v>
          </cell>
        </row>
        <row r="345">
          <cell r="A345" t="str">
            <v xml:space="preserve">  Interest Rate (A/T)</v>
          </cell>
          <cell r="B345">
            <v>4.1999999999999996E-2</v>
          </cell>
          <cell r="C345">
            <v>0.04</v>
          </cell>
          <cell r="D345">
            <v>0.04</v>
          </cell>
          <cell r="E345">
            <v>0.04</v>
          </cell>
          <cell r="F345">
            <v>0.04</v>
          </cell>
          <cell r="G345">
            <v>0.04</v>
          </cell>
          <cell r="H345">
            <v>0.04</v>
          </cell>
          <cell r="I345">
            <v>0.04</v>
          </cell>
          <cell r="J345">
            <v>0.04</v>
          </cell>
          <cell r="K345">
            <v>0.04</v>
          </cell>
          <cell r="L345">
            <v>0.04</v>
          </cell>
        </row>
        <row r="346">
          <cell r="A346" t="str">
            <v xml:space="preserve">   Other Long Term Debt Int Exp</v>
          </cell>
          <cell r="B346">
            <v>-7999.0828417499979</v>
          </cell>
          <cell r="C346">
            <v>-5525.0920366666669</v>
          </cell>
          <cell r="D346">
            <v>-14984.33910204178</v>
          </cell>
          <cell r="E346">
            <v>-26841.78060408356</v>
          </cell>
          <cell r="F346">
            <v>-28329.240604083563</v>
          </cell>
          <cell r="G346">
            <v>-25671.494168813751</v>
          </cell>
          <cell r="H346">
            <v>-16095.348236766351</v>
          </cell>
          <cell r="I346">
            <v>-7159.6098399724651</v>
          </cell>
          <cell r="J346">
            <v>-4434.4209399561651</v>
          </cell>
          <cell r="K346">
            <v>-2889.6980562194262</v>
          </cell>
          <cell r="L346">
            <v>-672.48758624134359</v>
          </cell>
        </row>
        <row r="347">
          <cell r="A347" t="str">
            <v>Cash Surplus (Shortfall) After LTD Financing</v>
          </cell>
          <cell r="B347">
            <v>255225.75984494333</v>
          </cell>
          <cell r="C347">
            <v>98161.05959970328</v>
          </cell>
          <cell r="D347">
            <v>40472</v>
          </cell>
          <cell r="E347">
            <v>38980.5</v>
          </cell>
          <cell r="F347">
            <v>35392.5</v>
          </cell>
          <cell r="G347">
            <v>30837</v>
          </cell>
          <cell r="H347">
            <v>22795.5</v>
          </cell>
          <cell r="I347">
            <v>15199</v>
          </cell>
          <cell r="J347">
            <v>0</v>
          </cell>
          <cell r="K347">
            <v>0</v>
          </cell>
          <cell r="L347">
            <v>18276.76383749675</v>
          </cell>
        </row>
        <row r="349">
          <cell r="A349" t="str">
            <v>Interest Rate Swap Expense</v>
          </cell>
          <cell r="B349">
            <v>-745.21800000000007</v>
          </cell>
          <cell r="C349">
            <v>-163.50700000000001</v>
          </cell>
          <cell r="D349">
            <v>-990</v>
          </cell>
        </row>
        <row r="350">
          <cell r="A350" t="str">
            <v xml:space="preserve">  Swap Expense (A/T)</v>
          </cell>
          <cell r="B350">
            <v>-441.57147371999997</v>
          </cell>
          <cell r="C350">
            <v>-96.884437780000013</v>
          </cell>
          <cell r="D350">
            <v>-583.60500000000002</v>
          </cell>
        </row>
        <row r="352">
          <cell r="A352" t="str">
            <v>Loan Fees:</v>
          </cell>
        </row>
        <row r="353">
          <cell r="A353" t="str">
            <v xml:space="preserve">  Facility Fee  (A/T)</v>
          </cell>
          <cell r="B353">
            <v>0</v>
          </cell>
          <cell r="C353">
            <v>0</v>
          </cell>
          <cell r="D353">
            <v>0</v>
          </cell>
          <cell r="E353">
            <v>0</v>
          </cell>
          <cell r="F353">
            <v>0</v>
          </cell>
          <cell r="G353">
            <v>0</v>
          </cell>
          <cell r="H353">
            <v>0</v>
          </cell>
          <cell r="I353">
            <v>0</v>
          </cell>
          <cell r="J353">
            <v>0</v>
          </cell>
          <cell r="K353">
            <v>0</v>
          </cell>
          <cell r="L353">
            <v>0</v>
          </cell>
        </row>
        <row r="354">
          <cell r="A354" t="str">
            <v xml:space="preserve">  Commitment Fee (A/T)</v>
          </cell>
          <cell r="B354">
            <v>0</v>
          </cell>
          <cell r="C354">
            <v>0</v>
          </cell>
          <cell r="D354">
            <v>0</v>
          </cell>
          <cell r="E354">
            <v>0</v>
          </cell>
          <cell r="F354">
            <v>0</v>
          </cell>
          <cell r="G354">
            <v>0</v>
          </cell>
          <cell r="H354">
            <v>0</v>
          </cell>
          <cell r="I354">
            <v>0</v>
          </cell>
          <cell r="J354">
            <v>0</v>
          </cell>
          <cell r="K354">
            <v>0</v>
          </cell>
          <cell r="L354">
            <v>0</v>
          </cell>
        </row>
        <row r="355">
          <cell r="A355" t="str">
            <v xml:space="preserve">   Total Loan Fees</v>
          </cell>
          <cell r="B355">
            <v>0</v>
          </cell>
          <cell r="C355">
            <v>0</v>
          </cell>
          <cell r="D355">
            <v>0</v>
          </cell>
          <cell r="E355">
            <v>0</v>
          </cell>
          <cell r="F355">
            <v>0</v>
          </cell>
          <cell r="G355">
            <v>0</v>
          </cell>
          <cell r="H355">
            <v>0</v>
          </cell>
          <cell r="I355">
            <v>0</v>
          </cell>
          <cell r="J355">
            <v>0</v>
          </cell>
          <cell r="K355">
            <v>0</v>
          </cell>
          <cell r="L355">
            <v>0</v>
          </cell>
        </row>
        <row r="357">
          <cell r="A357" t="str">
            <v>Total Interest Expense (A/T)</v>
          </cell>
          <cell r="B357">
            <v>-24784.714600920001</v>
          </cell>
          <cell r="C357">
            <v>-23885.555337171849</v>
          </cell>
          <cell r="D357">
            <v>-48228</v>
          </cell>
          <cell r="E357">
            <v>-41607.47907727625</v>
          </cell>
          <cell r="F357">
            <v>-37109.735732514251</v>
          </cell>
          <cell r="G357">
            <v>-31025.30378405175</v>
          </cell>
          <cell r="H357">
            <v>-20404.861496766349</v>
          </cell>
          <cell r="I357">
            <v>-10806.123099972461</v>
          </cell>
          <cell r="J357">
            <v>-6440.8069698500094</v>
          </cell>
          <cell r="K357">
            <v>-3238.584086113271</v>
          </cell>
          <cell r="L357">
            <v>-672.50084624134047</v>
          </cell>
        </row>
        <row r="363">
          <cell r="A363" t="str">
            <v>Operating  Expenses</v>
          </cell>
        </row>
        <row r="365">
          <cell r="B365">
            <v>1998</v>
          </cell>
          <cell r="C365">
            <v>1999</v>
          </cell>
          <cell r="D365">
            <v>2000</v>
          </cell>
          <cell r="E365">
            <v>2001</v>
          </cell>
          <cell r="F365">
            <v>2002</v>
          </cell>
          <cell r="G365">
            <v>2003</v>
          </cell>
          <cell r="H365">
            <v>2004</v>
          </cell>
          <cell r="I365">
            <v>2005</v>
          </cell>
          <cell r="J365">
            <v>2006</v>
          </cell>
          <cell r="K365">
            <v>2007</v>
          </cell>
          <cell r="L365">
            <v>2008</v>
          </cell>
        </row>
        <row r="367">
          <cell r="A367" t="str">
            <v>Depreciation &amp; Amortization</v>
          </cell>
        </row>
        <row r="368">
          <cell r="A368" t="str">
            <v xml:space="preserve">  Amort of Leasehold Improv</v>
          </cell>
          <cell r="B368">
            <v>0</v>
          </cell>
        </row>
        <row r="369">
          <cell r="A369" t="str">
            <v xml:space="preserve">  Amort of Deferred Charges</v>
          </cell>
          <cell r="B369">
            <v>-1249.9949999999994</v>
          </cell>
        </row>
        <row r="370">
          <cell r="A370" t="str">
            <v xml:space="preserve">  Furniture &amp; Euipment</v>
          </cell>
          <cell r="B370">
            <v>-472.75099999999992</v>
          </cell>
        </row>
        <row r="371">
          <cell r="A371" t="str">
            <v xml:space="preserve">  Total Deprec &amp; Amort Pretax</v>
          </cell>
          <cell r="B371">
            <v>-1722.7460000000001</v>
          </cell>
          <cell r="C371">
            <v>-2632.6959999999999</v>
          </cell>
          <cell r="D371">
            <v>-5544</v>
          </cell>
          <cell r="E371">
            <v>-5710.32</v>
          </cell>
          <cell r="F371">
            <v>-5881.6296000000002</v>
          </cell>
          <cell r="G371">
            <v>-6058.0784880000001</v>
          </cell>
          <cell r="H371">
            <v>-6239.8208426400006</v>
          </cell>
          <cell r="I371">
            <v>-6427.015467919201</v>
          </cell>
          <cell r="J371">
            <v>-5784.313921127281</v>
          </cell>
          <cell r="K371">
            <v>-4916.6668329581889</v>
          </cell>
          <cell r="L371">
            <v>-3687.5001247186419</v>
          </cell>
        </row>
        <row r="372">
          <cell r="A372" t="str">
            <v xml:space="preserve">  Deprec &amp; Amort (A/T)</v>
          </cell>
          <cell r="B372">
            <v>-1020.7959148399998</v>
          </cell>
          <cell r="C372">
            <v>-1559.9776878400003</v>
          </cell>
          <cell r="D372">
            <v>-3284.82</v>
          </cell>
          <cell r="E372">
            <v>-3383.3645999999999</v>
          </cell>
          <cell r="F372">
            <v>-3484.8655380000005</v>
          </cell>
          <cell r="G372">
            <v>-3589.41150414</v>
          </cell>
          <cell r="H372">
            <v>-3697.0938492642003</v>
          </cell>
          <cell r="I372">
            <v>-3808.2637453608436</v>
          </cell>
          <cell r="J372">
            <v>-3427.4373708247595</v>
          </cell>
          <cell r="K372">
            <v>-2913.3217652010458</v>
          </cell>
          <cell r="L372">
            <v>-2184.9913239007842</v>
          </cell>
        </row>
        <row r="373">
          <cell r="D373" t="str">
            <v>Change reference to rates later</v>
          </cell>
        </row>
        <row r="374">
          <cell r="A374" t="str">
            <v>General &amp; Administrative:</v>
          </cell>
        </row>
        <row r="375">
          <cell r="A375" t="str">
            <v xml:space="preserve">  Labor Expense</v>
          </cell>
          <cell r="B375">
            <v>-25958.839</v>
          </cell>
          <cell r="C375">
            <v>-49664.407999999996</v>
          </cell>
          <cell r="D375">
            <v>-29258</v>
          </cell>
          <cell r="E375">
            <v>-32183.800000000003</v>
          </cell>
          <cell r="F375">
            <v>-35402.180000000008</v>
          </cell>
          <cell r="G375">
            <v>-38942.398000000008</v>
          </cell>
          <cell r="H375">
            <v>-42836.637800000011</v>
          </cell>
          <cell r="I375">
            <v>-47120.301580000014</v>
          </cell>
          <cell r="J375">
            <v>-51832.331738000023</v>
          </cell>
          <cell r="K375">
            <v>-57015.564911800029</v>
          </cell>
          <cell r="L375">
            <v>-62717.121402980039</v>
          </cell>
        </row>
        <row r="376">
          <cell r="A376" t="str">
            <v xml:space="preserve">  Benefits &amp; Payroll Taxes</v>
          </cell>
          <cell r="B376">
            <v>-3386.0029999999997</v>
          </cell>
          <cell r="C376">
            <v>-4001.4709999999995</v>
          </cell>
          <cell r="D376">
            <v>0</v>
          </cell>
          <cell r="E376">
            <v>0</v>
          </cell>
          <cell r="F376">
            <v>0</v>
          </cell>
          <cell r="G376">
            <v>0</v>
          </cell>
          <cell r="H376">
            <v>0</v>
          </cell>
          <cell r="I376">
            <v>0</v>
          </cell>
          <cell r="J376">
            <v>0</v>
          </cell>
          <cell r="K376">
            <v>0</v>
          </cell>
          <cell r="L376">
            <v>0</v>
          </cell>
        </row>
        <row r="377">
          <cell r="A377" t="str">
            <v xml:space="preserve">  Controllable Expenses</v>
          </cell>
          <cell r="B377">
            <v>-5540.5150000000003</v>
          </cell>
          <cell r="C377">
            <v>-10792.966</v>
          </cell>
          <cell r="D377">
            <v>-9054</v>
          </cell>
          <cell r="E377">
            <v>-9959.4000000000015</v>
          </cell>
          <cell r="F377">
            <v>-10955.340000000002</v>
          </cell>
          <cell r="G377">
            <v>-12050.874000000003</v>
          </cell>
          <cell r="H377">
            <v>-13255.961400000006</v>
          </cell>
          <cell r="I377">
            <v>-14581.557540000007</v>
          </cell>
          <cell r="J377">
            <v>-16039.713294000008</v>
          </cell>
          <cell r="K377">
            <v>-17643.684623400011</v>
          </cell>
          <cell r="L377">
            <v>-19408.053085740015</v>
          </cell>
        </row>
        <row r="378">
          <cell r="A378" t="str">
            <v xml:space="preserve">  Professional Expenses</v>
          </cell>
          <cell r="B378">
            <v>-4014.0279999999998</v>
          </cell>
          <cell r="C378">
            <v>-5417.2089999999998</v>
          </cell>
          <cell r="D378">
            <v>-3433</v>
          </cell>
          <cell r="E378">
            <v>-3776.3</v>
          </cell>
          <cell r="F378">
            <v>-4153.93</v>
          </cell>
          <cell r="G378">
            <v>-4569.3230000000003</v>
          </cell>
          <cell r="H378">
            <v>-5026.2553000000007</v>
          </cell>
          <cell r="I378">
            <v>-5528.880830000001</v>
          </cell>
          <cell r="J378">
            <v>-6081.7689130000017</v>
          </cell>
          <cell r="K378">
            <v>-6689.9458043000022</v>
          </cell>
          <cell r="L378">
            <v>-7358.9403847300027</v>
          </cell>
        </row>
        <row r="379">
          <cell r="A379" t="str">
            <v xml:space="preserve">  Other Operating Expense</v>
          </cell>
          <cell r="B379">
            <v>66.179000000000201</v>
          </cell>
          <cell r="C379">
            <v>-209.16899999999998</v>
          </cell>
          <cell r="D379">
            <v>-227</v>
          </cell>
          <cell r="E379">
            <v>-249.70000000000002</v>
          </cell>
          <cell r="F379">
            <v>-274.67</v>
          </cell>
          <cell r="G379">
            <v>-302.13700000000006</v>
          </cell>
          <cell r="H379">
            <v>-332.35070000000007</v>
          </cell>
          <cell r="I379">
            <v>-365.58577000000014</v>
          </cell>
          <cell r="J379">
            <v>-402.14434700000021</v>
          </cell>
          <cell r="K379">
            <v>-442.35878170000029</v>
          </cell>
          <cell r="L379">
            <v>-486.59465987000038</v>
          </cell>
        </row>
        <row r="380">
          <cell r="A380" t="str">
            <v xml:space="preserve">     Total G&amp;A Expense</v>
          </cell>
          <cell r="B380">
            <v>-38833.205999999998</v>
          </cell>
          <cell r="C380">
            <v>-70085.222999999984</v>
          </cell>
          <cell r="D380">
            <v>-41972</v>
          </cell>
          <cell r="E380">
            <v>-46169.200000000004</v>
          </cell>
          <cell r="F380">
            <v>-50786.12000000001</v>
          </cell>
          <cell r="G380">
            <v>-55864.732000000018</v>
          </cell>
          <cell r="H380">
            <v>-61451.205200000019</v>
          </cell>
          <cell r="I380">
            <v>-67596.325720000023</v>
          </cell>
          <cell r="J380">
            <v>-74355.958292000025</v>
          </cell>
          <cell r="K380">
            <v>-81791.554121200039</v>
          </cell>
          <cell r="L380">
            <v>-89970.709533320041</v>
          </cell>
        </row>
        <row r="381">
          <cell r="A381" t="str">
            <v xml:space="preserve">  Labor Expense(A/T)</v>
          </cell>
          <cell r="B381">
            <v>-15381.650461060002</v>
          </cell>
          <cell r="C381">
            <v>-29428.148316320003</v>
          </cell>
          <cell r="D381">
            <v>-17335.365000000002</v>
          </cell>
          <cell r="E381">
            <v>-19068.901500000004</v>
          </cell>
          <cell r="F381">
            <v>-20975.791650000006</v>
          </cell>
          <cell r="G381">
            <v>-23073.370815000006</v>
          </cell>
          <cell r="H381">
            <v>-25380.707896500007</v>
          </cell>
          <cell r="I381">
            <v>-27920.663498213213</v>
          </cell>
          <cell r="J381">
            <v>-30712.729848034538</v>
          </cell>
          <cell r="K381">
            <v>-33784.002832837992</v>
          </cell>
          <cell r="L381">
            <v>-37162.403116121794</v>
          </cell>
        </row>
        <row r="382">
          <cell r="A382" t="str">
            <v xml:space="preserve">  Benefits &amp; Payroll Taxes(A/T)</v>
          </cell>
          <cell r="B382">
            <v>-2006.3422176200002</v>
          </cell>
          <cell r="C382">
            <v>-2371.0316263400005</v>
          </cell>
          <cell r="D382">
            <v>0</v>
          </cell>
          <cell r="E382">
            <v>0</v>
          </cell>
          <cell r="F382">
            <v>0</v>
          </cell>
          <cell r="G382">
            <v>0</v>
          </cell>
          <cell r="H382">
            <v>0</v>
          </cell>
          <cell r="I382">
            <v>0</v>
          </cell>
          <cell r="J382">
            <v>0</v>
          </cell>
          <cell r="K382">
            <v>0</v>
          </cell>
          <cell r="L382">
            <v>0</v>
          </cell>
        </row>
        <row r="383">
          <cell r="A383" t="str">
            <v xml:space="preserve">  Controllable Expenses(A/T)</v>
          </cell>
          <cell r="B383">
            <v>-3282.9767581000006</v>
          </cell>
          <cell r="C383">
            <v>-6395.2640736400008</v>
          </cell>
          <cell r="D383">
            <v>-5364.4949999999999</v>
          </cell>
          <cell r="E383">
            <v>-5900.9445000000014</v>
          </cell>
          <cell r="F383">
            <v>-6491.038950000001</v>
          </cell>
          <cell r="G383">
            <v>-7140.1428450000021</v>
          </cell>
          <cell r="H383">
            <v>-7854.157129500004</v>
          </cell>
          <cell r="I383">
            <v>-8640.1561047516043</v>
          </cell>
          <cell r="J383">
            <v>-9504.1717152267665</v>
          </cell>
          <cell r="K383">
            <v>-10454.588886749443</v>
          </cell>
          <cell r="L383">
            <v>-11500.047775424389</v>
          </cell>
        </row>
        <row r="384">
          <cell r="A384" t="str">
            <v xml:space="preserve">  Professional Expenses(A/T)</v>
          </cell>
          <cell r="B384">
            <v>-2378.47215112</v>
          </cell>
          <cell r="C384">
            <v>-3209.9130208600009</v>
          </cell>
          <cell r="D384">
            <v>-2034.0525</v>
          </cell>
          <cell r="E384">
            <v>-2237.45775</v>
          </cell>
          <cell r="F384">
            <v>-2461.2035250000004</v>
          </cell>
          <cell r="G384">
            <v>-2707.3238775000004</v>
          </cell>
          <cell r="H384">
            <v>-2978.0562652500007</v>
          </cell>
          <cell r="I384">
            <v>-3276.083047008201</v>
          </cell>
          <cell r="J384">
            <v>-3603.6913517090215</v>
          </cell>
          <cell r="K384">
            <v>-3964.0604868799237</v>
          </cell>
          <cell r="L384">
            <v>-4360.4665355679163</v>
          </cell>
        </row>
        <row r="385">
          <cell r="A385" t="str">
            <v xml:space="preserve">  Other Operating Expense  (A/T)</v>
          </cell>
          <cell r="B385">
            <v>39.213704660000126</v>
          </cell>
          <cell r="C385">
            <v>-123.94099926</v>
          </cell>
          <cell r="D385">
            <v>-134.4975</v>
          </cell>
          <cell r="E385">
            <v>-147.94725000000003</v>
          </cell>
          <cell r="F385">
            <v>-162.74197500000002</v>
          </cell>
          <cell r="G385">
            <v>-179.01617250000004</v>
          </cell>
          <cell r="H385">
            <v>-196.91778975000005</v>
          </cell>
          <cell r="I385">
            <v>-216.6241921558001</v>
          </cell>
          <cell r="J385">
            <v>-238.28661137138016</v>
          </cell>
          <cell r="K385">
            <v>-262.11527250851822</v>
          </cell>
          <cell r="L385">
            <v>-288.32679975937003</v>
          </cell>
        </row>
        <row r="386">
          <cell r="A386" t="str">
            <v xml:space="preserve">  Total G&amp;A Expense(A/T)</v>
          </cell>
          <cell r="B386">
            <v>-23010.227883240004</v>
          </cell>
          <cell r="C386">
            <v>-41528.298036420005</v>
          </cell>
          <cell r="D386">
            <v>-24868.410000000003</v>
          </cell>
          <cell r="E386">
            <v>-27355.251000000007</v>
          </cell>
          <cell r="F386">
            <v>-30090.77610000001</v>
          </cell>
          <cell r="G386">
            <v>-33099.85371000001</v>
          </cell>
          <cell r="H386">
            <v>-36409.839081000013</v>
          </cell>
          <cell r="I386">
            <v>-40053.52684212882</v>
          </cell>
          <cell r="J386">
            <v>-44058.879526341705</v>
          </cell>
          <cell r="K386">
            <v>-48464.767478975882</v>
          </cell>
          <cell r="L386">
            <v>-53311.244226873474</v>
          </cell>
        </row>
        <row r="388">
          <cell r="A388" t="str">
            <v>Non-Controllable Expense:</v>
          </cell>
        </row>
        <row r="389">
          <cell r="A389" t="str">
            <v xml:space="preserve">   Corporate Overhead</v>
          </cell>
          <cell r="B389">
            <v>-2258.4189999999999</v>
          </cell>
          <cell r="C389">
            <v>-2826.4866299999994</v>
          </cell>
          <cell r="D389">
            <v>-3453</v>
          </cell>
          <cell r="E389">
            <v>-3798.3</v>
          </cell>
          <cell r="F389">
            <v>-4178.13</v>
          </cell>
          <cell r="G389">
            <v>-4595.9430000000002</v>
          </cell>
          <cell r="H389">
            <v>-5055.5373000000009</v>
          </cell>
          <cell r="I389">
            <v>-5561.0910300000014</v>
          </cell>
          <cell r="J389">
            <v>-6117.2001330000021</v>
          </cell>
          <cell r="K389">
            <v>-6728.9201463000027</v>
          </cell>
          <cell r="L389">
            <v>-7401.8121609300033</v>
          </cell>
        </row>
        <row r="390">
          <cell r="A390" t="str">
            <v xml:space="preserve">   Insurance</v>
          </cell>
          <cell r="B390">
            <v>-287.44</v>
          </cell>
          <cell r="C390">
            <v>-176.17900000000003</v>
          </cell>
          <cell r="D390">
            <v>0</v>
          </cell>
          <cell r="E390">
            <v>0</v>
          </cell>
          <cell r="F390">
            <v>0</v>
          </cell>
          <cell r="G390">
            <v>0</v>
          </cell>
          <cell r="H390">
            <v>0</v>
          </cell>
          <cell r="I390">
            <v>0</v>
          </cell>
          <cell r="J390">
            <v>0</v>
          </cell>
          <cell r="K390">
            <v>0</v>
          </cell>
          <cell r="L390">
            <v>0</v>
          </cell>
        </row>
        <row r="391">
          <cell r="A391" t="str">
            <v xml:space="preserve">   Total Non-Controllable Exp</v>
          </cell>
          <cell r="B391">
            <v>-2545.8589999999999</v>
          </cell>
          <cell r="C391">
            <v>-3002.6656299999995</v>
          </cell>
          <cell r="D391">
            <v>-3453</v>
          </cell>
          <cell r="E391">
            <v>-3798.3</v>
          </cell>
          <cell r="F391">
            <v>-4178.13</v>
          </cell>
          <cell r="G391">
            <v>-4595.9430000000002</v>
          </cell>
          <cell r="H391">
            <v>-5055.5373000000009</v>
          </cell>
          <cell r="I391">
            <v>-5561.0910300000014</v>
          </cell>
          <cell r="J391">
            <v>-6117.2001330000021</v>
          </cell>
          <cell r="K391">
            <v>-6728.9201463000027</v>
          </cell>
          <cell r="L391">
            <v>-7401.8121609300033</v>
          </cell>
        </row>
        <row r="392">
          <cell r="A392" t="str">
            <v xml:space="preserve">  Non-Control Expense(A/T)</v>
          </cell>
          <cell r="B392">
            <v>-1508.5232918600002</v>
          </cell>
          <cell r="C392">
            <v>-1779.1994924001999</v>
          </cell>
          <cell r="D392">
            <v>-2045.9025000000001</v>
          </cell>
          <cell r="E392">
            <v>-2250.6446820000006</v>
          </cell>
          <cell r="F392">
            <v>-2475.7091502000003</v>
          </cell>
          <cell r="G392">
            <v>-2723.2800652200003</v>
          </cell>
          <cell r="H392">
            <v>-2995.6080717420009</v>
          </cell>
          <cell r="I392">
            <v>-3295.1688789162013</v>
          </cell>
          <cell r="J392">
            <v>-3624.6857668078214</v>
          </cell>
          <cell r="K392">
            <v>-3987.1543434886039</v>
          </cell>
          <cell r="L392">
            <v>-4385.8697778374644</v>
          </cell>
        </row>
      </sheetData>
      <sheetData sheetId="2" refreshError="1"/>
      <sheetData sheetId="3" refreshError="1">
        <row r="36">
          <cell r="BC36" t="str">
            <v>Edison Capital</v>
          </cell>
        </row>
        <row r="37">
          <cell r="AO37" t="str">
            <v>Edison Capital</v>
          </cell>
          <cell r="BC37" t="str">
            <v xml:space="preserve">Projected Monthly Cash Flow </v>
          </cell>
        </row>
        <row r="38">
          <cell r="A38" t="str">
            <v>Edison Capital</v>
          </cell>
          <cell r="AO38" t="str">
            <v xml:space="preserve">Projected Monthly Cash Flow </v>
          </cell>
          <cell r="BC38">
            <v>1999</v>
          </cell>
        </row>
        <row r="39">
          <cell r="A39" t="str">
            <v>Pro Forma Annual Cash Flow</v>
          </cell>
          <cell r="AI39" t="str">
            <v>Base Case</v>
          </cell>
          <cell r="AO39">
            <v>1998</v>
          </cell>
        </row>
        <row r="40">
          <cell r="A40" t="str">
            <v>Five Year Outlook - Mid-March Analysis</v>
          </cell>
        </row>
        <row r="42">
          <cell r="B42">
            <v>1998</v>
          </cell>
          <cell r="C42">
            <v>1999</v>
          </cell>
          <cell r="D42">
            <v>2000</v>
          </cell>
          <cell r="E42">
            <v>2001</v>
          </cell>
          <cell r="F42">
            <v>2002</v>
          </cell>
          <cell r="G42">
            <v>2003</v>
          </cell>
          <cell r="H42">
            <v>2004</v>
          </cell>
          <cell r="I42">
            <v>2005</v>
          </cell>
          <cell r="J42">
            <v>2006</v>
          </cell>
          <cell r="K42">
            <v>2007</v>
          </cell>
          <cell r="L42">
            <v>2008</v>
          </cell>
          <cell r="M42">
            <v>2009</v>
          </cell>
          <cell r="AJ42" t="str">
            <v>Jan</v>
          </cell>
          <cell r="AK42" t="str">
            <v>Feb</v>
          </cell>
          <cell r="AL42" t="str">
            <v>Mar</v>
          </cell>
          <cell r="AM42" t="str">
            <v>Apr</v>
          </cell>
          <cell r="AN42" t="str">
            <v>May</v>
          </cell>
          <cell r="AO42" t="str">
            <v>Jun</v>
          </cell>
          <cell r="AP42" t="str">
            <v>Jul</v>
          </cell>
          <cell r="AQ42" t="str">
            <v>Aug</v>
          </cell>
          <cell r="AR42" t="str">
            <v>Sep</v>
          </cell>
          <cell r="AS42" t="str">
            <v>Oct</v>
          </cell>
          <cell r="AT42" t="str">
            <v>Nov</v>
          </cell>
          <cell r="AU42" t="str">
            <v>Dec</v>
          </cell>
          <cell r="AV42">
            <v>1998</v>
          </cell>
          <cell r="AX42" t="str">
            <v>Jan</v>
          </cell>
          <cell r="AY42" t="str">
            <v>Feb</v>
          </cell>
          <cell r="AZ42" t="str">
            <v>Mar</v>
          </cell>
          <cell r="BA42" t="str">
            <v>Apr</v>
          </cell>
          <cell r="BB42" t="str">
            <v>May</v>
          </cell>
          <cell r="BC42" t="str">
            <v>Jun</v>
          </cell>
          <cell r="BD42" t="str">
            <v>Jul</v>
          </cell>
          <cell r="BE42" t="str">
            <v>Aug</v>
          </cell>
          <cell r="BF42" t="str">
            <v>Sep</v>
          </cell>
          <cell r="BG42" t="str">
            <v>Oct</v>
          </cell>
          <cell r="BH42" t="str">
            <v>Nov</v>
          </cell>
          <cell r="BI42" t="str">
            <v>Dec</v>
          </cell>
          <cell r="BJ42">
            <v>1999</v>
          </cell>
        </row>
        <row r="43">
          <cell r="A43" t="str">
            <v>Beginning Cash Balance</v>
          </cell>
          <cell r="B43">
            <v>79999</v>
          </cell>
          <cell r="C43">
            <v>19939.298448716232</v>
          </cell>
          <cell r="D43">
            <v>54000</v>
          </cell>
          <cell r="E43">
            <v>4999.9999999999418</v>
          </cell>
          <cell r="F43">
            <v>5000.0209227237501</v>
          </cell>
          <cell r="G43">
            <v>4999.7642674857634</v>
          </cell>
          <cell r="H43">
            <v>4999.6962159483228</v>
          </cell>
          <cell r="I43">
            <v>4999.6385032336693</v>
          </cell>
          <cell r="J43">
            <v>9392.8769000275352</v>
          </cell>
          <cell r="K43">
            <v>-1440.8069698499748</v>
          </cell>
          <cell r="L43">
            <v>1761.4159138867253</v>
          </cell>
          <cell r="M43">
            <v>22604.262991255397</v>
          </cell>
          <cell r="AI43" t="str">
            <v>Beginning Cash Balance</v>
          </cell>
          <cell r="AJ43">
            <v>79999</v>
          </cell>
          <cell r="AK43">
            <v>75136.882660765288</v>
          </cell>
          <cell r="AL43">
            <v>370998.56089499907</v>
          </cell>
          <cell r="AM43">
            <v>25737.237372757925</v>
          </cell>
          <cell r="AN43">
            <v>2424.0861183824309</v>
          </cell>
          <cell r="AO43">
            <v>10893.406960827946</v>
          </cell>
          <cell r="AP43">
            <v>135527.54045926564</v>
          </cell>
          <cell r="AQ43">
            <v>8693.2766467368929</v>
          </cell>
          <cell r="AR43">
            <v>10622.737449398757</v>
          </cell>
          <cell r="AS43">
            <v>64909.586381076588</v>
          </cell>
          <cell r="AT43">
            <v>44624.48676776365</v>
          </cell>
          <cell r="AU43">
            <v>42549.440377709128</v>
          </cell>
          <cell r="AV43">
            <v>79999</v>
          </cell>
          <cell r="AX43">
            <v>19939.29844871597</v>
          </cell>
          <cell r="AY43">
            <v>8780.5334104351314</v>
          </cell>
          <cell r="AZ43">
            <v>7393.1393756760344</v>
          </cell>
          <cell r="BA43">
            <v>52917.195043018306</v>
          </cell>
          <cell r="BB43">
            <v>54013.694275514325</v>
          </cell>
          <cell r="BC43">
            <v>26026.186457389675</v>
          </cell>
          <cell r="BD43">
            <v>16180.393648120065</v>
          </cell>
          <cell r="BE43">
            <v>3045.6898869621837</v>
          </cell>
          <cell r="BF43">
            <v>67178.841612598422</v>
          </cell>
          <cell r="BG43">
            <v>-18282.043066005164</v>
          </cell>
          <cell r="BH43">
            <v>2818.2160025345729</v>
          </cell>
          <cell r="BI43">
            <v>2775.5028526592482</v>
          </cell>
          <cell r="BJ43">
            <v>19939.29844871597</v>
          </cell>
        </row>
        <row r="45">
          <cell r="A45" t="str">
            <v>Net Income</v>
          </cell>
          <cell r="B45">
            <v>105259.22021581374</v>
          </cell>
          <cell r="C45">
            <v>127616.05675360645</v>
          </cell>
          <cell r="D45">
            <v>157788.93846045705</v>
          </cell>
          <cell r="E45">
            <v>169255.00709560429</v>
          </cell>
          <cell r="F45">
            <v>198150.30246526783</v>
          </cell>
          <cell r="G45">
            <v>225445.47038781215</v>
          </cell>
          <cell r="H45">
            <v>257775.8160106432</v>
          </cell>
          <cell r="I45">
            <v>266877.38398942421</v>
          </cell>
          <cell r="J45">
            <v>182924.36945200205</v>
          </cell>
          <cell r="K45">
            <v>53439.280210234567</v>
          </cell>
          <cell r="L45">
            <v>-12416.115913443618</v>
          </cell>
          <cell r="M45">
            <v>148681.35984181435</v>
          </cell>
          <cell r="AI45" t="str">
            <v>Net Income</v>
          </cell>
          <cell r="AJ45">
            <v>4426.4636018550427</v>
          </cell>
        </row>
        <row r="46">
          <cell r="A46" t="str">
            <v>Adjustments for Noncash Items:</v>
          </cell>
          <cell r="AI46" t="str">
            <v>Adjustments for Noncash Items:</v>
          </cell>
        </row>
        <row r="47">
          <cell r="A47" t="str">
            <v xml:space="preserve">   Equity Loss from Real Estate Partnerships</v>
          </cell>
          <cell r="B47">
            <v>28532.965552944479</v>
          </cell>
          <cell r="C47">
            <v>25144.423806389415</v>
          </cell>
          <cell r="D47">
            <v>30951.439340957382</v>
          </cell>
          <cell r="E47">
            <v>28740.68791699654</v>
          </cell>
          <cell r="F47">
            <v>27400.454951558575</v>
          </cell>
          <cell r="G47">
            <v>26158.651403833312</v>
          </cell>
          <cell r="H47">
            <v>25385.747826424173</v>
          </cell>
          <cell r="I47">
            <v>31454.379556151678</v>
          </cell>
          <cell r="J47">
            <v>52218.035503955354</v>
          </cell>
          <cell r="K47">
            <v>67305.558427147625</v>
          </cell>
          <cell r="L47">
            <v>49757.829048363055</v>
          </cell>
          <cell r="M47">
            <v>45516.099458868142</v>
          </cell>
          <cell r="AI47" t="str">
            <v xml:space="preserve">   Equity Loss from Real Estate Partnerships</v>
          </cell>
        </row>
        <row r="48">
          <cell r="A48" t="str">
            <v xml:space="preserve">   Amortization of NRV</v>
          </cell>
          <cell r="B48">
            <v>9063.8731581557458</v>
          </cell>
          <cell r="C48">
            <v>9680.5216621870641</v>
          </cell>
          <cell r="D48">
            <v>10416.024698586842</v>
          </cell>
          <cell r="E48">
            <v>11315.828162040714</v>
          </cell>
          <cell r="F48">
            <v>12046.766254009861</v>
          </cell>
          <cell r="G48">
            <v>11586.20939420871</v>
          </cell>
          <cell r="H48">
            <v>12305.157715308565</v>
          </cell>
          <cell r="I48">
            <v>14892.024846923519</v>
          </cell>
          <cell r="J48">
            <v>21898.221379465045</v>
          </cell>
          <cell r="K48">
            <v>30801.792440701334</v>
          </cell>
          <cell r="L48">
            <v>30282.236121886501</v>
          </cell>
          <cell r="M48">
            <v>28721.255989040474</v>
          </cell>
          <cell r="AI48" t="str">
            <v xml:space="preserve">   Amortization of NRV</v>
          </cell>
        </row>
        <row r="49">
          <cell r="A49" t="str">
            <v xml:space="preserve">   Income from Leveraged Leases</v>
          </cell>
          <cell r="B49">
            <v>-209071.28200000006</v>
          </cell>
          <cell r="C49">
            <v>-206904.96073417715</v>
          </cell>
          <cell r="D49">
            <v>-162287.07799999986</v>
          </cell>
          <cell r="E49">
            <v>-105743.56600000011</v>
          </cell>
          <cell r="F49">
            <v>-71873.075999999855</v>
          </cell>
          <cell r="G49">
            <v>-68991.388999999792</v>
          </cell>
          <cell r="H49">
            <v>-60025.259999999893</v>
          </cell>
          <cell r="I49">
            <v>-128624.57600000018</v>
          </cell>
          <cell r="J49">
            <v>-135620.766</v>
          </cell>
          <cell r="K49">
            <v>-158395.33200000005</v>
          </cell>
          <cell r="L49">
            <v>-155909.78400000039</v>
          </cell>
          <cell r="M49">
            <v>-199229.7639999997</v>
          </cell>
          <cell r="AI49" t="str">
            <v xml:space="preserve">   Income from Leveraged Leases</v>
          </cell>
        </row>
        <row r="50">
          <cell r="A50" t="str">
            <v xml:space="preserve">   Income Adjustments to Other Investments</v>
          </cell>
          <cell r="B50">
            <v>3137.721749999997</v>
          </cell>
          <cell r="C50">
            <v>-2874.0440849999432</v>
          </cell>
          <cell r="D50">
            <v>-9581.1164275000338</v>
          </cell>
          <cell r="E50">
            <v>-10286.152700303064</v>
          </cell>
          <cell r="F50">
            <v>-8645.8814634506707</v>
          </cell>
          <cell r="G50">
            <v>-8897.3984513498654</v>
          </cell>
          <cell r="H50">
            <v>50651.575632262393</v>
          </cell>
          <cell r="I50">
            <v>-7635.8968589900469</v>
          </cell>
          <cell r="J50">
            <v>-122259.57531869924</v>
          </cell>
          <cell r="K50">
            <v>-195639.61515601992</v>
          </cell>
          <cell r="L50">
            <v>-314371.84720410814</v>
          </cell>
          <cell r="M50">
            <v>-1059.0519999998787</v>
          </cell>
          <cell r="AI50" t="str">
            <v xml:space="preserve">   Income Adjustments to Other Investments</v>
          </cell>
        </row>
        <row r="51">
          <cell r="A51" t="str">
            <v xml:space="preserve">   Changes in Deferred Taxes</v>
          </cell>
          <cell r="B51">
            <v>365837.6516209718</v>
          </cell>
          <cell r="C51">
            <v>411694.86320155475</v>
          </cell>
          <cell r="D51">
            <v>409834.84346935287</v>
          </cell>
          <cell r="E51">
            <v>345970.91399619897</v>
          </cell>
          <cell r="F51">
            <v>191194.88451767329</v>
          </cell>
          <cell r="G51">
            <v>134697.37103269817</v>
          </cell>
          <cell r="H51">
            <v>158400.28206475751</v>
          </cell>
          <cell r="I51">
            <v>190376.27683559849</v>
          </cell>
          <cell r="J51">
            <v>216857.01541311396</v>
          </cell>
          <cell r="K51">
            <v>246821.4581959866</v>
          </cell>
          <cell r="L51">
            <v>268830.86702235864</v>
          </cell>
          <cell r="M51">
            <v>289349.19089361595</v>
          </cell>
          <cell r="AI51" t="str">
            <v xml:space="preserve">   Changes in Deferred Taxes</v>
          </cell>
        </row>
        <row r="52">
          <cell r="A52" t="str">
            <v xml:space="preserve">   Gain from Asset Sales</v>
          </cell>
          <cell r="B52">
            <v>11843.164000000001</v>
          </cell>
          <cell r="C52">
            <v>75</v>
          </cell>
          <cell r="D52">
            <v>75</v>
          </cell>
          <cell r="E52">
            <v>75</v>
          </cell>
          <cell r="F52">
            <v>75</v>
          </cell>
          <cell r="G52">
            <v>75</v>
          </cell>
          <cell r="H52">
            <v>75</v>
          </cell>
          <cell r="I52">
            <v>75</v>
          </cell>
          <cell r="J52">
            <v>75</v>
          </cell>
          <cell r="K52">
            <v>75</v>
          </cell>
          <cell r="L52">
            <v>-35</v>
          </cell>
          <cell r="M52">
            <v>-35</v>
          </cell>
          <cell r="AI52" t="str">
            <v xml:space="preserve">   Gain from Asset Sales</v>
          </cell>
        </row>
        <row r="53">
          <cell r="A53" t="str">
            <v xml:space="preserve">   Increase in Operating Reserve</v>
          </cell>
          <cell r="B53">
            <v>3058.7679521396485</v>
          </cell>
          <cell r="C53">
            <v>8849.1058928658895</v>
          </cell>
          <cell r="D53">
            <v>7009</v>
          </cell>
          <cell r="E53">
            <v>4140.4712306562105</v>
          </cell>
          <cell r="F53">
            <v>3584.275682975268</v>
          </cell>
          <cell r="G53">
            <v>2882.8645985424237</v>
          </cell>
          <cell r="H53">
            <v>2566.8429730158514</v>
          </cell>
          <cell r="I53">
            <v>2602.8372153245241</v>
          </cell>
          <cell r="J53">
            <v>2912.8308914613999</v>
          </cell>
          <cell r="K53">
            <v>3792.9842257345999</v>
          </cell>
          <cell r="L53">
            <v>3792.4952617266008</v>
          </cell>
          <cell r="M53">
            <v>2083.2635087680005</v>
          </cell>
          <cell r="AI53" t="str">
            <v xml:space="preserve">   Increase in Operating Reserve</v>
          </cell>
        </row>
        <row r="54">
          <cell r="A54" t="str">
            <v xml:space="preserve">   Depreciation and Amortization</v>
          </cell>
          <cell r="B54">
            <v>1020.7959148399998</v>
          </cell>
          <cell r="C54">
            <v>1559.9776878400003</v>
          </cell>
          <cell r="D54">
            <v>3284.82</v>
          </cell>
          <cell r="E54">
            <v>3383.3645999999999</v>
          </cell>
          <cell r="F54">
            <v>3484.8655380000005</v>
          </cell>
          <cell r="G54">
            <v>3589.41150414</v>
          </cell>
          <cell r="H54">
            <v>3697.0938492642003</v>
          </cell>
          <cell r="I54">
            <v>3808.2637453608436</v>
          </cell>
          <cell r="J54">
            <v>3427.4373708247595</v>
          </cell>
          <cell r="K54">
            <v>2913.3217652010458</v>
          </cell>
          <cell r="L54">
            <v>2184.9913239007842</v>
          </cell>
          <cell r="M54">
            <v>2184.9913239007842</v>
          </cell>
          <cell r="AI54" t="str">
            <v xml:space="preserve">   Depreciation and Amortization</v>
          </cell>
        </row>
        <row r="55">
          <cell r="A55" t="str">
            <v xml:space="preserve">  Changes in Working Capital </v>
          </cell>
          <cell r="B55">
            <v>-122</v>
          </cell>
          <cell r="C55">
            <v>-102</v>
          </cell>
          <cell r="D55">
            <v>35</v>
          </cell>
          <cell r="E55">
            <v>-12</v>
          </cell>
          <cell r="F55">
            <v>61</v>
          </cell>
          <cell r="G55">
            <v>108</v>
          </cell>
          <cell r="H55">
            <v>-28</v>
          </cell>
          <cell r="I55">
            <v>118</v>
          </cell>
          <cell r="J55">
            <v>0</v>
          </cell>
          <cell r="K55">
            <v>0</v>
          </cell>
          <cell r="L55">
            <v>0</v>
          </cell>
          <cell r="M55">
            <v>0</v>
          </cell>
          <cell r="AI55" t="str">
            <v xml:space="preserve">Changes in Working Capital </v>
          </cell>
        </row>
        <row r="57">
          <cell r="A57" t="str">
            <v xml:space="preserve">   Cash Provided /(Used) by Operations</v>
          </cell>
          <cell r="B57">
            <v>318560.87816486531</v>
          </cell>
          <cell r="C57">
            <v>374738.9441852665</v>
          </cell>
          <cell r="D57">
            <v>447526.87154185429</v>
          </cell>
          <cell r="E57">
            <v>446839.55430119351</v>
          </cell>
          <cell r="F57">
            <v>355478.59194603428</v>
          </cell>
          <cell r="G57">
            <v>326654.19086988515</v>
          </cell>
          <cell r="H57">
            <v>450804.25607167603</v>
          </cell>
          <cell r="I57">
            <v>373943.69332979305</v>
          </cell>
          <cell r="J57">
            <v>222432.56869212334</v>
          </cell>
          <cell r="K57">
            <v>51114.448108985809</v>
          </cell>
          <cell r="L57">
            <v>-127884.32833931658</v>
          </cell>
          <cell r="M57">
            <v>316212.34501600807</v>
          </cell>
          <cell r="AI57" t="str">
            <v xml:space="preserve">   Cash Provided /(Used) by Operations</v>
          </cell>
        </row>
        <row r="59">
          <cell r="A59" t="str">
            <v>Cash Provided /(Used) by Operations:</v>
          </cell>
          <cell r="AI59" t="str">
            <v>Cash Provided /(Used) by Operations:</v>
          </cell>
        </row>
        <row r="60">
          <cell r="A60" t="str">
            <v xml:space="preserve">   Affordable Housing </v>
          </cell>
          <cell r="B60">
            <v>87605.963416859799</v>
          </cell>
          <cell r="C60">
            <v>103384.65107810768</v>
          </cell>
          <cell r="D60">
            <v>99282.990950931955</v>
          </cell>
          <cell r="E60">
            <v>109670.02130606766</v>
          </cell>
          <cell r="F60">
            <v>112986.41611054572</v>
          </cell>
          <cell r="G60">
            <v>112526.92918887941</v>
          </cell>
          <cell r="H60">
            <v>112750.53442272659</v>
          </cell>
          <cell r="I60">
            <v>87581.072810653844</v>
          </cell>
          <cell r="J60">
            <v>138309.64126046121</v>
          </cell>
          <cell r="K60">
            <v>186252.5755738765</v>
          </cell>
          <cell r="L60">
            <v>174499.52036981474</v>
          </cell>
          <cell r="M60">
            <v>166485.50261229702</v>
          </cell>
          <cell r="AI60" t="str">
            <v xml:space="preserve">   Affordable Housing </v>
          </cell>
          <cell r="AJ60">
            <v>0</v>
          </cell>
          <cell r="AK60">
            <v>0</v>
          </cell>
          <cell r="AL60">
            <v>-17.5</v>
          </cell>
          <cell r="AM60">
            <v>5079.2193329815891</v>
          </cell>
          <cell r="AN60">
            <v>0</v>
          </cell>
          <cell r="AO60">
            <v>5068.9360218315887</v>
          </cell>
          <cell r="AP60">
            <v>0</v>
          </cell>
          <cell r="AQ60">
            <v>0</v>
          </cell>
          <cell r="AR60">
            <v>32463.524110133385</v>
          </cell>
          <cell r="AS60">
            <v>0</v>
          </cell>
          <cell r="AT60">
            <v>0</v>
          </cell>
          <cell r="AU60">
            <v>45011.783951913225</v>
          </cell>
          <cell r="AV60">
            <v>87605.963416859784</v>
          </cell>
          <cell r="AX60">
            <v>0</v>
          </cell>
          <cell r="AY60">
            <v>0</v>
          </cell>
          <cell r="AZ60">
            <v>8221.7591639999991</v>
          </cell>
          <cell r="BA60">
            <v>4656.0686118170697</v>
          </cell>
          <cell r="BB60">
            <v>1906.3106850000001</v>
          </cell>
          <cell r="BC60">
            <v>8719.0476885943135</v>
          </cell>
          <cell r="BD60">
            <v>0</v>
          </cell>
          <cell r="BE60">
            <v>0</v>
          </cell>
          <cell r="BF60">
            <v>32887.817301242998</v>
          </cell>
          <cell r="BG60">
            <v>0</v>
          </cell>
          <cell r="BH60">
            <v>0</v>
          </cell>
          <cell r="BI60">
            <v>46993.647627453298</v>
          </cell>
          <cell r="BJ60">
            <v>103384.65107810768</v>
          </cell>
        </row>
        <row r="61">
          <cell r="A61" t="str">
            <v xml:space="preserve">   Leveraged Lease </v>
          </cell>
          <cell r="B61">
            <v>264577.37100000004</v>
          </cell>
          <cell r="C61">
            <v>313720.72200000001</v>
          </cell>
          <cell r="D61">
            <v>334535.82999999996</v>
          </cell>
          <cell r="E61">
            <v>314231.21499999997</v>
          </cell>
          <cell r="F61">
            <v>199145.022</v>
          </cell>
          <cell r="G61">
            <v>133459.087</v>
          </cell>
          <cell r="H61">
            <v>142312.46100000001</v>
          </cell>
          <cell r="I61">
            <v>163168.65899999999</v>
          </cell>
          <cell r="J61">
            <v>194052.34100000001</v>
          </cell>
          <cell r="K61">
            <v>207826.84599999999</v>
          </cell>
          <cell r="L61">
            <v>236406.28599999999</v>
          </cell>
          <cell r="M61">
            <v>221791.03999999998</v>
          </cell>
          <cell r="AI61" t="str">
            <v xml:space="preserve">   Leveraged Lease </v>
          </cell>
          <cell r="AJ61">
            <v>9.4809999999999999</v>
          </cell>
          <cell r="AK61">
            <v>0</v>
          </cell>
          <cell r="AL61">
            <v>5333.8729999999996</v>
          </cell>
          <cell r="AM61">
            <v>14262.357060000004</v>
          </cell>
          <cell r="AN61">
            <v>0</v>
          </cell>
          <cell r="AO61">
            <v>15343.114060000005</v>
          </cell>
          <cell r="AP61">
            <v>2997</v>
          </cell>
          <cell r="AQ61">
            <v>0</v>
          </cell>
          <cell r="AR61">
            <v>104140.76338000002</v>
          </cell>
          <cell r="AS61">
            <v>0</v>
          </cell>
          <cell r="AT61">
            <v>0</v>
          </cell>
          <cell r="AU61">
            <v>122490.7825</v>
          </cell>
          <cell r="AV61">
            <v>264577.37100000004</v>
          </cell>
          <cell r="AX61">
            <v>1649.586</v>
          </cell>
          <cell r="AY61">
            <v>0</v>
          </cell>
          <cell r="AZ61">
            <v>-177.5</v>
          </cell>
          <cell r="BA61">
            <v>24643.94999999999</v>
          </cell>
          <cell r="BB61">
            <v>557.08399999999995</v>
          </cell>
          <cell r="BC61">
            <v>27599.463999999989</v>
          </cell>
          <cell r="BD61">
            <v>855.13300000000004</v>
          </cell>
          <cell r="BE61">
            <v>0</v>
          </cell>
          <cell r="BF61">
            <v>102966.38</v>
          </cell>
          <cell r="BG61">
            <v>1398.066</v>
          </cell>
          <cell r="BH61">
            <v>612.05100000000004</v>
          </cell>
          <cell r="BI61">
            <v>153616.50800000003</v>
          </cell>
          <cell r="BJ61">
            <v>313720.72200000001</v>
          </cell>
        </row>
        <row r="62">
          <cell r="A62" t="str">
            <v xml:space="preserve">   Energy Partnership</v>
          </cell>
          <cell r="B62">
            <v>956.15925000000038</v>
          </cell>
          <cell r="C62">
            <v>-402</v>
          </cell>
          <cell r="D62">
            <v>-362</v>
          </cell>
          <cell r="E62">
            <v>-412</v>
          </cell>
          <cell r="F62">
            <v>-441</v>
          </cell>
          <cell r="G62">
            <v>-473</v>
          </cell>
          <cell r="H62">
            <v>-508</v>
          </cell>
          <cell r="I62">
            <v>-544</v>
          </cell>
          <cell r="J62">
            <v>-579</v>
          </cell>
          <cell r="K62">
            <v>-616</v>
          </cell>
          <cell r="L62">
            <v>-656</v>
          </cell>
          <cell r="M62">
            <v>-699</v>
          </cell>
          <cell r="AI62" t="str">
            <v xml:space="preserve">   Energy Partnership</v>
          </cell>
          <cell r="AJ62">
            <v>10.472</v>
          </cell>
          <cell r="AK62">
            <v>10.472</v>
          </cell>
          <cell r="AL62">
            <v>486.99175000000002</v>
          </cell>
          <cell r="AM62">
            <v>-113.848</v>
          </cell>
          <cell r="AN62">
            <v>10.472</v>
          </cell>
          <cell r="AO62">
            <v>564.77175000000011</v>
          </cell>
          <cell r="AP62">
            <v>10.472</v>
          </cell>
          <cell r="AQ62">
            <v>10</v>
          </cell>
          <cell r="AR62">
            <v>-426.053</v>
          </cell>
          <cell r="AS62">
            <v>10</v>
          </cell>
          <cell r="AT62">
            <v>10</v>
          </cell>
          <cell r="AU62">
            <v>372.40875000000005</v>
          </cell>
          <cell r="AV62">
            <v>956.15925000000016</v>
          </cell>
          <cell r="AX62">
            <v>0</v>
          </cell>
          <cell r="AY62">
            <v>0</v>
          </cell>
          <cell r="AZ62">
            <v>257.5</v>
          </cell>
          <cell r="BA62">
            <v>-85.92</v>
          </cell>
          <cell r="BB62">
            <v>0</v>
          </cell>
          <cell r="BC62">
            <v>171.57999999999998</v>
          </cell>
          <cell r="BD62">
            <v>0</v>
          </cell>
          <cell r="BE62">
            <v>0</v>
          </cell>
          <cell r="BF62">
            <v>-286.65999999999997</v>
          </cell>
          <cell r="BG62">
            <v>0</v>
          </cell>
          <cell r="BH62">
            <v>0</v>
          </cell>
          <cell r="BI62">
            <v>-458.5</v>
          </cell>
          <cell r="BJ62">
            <v>-402</v>
          </cell>
        </row>
        <row r="63">
          <cell r="A63" t="str">
            <v xml:space="preserve">   Wind Projects</v>
          </cell>
          <cell r="C63">
            <v>22191.8665</v>
          </cell>
          <cell r="D63">
            <v>35375.671000000002</v>
          </cell>
          <cell r="E63">
            <v>22970.220846302811</v>
          </cell>
          <cell r="F63">
            <v>17642.701857907148</v>
          </cell>
          <cell r="G63">
            <v>17470.838964483424</v>
          </cell>
          <cell r="H63">
            <v>12966.505689221976</v>
          </cell>
          <cell r="I63">
            <v>8106.2157033387293</v>
          </cell>
          <cell r="J63">
            <v>7508.7043419388974</v>
          </cell>
          <cell r="K63">
            <v>7679.8730775027943</v>
          </cell>
          <cell r="L63">
            <v>9076.6718658625032</v>
          </cell>
          <cell r="M63">
            <v>1033.3742861398541</v>
          </cell>
          <cell r="AI63" t="str">
            <v xml:space="preserve">   Wind Projects</v>
          </cell>
          <cell r="AX63">
            <v>0</v>
          </cell>
          <cell r="AY63">
            <v>0</v>
          </cell>
          <cell r="AZ63">
            <v>0</v>
          </cell>
          <cell r="BA63">
            <v>0</v>
          </cell>
          <cell r="BB63">
            <v>0</v>
          </cell>
          <cell r="BC63">
            <v>0</v>
          </cell>
          <cell r="BD63">
            <v>3073.8256666666662</v>
          </cell>
          <cell r="BE63">
            <v>3073.8256666666662</v>
          </cell>
          <cell r="BF63">
            <v>3073.8256666666662</v>
          </cell>
          <cell r="BG63">
            <v>2999.7964999999995</v>
          </cell>
          <cell r="BH63">
            <v>2999.7964999999995</v>
          </cell>
          <cell r="BI63">
            <v>6970.7964999999995</v>
          </cell>
          <cell r="BJ63">
            <v>22191.8665</v>
          </cell>
        </row>
        <row r="64">
          <cell r="A64" t="str">
            <v xml:space="preserve">   Infrastructure Investments</v>
          </cell>
          <cell r="B64">
            <v>2733.6170535691999</v>
          </cell>
          <cell r="C64">
            <v>1918.2698979119996</v>
          </cell>
          <cell r="D64">
            <v>59385.387583315998</v>
          </cell>
          <cell r="E64">
            <v>89532.816671435809</v>
          </cell>
          <cell r="F64">
            <v>109043.85372900005</v>
          </cell>
          <cell r="G64">
            <v>157092.37358014955</v>
          </cell>
          <cell r="H64">
            <v>216814.43180178653</v>
          </cell>
          <cell r="I64">
            <v>240445.69728375471</v>
          </cell>
          <cell r="J64">
            <v>130554.76860287998</v>
          </cell>
          <cell r="K64">
            <v>120659.5092</v>
          </cell>
          <cell r="L64">
            <v>80898.433199999999</v>
          </cell>
          <cell r="M64">
            <v>340.38200000000001</v>
          </cell>
          <cell r="AI64" t="str">
            <v xml:space="preserve">   Infrastructure Investments</v>
          </cell>
          <cell r="AJ64">
            <v>340.38200000000001</v>
          </cell>
          <cell r="AK64">
            <v>0</v>
          </cell>
          <cell r="AL64">
            <v>0</v>
          </cell>
          <cell r="AM64">
            <v>0</v>
          </cell>
          <cell r="AN64">
            <v>480.40100000000001</v>
          </cell>
          <cell r="AO64">
            <v>673.59716153919999</v>
          </cell>
          <cell r="AP64">
            <v>878.30499999999995</v>
          </cell>
          <cell r="AQ64">
            <v>53</v>
          </cell>
          <cell r="AR64">
            <v>0</v>
          </cell>
          <cell r="AS64">
            <v>0</v>
          </cell>
          <cell r="AT64">
            <v>0</v>
          </cell>
          <cell r="AU64">
            <v>307.93189202999997</v>
          </cell>
          <cell r="AV64">
            <v>2733.6170535691999</v>
          </cell>
          <cell r="AX64">
            <v>0</v>
          </cell>
          <cell r="AY64">
            <v>0</v>
          </cell>
          <cell r="AZ64">
            <v>487.68336799999997</v>
          </cell>
          <cell r="BA64">
            <v>0</v>
          </cell>
          <cell r="BB64">
            <v>0</v>
          </cell>
          <cell r="BC64">
            <v>752.03289556200002</v>
          </cell>
          <cell r="BD64">
            <v>47.887999999999998</v>
          </cell>
          <cell r="BE64">
            <v>0</v>
          </cell>
          <cell r="BF64">
            <v>0</v>
          </cell>
          <cell r="BG64">
            <v>22.7468</v>
          </cell>
          <cell r="BH64">
            <v>0</v>
          </cell>
          <cell r="BI64">
            <v>607.91883434999988</v>
          </cell>
          <cell r="BJ64">
            <v>1918.2698979119996</v>
          </cell>
        </row>
        <row r="65">
          <cell r="A65" t="str">
            <v xml:space="preserve">   Interest Income (A/T)</v>
          </cell>
          <cell r="B65">
            <v>1352.5853079992871</v>
          </cell>
          <cell r="C65">
            <v>778.84089489298299</v>
          </cell>
          <cell r="D65">
            <v>175.12777361468545</v>
          </cell>
          <cell r="E65">
            <v>173.27544204312684</v>
          </cell>
          <cell r="F65">
            <v>171.25220519327604</v>
          </cell>
          <cell r="G65">
            <v>171.14081289307012</v>
          </cell>
          <cell r="H65">
            <v>160.56709443388769</v>
          </cell>
          <cell r="I65">
            <v>128.37995962844971</v>
          </cell>
          <cell r="J65">
            <v>-36.126982626501992</v>
          </cell>
          <cell r="K65">
            <v>-155.45721347860635</v>
          </cell>
          <cell r="L65">
            <v>-69.763080057593982</v>
          </cell>
          <cell r="M65">
            <v>1241.6239246722414</v>
          </cell>
          <cell r="AI65" t="str">
            <v xml:space="preserve">   Interest Income (A/T)</v>
          </cell>
          <cell r="AJ65">
            <v>162.23982888028272</v>
          </cell>
          <cell r="AK65">
            <v>219.61418851882308</v>
          </cell>
          <cell r="AL65">
            <v>289.57303914047895</v>
          </cell>
          <cell r="AM65">
            <v>21.068596757913014</v>
          </cell>
          <cell r="AN65">
            <v>20.421344073848473</v>
          </cell>
          <cell r="AO65">
            <v>115.53054832096981</v>
          </cell>
          <cell r="AP65">
            <v>170.32202494625369</v>
          </cell>
          <cell r="AQ65">
            <v>66.169187223531168</v>
          </cell>
          <cell r="AR65">
            <v>76.151305586109885</v>
          </cell>
          <cell r="AS65">
            <v>94.737190008725349</v>
          </cell>
          <cell r="AT65">
            <v>68.128643753814487</v>
          </cell>
          <cell r="AU65">
            <v>48.629410788536461</v>
          </cell>
          <cell r="AV65">
            <v>1352.5853079992871</v>
          </cell>
          <cell r="AX65">
            <v>40.883088127928694</v>
          </cell>
          <cell r="AY65">
            <v>10.586606146412116</v>
          </cell>
          <cell r="AZ65">
            <v>7.8525710272625986</v>
          </cell>
          <cell r="BA65">
            <v>316.54088025619342</v>
          </cell>
          <cell r="BB65">
            <v>99.724826068818331</v>
          </cell>
          <cell r="BC65">
            <v>57.55126265386837</v>
          </cell>
          <cell r="BD65">
            <v>40.538038488661613</v>
          </cell>
          <cell r="BE65">
            <v>111.91077510352588</v>
          </cell>
          <cell r="BF65">
            <v>71.307831213781839</v>
          </cell>
          <cell r="BG65">
            <v>-22.55141446756128</v>
          </cell>
          <cell r="BH65">
            <v>8.1575066638243232</v>
          </cell>
          <cell r="BI65">
            <v>36.338923610267109</v>
          </cell>
          <cell r="BJ65">
            <v>778.84089489298299</v>
          </cell>
        </row>
        <row r="66">
          <cell r="A66" t="str">
            <v xml:space="preserve">   Other Income (A/T)</v>
          </cell>
          <cell r="B66">
            <v>579.79999999999995</v>
          </cell>
          <cell r="C66">
            <v>623</v>
          </cell>
          <cell r="D66">
            <v>0</v>
          </cell>
          <cell r="E66">
            <v>0</v>
          </cell>
          <cell r="F66">
            <v>0</v>
          </cell>
          <cell r="G66">
            <v>0</v>
          </cell>
          <cell r="H66">
            <v>0</v>
          </cell>
          <cell r="I66">
            <v>0</v>
          </cell>
          <cell r="J66">
            <v>0</v>
          </cell>
          <cell r="K66">
            <v>0</v>
          </cell>
          <cell r="L66">
            <v>0</v>
          </cell>
          <cell r="M66">
            <v>0</v>
          </cell>
          <cell r="AI66" t="str">
            <v xml:space="preserve">   Other Income (A/T)</v>
          </cell>
          <cell r="AJ66">
            <v>2</v>
          </cell>
          <cell r="AK66">
            <v>1</v>
          </cell>
          <cell r="AL66">
            <v>163</v>
          </cell>
          <cell r="AM66">
            <v>0</v>
          </cell>
          <cell r="AN66">
            <v>0</v>
          </cell>
          <cell r="AO66">
            <v>112</v>
          </cell>
          <cell r="AP66">
            <v>0</v>
          </cell>
          <cell r="AQ66">
            <v>2</v>
          </cell>
          <cell r="AR66">
            <v>135</v>
          </cell>
          <cell r="AS66">
            <v>2.4</v>
          </cell>
          <cell r="AT66">
            <v>0</v>
          </cell>
          <cell r="AU66">
            <v>162.4</v>
          </cell>
          <cell r="AV66">
            <v>579.79999999999995</v>
          </cell>
          <cell r="AX66">
            <v>3</v>
          </cell>
          <cell r="AY66">
            <v>0</v>
          </cell>
          <cell r="AZ66">
            <v>104</v>
          </cell>
          <cell r="BA66">
            <v>-32</v>
          </cell>
          <cell r="BB66">
            <v>0</v>
          </cell>
          <cell r="BC66">
            <v>330</v>
          </cell>
          <cell r="BD66">
            <v>0</v>
          </cell>
          <cell r="BE66">
            <v>0</v>
          </cell>
          <cell r="BF66">
            <v>98</v>
          </cell>
          <cell r="BG66">
            <v>0</v>
          </cell>
          <cell r="BH66">
            <v>0</v>
          </cell>
          <cell r="BI66">
            <v>120</v>
          </cell>
          <cell r="BJ66">
            <v>623</v>
          </cell>
        </row>
        <row r="67">
          <cell r="A67" t="str">
            <v xml:space="preserve">   Other Tax Benefits - AMT Impact</v>
          </cell>
          <cell r="B67">
            <v>0</v>
          </cell>
          <cell r="C67">
            <v>-219682</v>
          </cell>
          <cell r="D67">
            <v>7824</v>
          </cell>
          <cell r="E67">
            <v>-1913</v>
          </cell>
          <cell r="F67">
            <v>58408</v>
          </cell>
          <cell r="G67">
            <v>119316</v>
          </cell>
          <cell r="H67">
            <v>98616</v>
          </cell>
          <cell r="I67">
            <v>0</v>
          </cell>
          <cell r="J67">
            <v>0</v>
          </cell>
          <cell r="K67">
            <v>0</v>
          </cell>
          <cell r="L67">
            <v>0</v>
          </cell>
          <cell r="M67">
            <v>0</v>
          </cell>
          <cell r="AI67" t="str">
            <v xml:space="preserve">   Other Tax Benefits</v>
          </cell>
          <cell r="AJ67">
            <v>0</v>
          </cell>
          <cell r="AK67">
            <v>0</v>
          </cell>
          <cell r="AL67">
            <v>0</v>
          </cell>
          <cell r="AM67">
            <v>0</v>
          </cell>
          <cell r="AN67">
            <v>0</v>
          </cell>
          <cell r="AO67">
            <v>0</v>
          </cell>
          <cell r="AP67">
            <v>0</v>
          </cell>
          <cell r="AQ67">
            <v>0</v>
          </cell>
          <cell r="AR67">
            <v>0</v>
          </cell>
          <cell r="AS67">
            <v>0</v>
          </cell>
          <cell r="AT67">
            <v>0</v>
          </cell>
          <cell r="AU67">
            <v>0</v>
          </cell>
          <cell r="AV67">
            <v>0</v>
          </cell>
          <cell r="AX67">
            <v>0</v>
          </cell>
          <cell r="AY67">
            <v>0</v>
          </cell>
          <cell r="AZ67">
            <v>0</v>
          </cell>
          <cell r="BA67">
            <v>0</v>
          </cell>
          <cell r="BB67">
            <v>0</v>
          </cell>
          <cell r="BC67">
            <v>0</v>
          </cell>
          <cell r="BD67">
            <v>0</v>
          </cell>
          <cell r="BE67">
            <v>0</v>
          </cell>
          <cell r="BF67">
            <v>0</v>
          </cell>
          <cell r="BG67">
            <v>0</v>
          </cell>
          <cell r="BH67">
            <v>0</v>
          </cell>
          <cell r="BI67">
            <v>-219682</v>
          </cell>
          <cell r="BJ67">
            <v>-219682</v>
          </cell>
        </row>
        <row r="68">
          <cell r="A68" t="str">
            <v xml:space="preserve">   G&amp;A Expense</v>
          </cell>
          <cell r="B68">
            <v>-24031.023798080005</v>
          </cell>
          <cell r="C68">
            <v>-43088.275724260006</v>
          </cell>
          <cell r="D68">
            <v>-24868.410000000003</v>
          </cell>
          <cell r="E68">
            <v>-27355.251000000007</v>
          </cell>
          <cell r="F68">
            <v>-30090.77610000001</v>
          </cell>
          <cell r="G68">
            <v>-33099.85371000001</v>
          </cell>
          <cell r="H68">
            <v>-36409.839081000013</v>
          </cell>
          <cell r="I68">
            <v>-43861.790587489661</v>
          </cell>
          <cell r="J68">
            <v>-47486.316897166464</v>
          </cell>
          <cell r="K68">
            <v>-51378.089244176925</v>
          </cell>
          <cell r="L68">
            <v>-55496.235550774261</v>
          </cell>
          <cell r="M68">
            <v>-60827.359973461615</v>
          </cell>
          <cell r="AI68" t="str">
            <v xml:space="preserve">   G&amp;A Expense</v>
          </cell>
          <cell r="AJ68">
            <v>-747.07206184000006</v>
          </cell>
          <cell r="AK68">
            <v>-1620.2348580599999</v>
          </cell>
          <cell r="AL68">
            <v>-2151.2146923800001</v>
          </cell>
          <cell r="AM68">
            <v>-1643.8333560999999</v>
          </cell>
          <cell r="AN68">
            <v>-2021.2594121200002</v>
          </cell>
          <cell r="AO68">
            <v>-1503.88903652</v>
          </cell>
          <cell r="AP68">
            <v>-2642.0256475599999</v>
          </cell>
          <cell r="AQ68">
            <v>-2952.0170963400001</v>
          </cell>
          <cell r="AR68">
            <v>-2847.1061117200002</v>
          </cell>
          <cell r="AS68">
            <v>-2414.5981298400006</v>
          </cell>
          <cell r="AT68">
            <v>-2355.32635364</v>
          </cell>
          <cell r="AU68">
            <v>-1132.44704196</v>
          </cell>
          <cell r="AV68">
            <v>-24031.023798080001</v>
          </cell>
          <cell r="AX68">
            <v>-1763.39904</v>
          </cell>
          <cell r="AY68">
            <v>-1774.0647600000002</v>
          </cell>
          <cell r="AZ68">
            <v>-2142.62464</v>
          </cell>
          <cell r="BA68">
            <v>-1601.1223200000002</v>
          </cell>
          <cell r="BB68">
            <v>-2033.6459400000001</v>
          </cell>
          <cell r="BC68">
            <v>-2681.1156000000005</v>
          </cell>
          <cell r="BD68">
            <v>-2726.6255460600005</v>
          </cell>
          <cell r="BE68">
            <v>-2944.4562859400003</v>
          </cell>
          <cell r="BF68">
            <v>-3141.9949009800002</v>
          </cell>
          <cell r="BG68">
            <v>-2795.1030237</v>
          </cell>
          <cell r="BH68">
            <v>-2813.0729842800001</v>
          </cell>
          <cell r="BI68">
            <v>-16671.050683300004</v>
          </cell>
          <cell r="BJ68">
            <v>-43088.275724260006</v>
          </cell>
        </row>
        <row r="69">
          <cell r="A69" t="str">
            <v xml:space="preserve">   Corporate O/H</v>
          </cell>
          <cell r="B69">
            <v>-1508.5232918600002</v>
          </cell>
          <cell r="C69">
            <v>-1779.1994924001999</v>
          </cell>
          <cell r="D69">
            <v>-2045.9025000000001</v>
          </cell>
          <cell r="E69">
            <v>-2250.6446820000006</v>
          </cell>
          <cell r="F69">
            <v>-2475.7091502000003</v>
          </cell>
          <cell r="G69">
            <v>-2723.2800652200003</v>
          </cell>
          <cell r="H69">
            <v>-2995.6080717420009</v>
          </cell>
          <cell r="I69">
            <v>-3295.1688789162013</v>
          </cell>
          <cell r="J69">
            <v>-3624.6857668078214</v>
          </cell>
          <cell r="K69">
            <v>-3987.1543434886039</v>
          </cell>
          <cell r="L69">
            <v>-4385.8697778374644</v>
          </cell>
          <cell r="M69">
            <v>-4824.4567556212114</v>
          </cell>
          <cell r="AI69" t="str">
            <v xml:space="preserve">   Corporate O/H</v>
          </cell>
          <cell r="AJ69">
            <v>-55.531663720000012</v>
          </cell>
          <cell r="AK69">
            <v>-85.379088600000017</v>
          </cell>
          <cell r="AL69">
            <v>-96.48802852</v>
          </cell>
          <cell r="AM69">
            <v>-125.51834074000003</v>
          </cell>
          <cell r="AN69">
            <v>-150.99993090000001</v>
          </cell>
          <cell r="AO69">
            <v>-116.63320344000002</v>
          </cell>
          <cell r="AP69">
            <v>-126.42788964000002</v>
          </cell>
          <cell r="AQ69">
            <v>-239.16810528000002</v>
          </cell>
          <cell r="AR69">
            <v>-145.15570888000002</v>
          </cell>
          <cell r="AS69">
            <v>-139.86965954000001</v>
          </cell>
          <cell r="AT69">
            <v>-134.30748656000003</v>
          </cell>
          <cell r="AU69">
            <v>-93.044186040000014</v>
          </cell>
          <cell r="AV69">
            <v>-1508.52329186</v>
          </cell>
          <cell r="AX69">
            <v>-151.05088934000003</v>
          </cell>
          <cell r="AY69">
            <v>-109.41547370000001</v>
          </cell>
          <cell r="AZ69">
            <v>-176.96918148</v>
          </cell>
          <cell r="BA69">
            <v>-158.80190508000001</v>
          </cell>
          <cell r="BB69">
            <v>-159.70375096000001</v>
          </cell>
          <cell r="BC69">
            <v>-214.58125052000005</v>
          </cell>
          <cell r="BD69">
            <v>-99.641526400000032</v>
          </cell>
          <cell r="BE69">
            <v>-199.93010648000001</v>
          </cell>
          <cell r="BF69">
            <v>-146.13555080020001</v>
          </cell>
          <cell r="BG69">
            <v>-111.10125000000001</v>
          </cell>
          <cell r="BH69">
            <v>-125.91475000000001</v>
          </cell>
          <cell r="BI69">
            <v>-125.95385764000001</v>
          </cell>
          <cell r="BJ69">
            <v>-1779.1994924001999</v>
          </cell>
        </row>
        <row r="70">
          <cell r="A70" t="str">
            <v xml:space="preserve">   Cash Provided /(Used) by Operations</v>
          </cell>
          <cell r="B70">
            <v>332265.94893848832</v>
          </cell>
          <cell r="C70">
            <v>177665.87515425248</v>
          </cell>
          <cell r="D70">
            <v>509302.69480786257</v>
          </cell>
          <cell r="E70">
            <v>504646.65358384931</v>
          </cell>
          <cell r="F70">
            <v>464389.76065244619</v>
          </cell>
          <cell r="G70">
            <v>503740.23577118549</v>
          </cell>
          <cell r="H70">
            <v>543707.05285542703</v>
          </cell>
          <cell r="I70">
            <v>498757.64479774726</v>
          </cell>
          <cell r="J70">
            <v>469846.4552052801</v>
          </cell>
          <cell r="K70">
            <v>521802.80385137931</v>
          </cell>
          <cell r="L70">
            <v>500224.9114356772</v>
          </cell>
          <cell r="M70">
            <v>388951.29889843683</v>
          </cell>
          <cell r="AI70" t="str">
            <v xml:space="preserve">   Cash Provided /(Used) by Operations</v>
          </cell>
          <cell r="AJ70">
            <v>-278.02889667971738</v>
          </cell>
          <cell r="AK70">
            <v>-1474.5277581411767</v>
          </cell>
          <cell r="AL70">
            <v>4008.2350682404781</v>
          </cell>
          <cell r="AM70">
            <v>17479.445292899505</v>
          </cell>
          <cell r="AN70">
            <v>-1660.9649989461518</v>
          </cell>
          <cell r="AO70">
            <v>20257.427301731765</v>
          </cell>
          <cell r="AP70">
            <v>1287.6454877462538</v>
          </cell>
          <cell r="AQ70">
            <v>-3060.016014396469</v>
          </cell>
          <cell r="AR70">
            <v>133397.1239751195</v>
          </cell>
          <cell r="AS70">
            <v>-2447.3305993712756</v>
          </cell>
          <cell r="AT70">
            <v>-2411.5051964461854</v>
          </cell>
          <cell r="AU70">
            <v>167168.44527673174</v>
          </cell>
          <cell r="AV70">
            <v>332265.94893848826</v>
          </cell>
          <cell r="AX70">
            <v>-220.98084121207137</v>
          </cell>
          <cell r="AY70">
            <v>-1872.893627553588</v>
          </cell>
          <cell r="AZ70">
            <v>6581.7012815472617</v>
          </cell>
          <cell r="BA70">
            <v>27738.715266993258</v>
          </cell>
          <cell r="BB70">
            <v>369.76982010881852</v>
          </cell>
          <cell r="BC70">
            <v>34733.97899629017</v>
          </cell>
          <cell r="BD70">
            <v>1191.1176326953275</v>
          </cell>
          <cell r="BE70">
            <v>41.350049350191682</v>
          </cell>
          <cell r="BF70">
            <v>135522.54034734325</v>
          </cell>
          <cell r="BG70">
            <v>1491.8536118324375</v>
          </cell>
          <cell r="BH70">
            <v>681.01727238382352</v>
          </cell>
          <cell r="BI70">
            <v>-28592.294655526392</v>
          </cell>
          <cell r="BJ70">
            <v>177665.87515425246</v>
          </cell>
        </row>
        <row r="72">
          <cell r="A72" t="str">
            <v>Cash Used for Investment Activities:</v>
          </cell>
          <cell r="AI72" t="str">
            <v>Cash Used for Investment Activities:</v>
          </cell>
        </row>
        <row r="73">
          <cell r="A73" t="str">
            <v xml:space="preserve">   Affordable Housing Equity</v>
          </cell>
          <cell r="B73">
            <v>-102742.63857999998</v>
          </cell>
          <cell r="C73">
            <v>-10038.701978634395</v>
          </cell>
          <cell r="D73">
            <v>-88987.838658410095</v>
          </cell>
          <cell r="E73">
            <v>-60153.275080647989</v>
          </cell>
          <cell r="F73">
            <v>-38920.542410037</v>
          </cell>
          <cell r="G73">
            <v>-42914.378225651002</v>
          </cell>
          <cell r="H73">
            <v>-49405.888120549003</v>
          </cell>
          <cell r="I73">
            <v>-201767.765100166</v>
          </cell>
          <cell r="J73">
            <v>-350333.84100000001</v>
          </cell>
          <cell r="K73">
            <v>-350122.89899999998</v>
          </cell>
          <cell r="L73">
            <v>-350040.37900000002</v>
          </cell>
          <cell r="M73">
            <v>-175000</v>
          </cell>
          <cell r="AI73" t="str">
            <v xml:space="preserve">   Affordable Housing Equity</v>
          </cell>
          <cell r="AJ73">
            <v>-12445.493275999999</v>
          </cell>
          <cell r="AK73">
            <v>-10070.324559999999</v>
          </cell>
          <cell r="AL73">
            <v>-2476.8196520000001</v>
          </cell>
          <cell r="AM73">
            <v>-6272.202972</v>
          </cell>
          <cell r="AN73">
            <v>-1544.922</v>
          </cell>
          <cell r="AO73">
            <v>-12403.970989999998</v>
          </cell>
          <cell r="AP73">
            <v>-11804.316999999999</v>
          </cell>
          <cell r="AQ73">
            <v>-11218.014965999999</v>
          </cell>
          <cell r="AR73">
            <v>-6985.7359280000001</v>
          </cell>
          <cell r="AS73">
            <v>-10804.625</v>
          </cell>
          <cell r="AT73">
            <v>-3710.9028880000001</v>
          </cell>
          <cell r="AU73">
            <v>-13005.309347999997</v>
          </cell>
          <cell r="AV73">
            <v>-102742.63857999998</v>
          </cell>
          <cell r="AX73">
            <v>-10320.428</v>
          </cell>
          <cell r="AY73">
            <v>-8491.633468</v>
          </cell>
          <cell r="AZ73">
            <v>-14082.406476000002</v>
          </cell>
          <cell r="BA73">
            <v>52727.435436904409</v>
          </cell>
          <cell r="BB73">
            <v>-12153.3158693884</v>
          </cell>
          <cell r="BC73">
            <v>23197.117777339299</v>
          </cell>
          <cell r="BD73">
            <v>-12945.374534308601</v>
          </cell>
          <cell r="BE73">
            <v>-4505.3149586064001</v>
          </cell>
          <cell r="BF73">
            <v>-8198.8935630406995</v>
          </cell>
          <cell r="BG73">
            <v>-3302.6578188851004</v>
          </cell>
          <cell r="BH73">
            <v>-1434.275927056</v>
          </cell>
          <cell r="BI73">
            <v>-10528.9545775929</v>
          </cell>
          <cell r="BJ73">
            <v>-10038.701978634395</v>
          </cell>
        </row>
        <row r="74">
          <cell r="A74" t="str">
            <v xml:space="preserve">   Leveraged Lease Equity</v>
          </cell>
          <cell r="B74">
            <v>-463554.74299999996</v>
          </cell>
          <cell r="C74">
            <v>-145000</v>
          </cell>
          <cell r="D74">
            <v>-145000</v>
          </cell>
          <cell r="E74">
            <v>-145000</v>
          </cell>
          <cell r="F74">
            <v>-145000</v>
          </cell>
          <cell r="G74">
            <v>-145000</v>
          </cell>
          <cell r="H74">
            <v>-145000</v>
          </cell>
          <cell r="I74">
            <v>-145000</v>
          </cell>
          <cell r="J74">
            <v>-145000</v>
          </cell>
          <cell r="K74">
            <v>-145000</v>
          </cell>
          <cell r="L74">
            <v>-145000</v>
          </cell>
          <cell r="M74">
            <v>0</v>
          </cell>
          <cell r="AI74" t="str">
            <v xml:space="preserve">   Leveraged Lease Equity</v>
          </cell>
          <cell r="AJ74">
            <v>0</v>
          </cell>
          <cell r="AK74">
            <v>0</v>
          </cell>
          <cell r="AL74">
            <v>-342148.12699999998</v>
          </cell>
          <cell r="AM74">
            <v>0</v>
          </cell>
          <cell r="AN74">
            <v>0</v>
          </cell>
          <cell r="AO74">
            <v>0</v>
          </cell>
          <cell r="AP74">
            <v>-121406.61599999998</v>
          </cell>
          <cell r="AQ74">
            <v>0</v>
          </cell>
          <cell r="AR74">
            <v>0</v>
          </cell>
          <cell r="AS74">
            <v>0</v>
          </cell>
          <cell r="AT74">
            <v>0</v>
          </cell>
          <cell r="AU74">
            <v>0</v>
          </cell>
          <cell r="AV74">
            <v>-463554.74299999996</v>
          </cell>
          <cell r="AX74">
            <v>0</v>
          </cell>
          <cell r="AY74">
            <v>0</v>
          </cell>
          <cell r="AZ74">
            <v>0</v>
          </cell>
          <cell r="BA74">
            <v>0</v>
          </cell>
          <cell r="BB74">
            <v>0</v>
          </cell>
          <cell r="BC74">
            <v>0</v>
          </cell>
          <cell r="BD74">
            <v>0</v>
          </cell>
          <cell r="BE74">
            <v>0</v>
          </cell>
          <cell r="BF74">
            <v>-145000</v>
          </cell>
          <cell r="BG74">
            <v>0</v>
          </cell>
          <cell r="BH74">
            <v>0</v>
          </cell>
          <cell r="BI74">
            <v>0</v>
          </cell>
          <cell r="BJ74">
            <v>-145000</v>
          </cell>
        </row>
        <row r="75">
          <cell r="A75" t="str">
            <v xml:space="preserve">   Energy Partnership Equity</v>
          </cell>
          <cell r="B75">
            <v>0</v>
          </cell>
          <cell r="C75">
            <v>0</v>
          </cell>
          <cell r="D75">
            <v>0</v>
          </cell>
          <cell r="E75">
            <v>0</v>
          </cell>
          <cell r="F75">
            <v>0</v>
          </cell>
          <cell r="G75">
            <v>0</v>
          </cell>
          <cell r="H75">
            <v>0</v>
          </cell>
          <cell r="I75">
            <v>0</v>
          </cell>
          <cell r="J75">
            <v>0</v>
          </cell>
          <cell r="K75">
            <v>0</v>
          </cell>
          <cell r="L75">
            <v>0</v>
          </cell>
          <cell r="M75">
            <v>0</v>
          </cell>
          <cell r="AI75" t="str">
            <v xml:space="preserve">   Energy Partnership Equity</v>
          </cell>
          <cell r="AJ75">
            <v>0</v>
          </cell>
          <cell r="AK75">
            <v>0</v>
          </cell>
          <cell r="AL75">
            <v>0</v>
          </cell>
          <cell r="AM75">
            <v>0</v>
          </cell>
          <cell r="AN75">
            <v>0</v>
          </cell>
          <cell r="AO75">
            <v>0</v>
          </cell>
          <cell r="AP75">
            <v>0</v>
          </cell>
          <cell r="AQ75">
            <v>0</v>
          </cell>
          <cell r="AR75">
            <v>0</v>
          </cell>
          <cell r="AS75">
            <v>0</v>
          </cell>
          <cell r="AT75">
            <v>0</v>
          </cell>
          <cell r="AU75">
            <v>0</v>
          </cell>
          <cell r="AV75">
            <v>0</v>
          </cell>
          <cell r="AX75">
            <v>0</v>
          </cell>
          <cell r="AY75">
            <v>0</v>
          </cell>
          <cell r="AZ75">
            <v>0</v>
          </cell>
          <cell r="BA75">
            <v>0</v>
          </cell>
          <cell r="BB75">
            <v>0</v>
          </cell>
          <cell r="BC75">
            <v>0</v>
          </cell>
          <cell r="BD75">
            <v>0</v>
          </cell>
          <cell r="BE75">
            <v>0</v>
          </cell>
          <cell r="BF75">
            <v>0</v>
          </cell>
          <cell r="BG75">
            <v>0</v>
          </cell>
          <cell r="BH75">
            <v>0</v>
          </cell>
          <cell r="BI75">
            <v>0</v>
          </cell>
          <cell r="BJ75">
            <v>0</v>
          </cell>
        </row>
        <row r="76">
          <cell r="A76" t="str">
            <v xml:space="preserve">   Wind Projects</v>
          </cell>
          <cell r="B76">
            <v>0</v>
          </cell>
          <cell r="C76">
            <v>-106548.47500000001</v>
          </cell>
          <cell r="D76">
            <v>0</v>
          </cell>
          <cell r="E76">
            <v>0</v>
          </cell>
          <cell r="F76">
            <v>0</v>
          </cell>
          <cell r="G76">
            <v>0</v>
          </cell>
          <cell r="H76">
            <v>0</v>
          </cell>
          <cell r="I76">
            <v>0</v>
          </cell>
          <cell r="J76">
            <v>0</v>
          </cell>
          <cell r="K76">
            <v>0</v>
          </cell>
          <cell r="L76">
            <v>0</v>
          </cell>
          <cell r="M76">
            <v>0</v>
          </cell>
          <cell r="AI76" t="str">
            <v xml:space="preserve">   Wind Projects</v>
          </cell>
          <cell r="AV76">
            <v>0</v>
          </cell>
          <cell r="AX76">
            <v>0</v>
          </cell>
          <cell r="AY76">
            <v>0</v>
          </cell>
          <cell r="AZ76">
            <v>0</v>
          </cell>
          <cell r="BA76">
            <v>0</v>
          </cell>
          <cell r="BB76">
            <v>0</v>
          </cell>
          <cell r="BC76">
            <v>-92500</v>
          </cell>
          <cell r="BD76">
            <v>-14048.475</v>
          </cell>
          <cell r="BE76">
            <v>0</v>
          </cell>
          <cell r="BF76">
            <v>0</v>
          </cell>
          <cell r="BG76">
            <v>0</v>
          </cell>
          <cell r="BH76">
            <v>0</v>
          </cell>
          <cell r="BI76">
            <v>0</v>
          </cell>
          <cell r="BJ76">
            <v>-106548.47500000001</v>
          </cell>
        </row>
        <row r="77">
          <cell r="A77" t="str">
            <v xml:space="preserve">   Infrastructure Investments - Outlays</v>
          </cell>
          <cell r="B77">
            <v>-29574.087308852402</v>
          </cell>
          <cell r="C77">
            <v>-55213.598926797204</v>
          </cell>
          <cell r="D77">
            <v>-647921.23795074155</v>
          </cell>
          <cell r="E77">
            <v>-176181.63031131562</v>
          </cell>
          <cell r="F77">
            <v>-140802.33199267852</v>
          </cell>
          <cell r="G77">
            <v>-80556.101006189521</v>
          </cell>
          <cell r="H77">
            <v>-50643.654736081102</v>
          </cell>
          <cell r="I77">
            <v>-50000</v>
          </cell>
          <cell r="J77">
            <v>0</v>
          </cell>
          <cell r="K77">
            <v>0</v>
          </cell>
          <cell r="L77">
            <v>0</v>
          </cell>
          <cell r="M77">
            <v>-790.96</v>
          </cell>
          <cell r="AI77" t="str">
            <v xml:space="preserve">   Infrastructure Investments - Outlays</v>
          </cell>
          <cell r="AJ77">
            <v>-790.96</v>
          </cell>
          <cell r="AK77">
            <v>-7050</v>
          </cell>
          <cell r="AL77">
            <v>-3388.1280000000002</v>
          </cell>
          <cell r="AM77">
            <v>-4113.04</v>
          </cell>
          <cell r="AN77">
            <v>0</v>
          </cell>
          <cell r="AO77">
            <v>-2057.8122088524001</v>
          </cell>
          <cell r="AP77">
            <v>-1359.9159999999999</v>
          </cell>
          <cell r="AQ77">
            <v>0</v>
          </cell>
          <cell r="AR77">
            <v>-1080.8389999999999</v>
          </cell>
          <cell r="AS77">
            <v>-2663.768</v>
          </cell>
          <cell r="AT77">
            <v>0</v>
          </cell>
          <cell r="AU77">
            <v>-7069.6240999999991</v>
          </cell>
          <cell r="AV77">
            <v>-29574.087308852402</v>
          </cell>
          <cell r="AX77">
            <v>0</v>
          </cell>
          <cell r="AY77">
            <v>-988</v>
          </cell>
          <cell r="AZ77">
            <v>-265</v>
          </cell>
          <cell r="BA77">
            <v>0</v>
          </cell>
          <cell r="BB77">
            <v>0</v>
          </cell>
          <cell r="BC77">
            <v>-1010.6419792972001</v>
          </cell>
          <cell r="BD77">
            <v>0</v>
          </cell>
          <cell r="BE77">
            <v>0</v>
          </cell>
          <cell r="BF77">
            <v>-6660</v>
          </cell>
          <cell r="BG77">
            <v>0</v>
          </cell>
          <cell r="BH77">
            <v>0</v>
          </cell>
          <cell r="BI77">
            <v>-46289.956947500003</v>
          </cell>
          <cell r="BJ77">
            <v>-55213.598926797204</v>
          </cell>
        </row>
        <row r="78">
          <cell r="A78" t="str">
            <v xml:space="preserve">   Infrastructure Investments - Return of Capital</v>
          </cell>
          <cell r="B78">
            <v>0</v>
          </cell>
          <cell r="C78">
            <v>0</v>
          </cell>
          <cell r="D78">
            <v>140.8066992</v>
          </cell>
          <cell r="E78">
            <v>853.95814847999998</v>
          </cell>
          <cell r="F78">
            <v>15302.56872528</v>
          </cell>
          <cell r="G78">
            <v>29712.118718559999</v>
          </cell>
          <cell r="H78">
            <v>49665.768624134005</v>
          </cell>
          <cell r="I78">
            <v>64468.926800000001</v>
          </cell>
          <cell r="J78">
            <v>78650.870400000014</v>
          </cell>
          <cell r="K78">
            <v>74440.684800000003</v>
          </cell>
          <cell r="L78">
            <v>49955.194800000005</v>
          </cell>
          <cell r="M78">
            <v>0</v>
          </cell>
          <cell r="AI78" t="str">
            <v xml:space="preserve">   Infrastructure Investments - Return of Capital</v>
          </cell>
          <cell r="AV78">
            <v>0</v>
          </cell>
          <cell r="BJ78">
            <v>0</v>
          </cell>
        </row>
        <row r="79">
          <cell r="A79" t="str">
            <v xml:space="preserve">   Cash Used for Investment Activities</v>
          </cell>
          <cell r="B79">
            <v>-595871.46888885228</v>
          </cell>
          <cell r="C79">
            <v>-316800.7759054316</v>
          </cell>
          <cell r="D79">
            <v>-881768.26990995172</v>
          </cell>
          <cell r="E79">
            <v>-380480.94724348362</v>
          </cell>
          <cell r="F79">
            <v>-309420.30567743554</v>
          </cell>
          <cell r="G79">
            <v>-238758.36051328052</v>
          </cell>
          <cell r="H79">
            <v>-195383.7742324961</v>
          </cell>
          <cell r="I79">
            <v>-332298.83830016595</v>
          </cell>
          <cell r="J79">
            <v>-416682.9706</v>
          </cell>
          <cell r="K79">
            <v>-420682.21419999999</v>
          </cell>
          <cell r="L79">
            <v>-445085.18420000002</v>
          </cell>
          <cell r="M79">
            <v>-175790.96</v>
          </cell>
          <cell r="AI79" t="str">
            <v xml:space="preserve">   Cash Used for Investment Activities</v>
          </cell>
          <cell r="AJ79">
            <v>-13236.453276</v>
          </cell>
          <cell r="AK79">
            <v>-17120.324560000001</v>
          </cell>
          <cell r="AL79">
            <v>-348013.07465199998</v>
          </cell>
          <cell r="AM79">
            <v>-10385.242972</v>
          </cell>
          <cell r="AN79">
            <v>-1544.922</v>
          </cell>
          <cell r="AO79">
            <v>-14461.783198852398</v>
          </cell>
          <cell r="AP79">
            <v>-134570.84899999999</v>
          </cell>
          <cell r="AQ79">
            <v>-11218.014965999999</v>
          </cell>
          <cell r="AR79">
            <v>-8066.574928</v>
          </cell>
          <cell r="AS79">
            <v>-13468.393</v>
          </cell>
          <cell r="AT79">
            <v>-3710.9028880000001</v>
          </cell>
          <cell r="AU79">
            <v>-20074.933447999996</v>
          </cell>
          <cell r="AV79">
            <v>-595871.4688888524</v>
          </cell>
          <cell r="AX79">
            <v>-10320.428</v>
          </cell>
          <cell r="AY79">
            <v>-9479.633468</v>
          </cell>
          <cell r="AZ79">
            <v>-14347.406476000002</v>
          </cell>
          <cell r="BA79">
            <v>52727.435436904409</v>
          </cell>
          <cell r="BB79">
            <v>-12153.3158693884</v>
          </cell>
          <cell r="BC79">
            <v>-70313.524201957902</v>
          </cell>
          <cell r="BD79">
            <v>-26993.849534308603</v>
          </cell>
          <cell r="BE79">
            <v>-4505.3149586064001</v>
          </cell>
          <cell r="BF79">
            <v>-159858.89356304071</v>
          </cell>
          <cell r="BG79">
            <v>-3302.6578188851004</v>
          </cell>
          <cell r="BH79">
            <v>-1434.275927056</v>
          </cell>
          <cell r="BI79">
            <v>-56818.911525092903</v>
          </cell>
          <cell r="BJ79">
            <v>-316800.7759054316</v>
          </cell>
        </row>
        <row r="81">
          <cell r="A81" t="str">
            <v>Cash Provided / (Used) by Financing Activities:</v>
          </cell>
          <cell r="AI81" t="str">
            <v>Cash Provided / (Used) by Financing Activities:</v>
          </cell>
        </row>
        <row r="82">
          <cell r="A82" t="str">
            <v xml:space="preserve">   Debt Service - Interest</v>
          </cell>
          <cell r="B82">
            <v>-24784.714600920001</v>
          </cell>
          <cell r="C82">
            <v>-23885.555337171849</v>
          </cell>
          <cell r="D82">
            <v>-48228</v>
          </cell>
          <cell r="E82">
            <v>-41607.47907727625</v>
          </cell>
          <cell r="F82">
            <v>-37109.735732514251</v>
          </cell>
          <cell r="G82">
            <v>-31025.30378405175</v>
          </cell>
          <cell r="H82">
            <v>-20404.861496766349</v>
          </cell>
          <cell r="I82">
            <v>-10806.123099972461</v>
          </cell>
          <cell r="J82">
            <v>-6440.8069698500094</v>
          </cell>
          <cell r="K82">
            <v>-3238.584086113271</v>
          </cell>
          <cell r="L82">
            <v>-672.50084624134047</v>
          </cell>
          <cell r="M82">
            <v>-1.3259999996912667E-2</v>
          </cell>
          <cell r="AI82" t="str">
            <v xml:space="preserve">   Debt Service - Interest</v>
          </cell>
          <cell r="AJ82">
            <v>-1657.8571665549998</v>
          </cell>
          <cell r="AK82">
            <v>-1438.7884476250001</v>
          </cell>
          <cell r="AL82">
            <v>-2168.4839384816664</v>
          </cell>
          <cell r="AM82">
            <v>-2101.3535752750004</v>
          </cell>
          <cell r="AN82">
            <v>-2125.7921586083335</v>
          </cell>
          <cell r="AO82">
            <v>-1999.860604441667</v>
          </cell>
          <cell r="AP82">
            <v>-2456.0603002750004</v>
          </cell>
          <cell r="AQ82">
            <v>-2614.5082169416673</v>
          </cell>
          <cell r="AR82">
            <v>-2295.6421154416671</v>
          </cell>
          <cell r="AS82">
            <v>-2058.3760139416668</v>
          </cell>
          <cell r="AT82">
            <v>-2064.1383056083337</v>
          </cell>
          <cell r="AU82">
            <v>-1803.8537577249999</v>
          </cell>
          <cell r="AV82">
            <v>-24784.714600920001</v>
          </cell>
          <cell r="AX82">
            <v>-1493.3561970687679</v>
          </cell>
          <cell r="AY82">
            <v>-1459.8606243239647</v>
          </cell>
          <cell r="AZ82">
            <v>-1436.2119569816896</v>
          </cell>
          <cell r="BA82">
            <v>-1424.091967506492</v>
          </cell>
          <cell r="BB82">
            <v>-1424.9617688450667</v>
          </cell>
          <cell r="BC82">
            <v>-1464.106351879931</v>
          </cell>
          <cell r="BD82">
            <v>-1954.3101130378168</v>
          </cell>
          <cell r="BE82">
            <v>-2227.1863633362855</v>
          </cell>
          <cell r="BF82">
            <v>-2208.4500660051649</v>
          </cell>
          <cell r="BG82">
            <v>-2181.7839974654262</v>
          </cell>
          <cell r="BH82">
            <v>-2224.4971473407518</v>
          </cell>
          <cell r="BI82">
            <v>-4386.7387833804914</v>
          </cell>
          <cell r="BJ82">
            <v>-23885.555337171849</v>
          </cell>
        </row>
        <row r="83">
          <cell r="A83" t="str">
            <v xml:space="preserve">   Debt Service - Principal</v>
          </cell>
          <cell r="B83">
            <v>-715192.93799999985</v>
          </cell>
          <cell r="C83">
            <v>-366493.84250566643</v>
          </cell>
          <cell r="D83">
            <v>-317127</v>
          </cell>
          <cell r="E83">
            <v>-121538.70634036564</v>
          </cell>
          <cell r="F83">
            <v>-153252.4758977344</v>
          </cell>
          <cell r="G83">
            <v>-233956.6395253907</v>
          </cell>
          <cell r="H83">
            <v>-350713.97483887925</v>
          </cell>
          <cell r="I83">
            <v>-166458.44500081497</v>
          </cell>
          <cell r="J83">
            <v>-75000</v>
          </cell>
          <cell r="K83">
            <v>-94679.782681529352</v>
          </cell>
          <cell r="L83">
            <v>-33624.379312067176</v>
          </cell>
          <cell r="M83">
            <v>0</v>
          </cell>
          <cell r="AI83" t="str">
            <v xml:space="preserve">   Debt Service - Principal</v>
          </cell>
          <cell r="AJ83">
            <v>0</v>
          </cell>
          <cell r="AK83">
            <v>-7728.93</v>
          </cell>
          <cell r="AL83">
            <v>-190783</v>
          </cell>
          <cell r="AM83">
            <v>-161</v>
          </cell>
          <cell r="AN83">
            <v>0</v>
          </cell>
          <cell r="AO83">
            <v>-26225.65</v>
          </cell>
          <cell r="AP83">
            <v>-119000</v>
          </cell>
          <cell r="AQ83">
            <v>0</v>
          </cell>
          <cell r="AR83">
            <v>-131152.05799999999</v>
          </cell>
          <cell r="AS83">
            <v>0</v>
          </cell>
          <cell r="AT83">
            <v>-5802.5</v>
          </cell>
          <cell r="AU83">
            <v>-234339.8</v>
          </cell>
          <cell r="AV83">
            <v>-715192.93799999985</v>
          </cell>
          <cell r="AX83">
            <v>0</v>
          </cell>
          <cell r="AY83">
            <v>0</v>
          </cell>
          <cell r="AZ83">
            <v>-21073.593000000001</v>
          </cell>
          <cell r="BA83">
            <v>-12944.559503895161</v>
          </cell>
          <cell r="BB83">
            <v>-29387</v>
          </cell>
          <cell r="BC83">
            <v>-12887.5</v>
          </cell>
          <cell r="BD83">
            <v>0</v>
          </cell>
          <cell r="BE83">
            <v>-29175.697001771267</v>
          </cell>
          <cell r="BF83">
            <v>-71073.592999999993</v>
          </cell>
          <cell r="BG83">
            <v>0</v>
          </cell>
          <cell r="BH83">
            <v>0</v>
          </cell>
          <cell r="BI83">
            <v>-189951.9</v>
          </cell>
          <cell r="BJ83">
            <v>-366493.84250566643</v>
          </cell>
        </row>
        <row r="84">
          <cell r="A84" t="str">
            <v xml:space="preserve">   Equity from/(Dividend to) SCEcorp</v>
          </cell>
          <cell r="C84">
            <v>0</v>
          </cell>
          <cell r="D84">
            <v>0</v>
          </cell>
          <cell r="E84">
            <v>0</v>
          </cell>
          <cell r="F84">
            <v>0</v>
          </cell>
          <cell r="G84">
            <v>0</v>
          </cell>
          <cell r="H84">
            <v>0</v>
          </cell>
          <cell r="I84">
            <v>0</v>
          </cell>
          <cell r="J84">
            <v>0</v>
          </cell>
          <cell r="K84">
            <v>0</v>
          </cell>
          <cell r="L84">
            <v>0</v>
          </cell>
          <cell r="M84">
            <v>0</v>
          </cell>
          <cell r="AI84" t="str">
            <v xml:space="preserve">   Equity from/(Dividend to) SCEcorp</v>
          </cell>
          <cell r="AV84">
            <v>0</v>
          </cell>
          <cell r="BJ84">
            <v>0</v>
          </cell>
        </row>
        <row r="85">
          <cell r="A85" t="str">
            <v xml:space="preserve">   Loans to Parent  EI</v>
          </cell>
          <cell r="C85">
            <v>0</v>
          </cell>
          <cell r="AI85" t="str">
            <v xml:space="preserve">   Loans to Parent  EI</v>
          </cell>
          <cell r="AV85">
            <v>0</v>
          </cell>
          <cell r="BJ85">
            <v>0</v>
          </cell>
        </row>
        <row r="86">
          <cell r="A86" t="str">
            <v xml:space="preserve">   Financings</v>
          </cell>
          <cell r="B86">
            <v>924709.47100000002</v>
          </cell>
          <cell r="C86">
            <v>461017.25650566642</v>
          </cell>
          <cell r="D86">
            <v>688820.57510208909</v>
          </cell>
          <cell r="E86">
            <v>38980.5</v>
          </cell>
          <cell r="F86">
            <v>35392.5</v>
          </cell>
          <cell r="G86">
            <v>0</v>
          </cell>
          <cell r="H86">
            <v>22795.5</v>
          </cell>
          <cell r="I86">
            <v>15199</v>
          </cell>
          <cell r="J86">
            <v>17443.638494692394</v>
          </cell>
          <cell r="K86">
            <v>0</v>
          </cell>
          <cell r="L86">
            <v>0</v>
          </cell>
          <cell r="M86">
            <v>0</v>
          </cell>
          <cell r="AI86" t="str">
            <v xml:space="preserve">   Financings</v>
          </cell>
          <cell r="AJ86">
            <v>13722.222000000002</v>
          </cell>
          <cell r="AK86">
            <v>327624.24900000001</v>
          </cell>
          <cell r="AL86">
            <v>231783</v>
          </cell>
          <cell r="AM86">
            <v>0</v>
          </cell>
          <cell r="AN86">
            <v>4000</v>
          </cell>
          <cell r="AO86">
            <v>104680</v>
          </cell>
          <cell r="AP86">
            <v>100000</v>
          </cell>
          <cell r="AQ86">
            <v>17400</v>
          </cell>
          <cell r="AR86">
            <v>0</v>
          </cell>
          <cell r="AS86">
            <v>9000</v>
          </cell>
          <cell r="AT86">
            <v>28000</v>
          </cell>
          <cell r="AU86">
            <v>88500</v>
          </cell>
          <cell r="AV86">
            <v>924709.47100000002</v>
          </cell>
          <cell r="AX86">
            <v>0</v>
          </cell>
          <cell r="AY86">
            <v>7571.9936851184566</v>
          </cell>
          <cell r="AZ86">
            <v>5372.5658187767058</v>
          </cell>
          <cell r="BA86">
            <v>0</v>
          </cell>
          <cell r="BB86">
            <v>0</v>
          </cell>
          <cell r="BC86">
            <v>14553.358748278057</v>
          </cell>
          <cell r="BD86">
            <v>14622.33825349321</v>
          </cell>
          <cell r="BE86">
            <v>100000</v>
          </cell>
          <cell r="BF86">
            <v>12157.511603099032</v>
          </cell>
          <cell r="BG86">
            <v>25092.847273057829</v>
          </cell>
          <cell r="BH86">
            <v>2935.0426521376035</v>
          </cell>
          <cell r="BI86">
            <v>278711.59847170557</v>
          </cell>
          <cell r="BJ86">
            <v>461017.25650566642</v>
          </cell>
        </row>
        <row r="87">
          <cell r="A87" t="str">
            <v xml:space="preserve">    Cash Used / (Provided) by Financing Activities:</v>
          </cell>
          <cell r="B87">
            <v>184731.81839908019</v>
          </cell>
          <cell r="C87">
            <v>70637.858662828163</v>
          </cell>
          <cell r="D87">
            <v>323465.57510208909</v>
          </cell>
          <cell r="E87">
            <v>-124165.68541764189</v>
          </cell>
          <cell r="F87">
            <v>-154969.71163024864</v>
          </cell>
          <cell r="G87">
            <v>-264981.94330944243</v>
          </cell>
          <cell r="H87">
            <v>-348323.33633564558</v>
          </cell>
          <cell r="I87">
            <v>-162065.56810078744</v>
          </cell>
          <cell r="J87">
            <v>-63997.16847515761</v>
          </cell>
          <cell r="K87">
            <v>-97918.366767642627</v>
          </cell>
          <cell r="L87">
            <v>-34296.880158308515</v>
          </cell>
          <cell r="M87">
            <v>-1.3259999996912667E-2</v>
          </cell>
          <cell r="AI87" t="str">
            <v xml:space="preserve">    Cash Used / (Provided) by Financing Activities:</v>
          </cell>
          <cell r="AJ87">
            <v>12064.364833445001</v>
          </cell>
          <cell r="AK87">
            <v>318456.53055237501</v>
          </cell>
          <cell r="AL87">
            <v>38831.516061518341</v>
          </cell>
          <cell r="AM87">
            <v>-2262.3535752750004</v>
          </cell>
          <cell r="AN87">
            <v>1874.2078413916665</v>
          </cell>
          <cell r="AO87">
            <v>76454.489395558339</v>
          </cell>
          <cell r="AP87">
            <v>-21456.060300274999</v>
          </cell>
          <cell r="AQ87">
            <v>14785.491783058333</v>
          </cell>
          <cell r="AR87">
            <v>-133447.70011544166</v>
          </cell>
          <cell r="AS87">
            <v>6941.6239860583337</v>
          </cell>
          <cell r="AT87">
            <v>20133.361694391664</v>
          </cell>
          <cell r="AU87">
            <v>-147643.653757725</v>
          </cell>
          <cell r="AV87">
            <v>184731.8183990801</v>
          </cell>
          <cell r="AX87">
            <v>-1493.3561970687679</v>
          </cell>
          <cell r="AY87">
            <v>6112.1330607944919</v>
          </cell>
          <cell r="AZ87">
            <v>-17137.239138204983</v>
          </cell>
          <cell r="BA87">
            <v>-14368.651471401654</v>
          </cell>
          <cell r="BB87">
            <v>-30811.961768845067</v>
          </cell>
          <cell r="BC87">
            <v>201.75239639812571</v>
          </cell>
          <cell r="BD87">
            <v>12668.028140455393</v>
          </cell>
          <cell r="BE87">
            <v>68597.116634892445</v>
          </cell>
          <cell r="BF87">
            <v>-61124.531462906132</v>
          </cell>
          <cell r="BG87">
            <v>22911.063275592402</v>
          </cell>
          <cell r="BH87">
            <v>710.54550479685167</v>
          </cell>
          <cell r="BI87">
            <v>84372.959688325092</v>
          </cell>
          <cell r="BJ87">
            <v>70637.858662828206</v>
          </cell>
        </row>
        <row r="89">
          <cell r="A89" t="str">
            <v>Total Cash Flow</v>
          </cell>
          <cell r="B89">
            <v>-78873.701551283768</v>
          </cell>
          <cell r="C89">
            <v>-68497.042088350951</v>
          </cell>
          <cell r="D89">
            <v>-49000.000000000058</v>
          </cell>
          <cell r="E89">
            <v>2.0922723808325827E-2</v>
          </cell>
          <cell r="F89">
            <v>-0.2566552379867062</v>
          </cell>
          <cell r="G89">
            <v>-6.8051537440624088E-2</v>
          </cell>
          <cell r="H89">
            <v>-5.7712714653462172E-2</v>
          </cell>
          <cell r="I89">
            <v>4393.2383967938658</v>
          </cell>
          <cell r="J89">
            <v>-10833.68386987751</v>
          </cell>
          <cell r="K89">
            <v>3202.2228837367002</v>
          </cell>
          <cell r="L89">
            <v>20842.847077368671</v>
          </cell>
          <cell r="M89">
            <v>213160.32563843683</v>
          </cell>
          <cell r="AI89" t="str">
            <v>Total Cash Flow</v>
          </cell>
          <cell r="AJ89">
            <v>-1450.1173392347173</v>
          </cell>
          <cell r="AK89">
            <v>299861.67823423381</v>
          </cell>
          <cell r="AL89">
            <v>-305173.32352224115</v>
          </cell>
          <cell r="AM89">
            <v>4831.8487456245048</v>
          </cell>
          <cell r="AN89">
            <v>-1331.6791575544853</v>
          </cell>
          <cell r="AO89">
            <v>82250.133498437703</v>
          </cell>
          <cell r="AP89">
            <v>-154739.26381252875</v>
          </cell>
          <cell r="AQ89">
            <v>507.46080266186436</v>
          </cell>
          <cell r="AR89">
            <v>-8117.1510683221713</v>
          </cell>
          <cell r="AS89">
            <v>-8974.0996133129411</v>
          </cell>
          <cell r="AT89">
            <v>14010.953609945478</v>
          </cell>
          <cell r="AU89">
            <v>-550.1419289932528</v>
          </cell>
          <cell r="AV89">
            <v>-78873.70155128403</v>
          </cell>
          <cell r="AX89">
            <v>-12034.765038280839</v>
          </cell>
          <cell r="AY89">
            <v>-5240.3940347590969</v>
          </cell>
          <cell r="AZ89">
            <v>-24902.944332657724</v>
          </cell>
          <cell r="BA89">
            <v>66097.499232496019</v>
          </cell>
          <cell r="BB89">
            <v>-42595.50781812465</v>
          </cell>
          <cell r="BC89">
            <v>-35377.792809269609</v>
          </cell>
          <cell r="BD89">
            <v>-13134.703761157882</v>
          </cell>
          <cell r="BE89">
            <v>64133.151725636235</v>
          </cell>
          <cell r="BF89">
            <v>-85460.884678603587</v>
          </cell>
          <cell r="BG89">
            <v>21100.259068539737</v>
          </cell>
          <cell r="BH89">
            <v>-42.713149875324802</v>
          </cell>
          <cell r="BI89">
            <v>-1038.2464922942017</v>
          </cell>
          <cell r="BJ89">
            <v>-68497.042088350936</v>
          </cell>
        </row>
        <row r="90">
          <cell r="B90">
            <v>18814</v>
          </cell>
          <cell r="C90">
            <v>58648</v>
          </cell>
          <cell r="AI90" t="str">
            <v xml:space="preserve">   Syndicated Project Cash Flows &amp; Timing</v>
          </cell>
          <cell r="AJ90">
            <v>-3412</v>
          </cell>
          <cell r="AK90">
            <v>-4000</v>
          </cell>
          <cell r="AL90">
            <v>-40088</v>
          </cell>
          <cell r="AM90">
            <v>-28145</v>
          </cell>
          <cell r="AN90">
            <v>9801</v>
          </cell>
          <cell r="AO90">
            <v>42384</v>
          </cell>
          <cell r="AP90">
            <v>27905</v>
          </cell>
          <cell r="AQ90">
            <v>1422</v>
          </cell>
          <cell r="AR90">
            <v>62404</v>
          </cell>
          <cell r="AS90">
            <v>-11311</v>
          </cell>
          <cell r="AT90">
            <v>-16086</v>
          </cell>
          <cell r="AU90">
            <v>-22060</v>
          </cell>
          <cell r="AV90">
            <v>18814</v>
          </cell>
          <cell r="AX90">
            <v>876</v>
          </cell>
          <cell r="AY90">
            <v>3853</v>
          </cell>
          <cell r="AZ90">
            <v>70427</v>
          </cell>
          <cell r="BA90">
            <v>-65001</v>
          </cell>
          <cell r="BB90">
            <v>14608</v>
          </cell>
          <cell r="BC90">
            <v>25532</v>
          </cell>
          <cell r="BI90">
            <v>8353</v>
          </cell>
          <cell r="BJ90">
            <v>58648</v>
          </cell>
        </row>
        <row r="91">
          <cell r="A91" t="str">
            <v>Ending Cash Balance</v>
          </cell>
          <cell r="B91">
            <v>19939.298448716232</v>
          </cell>
          <cell r="C91">
            <v>10090.256360365282</v>
          </cell>
          <cell r="D91">
            <v>4999.9999999999418</v>
          </cell>
          <cell r="E91">
            <v>5000.0209227237501</v>
          </cell>
          <cell r="F91">
            <v>4999.7642674857634</v>
          </cell>
          <cell r="G91">
            <v>4999.6962159483228</v>
          </cell>
          <cell r="H91">
            <v>4999.6385032336693</v>
          </cell>
          <cell r="I91">
            <v>9392.8769000275352</v>
          </cell>
          <cell r="J91">
            <v>-1440.8069698499748</v>
          </cell>
          <cell r="K91">
            <v>1761.4159138867253</v>
          </cell>
          <cell r="L91">
            <v>22604.262991255397</v>
          </cell>
          <cell r="M91">
            <v>235764.58862969221</v>
          </cell>
          <cell r="AI91" t="str">
            <v>Ending Cash Balance</v>
          </cell>
          <cell r="AJ91">
            <v>75136.882660765288</v>
          </cell>
          <cell r="AK91">
            <v>370998.56089499907</v>
          </cell>
          <cell r="AL91">
            <v>25737.237372757925</v>
          </cell>
          <cell r="AM91">
            <v>2424.0861183824309</v>
          </cell>
          <cell r="AN91">
            <v>10893.406960827946</v>
          </cell>
          <cell r="AO91">
            <v>135527.54045926564</v>
          </cell>
          <cell r="AP91">
            <v>8693.2766467368929</v>
          </cell>
          <cell r="AQ91">
            <v>10622.737449398757</v>
          </cell>
          <cell r="AR91">
            <v>64909.586381076588</v>
          </cell>
          <cell r="AS91">
            <v>44624.48676776365</v>
          </cell>
          <cell r="AT91">
            <v>42549.440377709128</v>
          </cell>
          <cell r="AU91">
            <v>19939.298448715876</v>
          </cell>
          <cell r="AV91">
            <v>19939.29844871597</v>
          </cell>
          <cell r="AX91">
            <v>8780.5334104351314</v>
          </cell>
          <cell r="AY91">
            <v>7393.1393756760344</v>
          </cell>
          <cell r="AZ91">
            <v>52917.195043018306</v>
          </cell>
          <cell r="BA91">
            <v>54013.694275514325</v>
          </cell>
          <cell r="BB91">
            <v>26026.186457389675</v>
          </cell>
          <cell r="BC91">
            <v>16180.393648120065</v>
          </cell>
          <cell r="BD91">
            <v>3045.6898869621837</v>
          </cell>
          <cell r="BE91">
            <v>67178.841612598422</v>
          </cell>
          <cell r="BF91">
            <v>-18282.043066005164</v>
          </cell>
          <cell r="BG91">
            <v>2818.2160025345729</v>
          </cell>
          <cell r="BH91">
            <v>2775.5028526592482</v>
          </cell>
          <cell r="BI91">
            <v>10090.256360365047</v>
          </cell>
          <cell r="BJ91">
            <v>10090.256360365034</v>
          </cell>
        </row>
        <row r="93">
          <cell r="AJ93">
            <v>75136.929999999993</v>
          </cell>
          <cell r="AK93">
            <v>370833.37800000003</v>
          </cell>
          <cell r="AL93">
            <v>25634.22</v>
          </cell>
          <cell r="AM93">
            <v>5704</v>
          </cell>
          <cell r="AN93">
            <v>9104</v>
          </cell>
          <cell r="AO93">
            <v>137992</v>
          </cell>
          <cell r="AP93">
            <v>11208</v>
          </cell>
          <cell r="AQ93">
            <v>6557</v>
          </cell>
          <cell r="AR93">
            <v>65281</v>
          </cell>
          <cell r="AS93">
            <v>45732</v>
          </cell>
          <cell r="AT93">
            <v>38946</v>
          </cell>
          <cell r="AU93">
            <v>19939</v>
          </cell>
          <cell r="AX93">
            <v>8780.8070000000007</v>
          </cell>
          <cell r="AY93">
            <v>7392.9809999999998</v>
          </cell>
          <cell r="AZ93">
            <v>71884.932000000001</v>
          </cell>
          <cell r="BA93">
            <v>53976</v>
          </cell>
          <cell r="BB93">
            <v>21882</v>
          </cell>
          <cell r="BC93">
            <v>27154.527999999998</v>
          </cell>
        </row>
        <row r="96">
          <cell r="A96" t="str">
            <v>Cash from Operations - Detail</v>
          </cell>
          <cell r="AI96" t="str">
            <v>Cash from Operations - Detail</v>
          </cell>
        </row>
        <row r="97">
          <cell r="B97">
            <v>1998</v>
          </cell>
          <cell r="C97">
            <v>1999</v>
          </cell>
          <cell r="D97">
            <v>2000</v>
          </cell>
          <cell r="E97">
            <v>2001</v>
          </cell>
          <cell r="F97">
            <v>2002</v>
          </cell>
          <cell r="G97">
            <v>2003</v>
          </cell>
          <cell r="H97">
            <v>2004</v>
          </cell>
          <cell r="I97">
            <v>2005</v>
          </cell>
          <cell r="J97">
            <v>2006</v>
          </cell>
          <cell r="K97">
            <v>2007</v>
          </cell>
          <cell r="L97">
            <v>2008</v>
          </cell>
          <cell r="M97">
            <v>2009</v>
          </cell>
          <cell r="AJ97" t="str">
            <v>Jan</v>
          </cell>
          <cell r="AK97" t="str">
            <v>Feb</v>
          </cell>
          <cell r="AL97" t="str">
            <v>Mar</v>
          </cell>
          <cell r="AM97" t="str">
            <v>Apr</v>
          </cell>
          <cell r="AN97" t="str">
            <v>May</v>
          </cell>
          <cell r="AO97" t="str">
            <v>Jun</v>
          </cell>
          <cell r="AP97" t="str">
            <v>Jul</v>
          </cell>
          <cell r="AQ97" t="str">
            <v>Aug</v>
          </cell>
          <cell r="AR97" t="str">
            <v>Sep</v>
          </cell>
          <cell r="AS97" t="str">
            <v>Oct</v>
          </cell>
          <cell r="AT97" t="str">
            <v>Nov</v>
          </cell>
          <cell r="AU97" t="str">
            <v>Dec</v>
          </cell>
          <cell r="AV97">
            <v>1998</v>
          </cell>
          <cell r="AX97" t="str">
            <v>Jan</v>
          </cell>
          <cell r="AY97" t="str">
            <v>Feb</v>
          </cell>
          <cell r="AZ97" t="str">
            <v>Mar</v>
          </cell>
          <cell r="BA97" t="str">
            <v>Apr</v>
          </cell>
          <cell r="BB97" t="str">
            <v>May</v>
          </cell>
          <cell r="BC97" t="str">
            <v>Jun</v>
          </cell>
          <cell r="BD97" t="str">
            <v>Jul</v>
          </cell>
          <cell r="BE97" t="str">
            <v>Aug</v>
          </cell>
          <cell r="BF97" t="str">
            <v>Sep</v>
          </cell>
          <cell r="BG97" t="str">
            <v>Oct</v>
          </cell>
          <cell r="BH97" t="str">
            <v>Nov</v>
          </cell>
          <cell r="BI97" t="str">
            <v>Dec</v>
          </cell>
          <cell r="BJ97">
            <v>1999</v>
          </cell>
        </row>
        <row r="98">
          <cell r="A98" t="str">
            <v>Affordable Housing</v>
          </cell>
          <cell r="AI98" t="str">
            <v>Affordable Housing</v>
          </cell>
        </row>
        <row r="99">
          <cell r="A99" t="str">
            <v xml:space="preserve">   Tax  Allocations Receipts / (Payments)</v>
          </cell>
          <cell r="B99">
            <v>87247.887402193126</v>
          </cell>
          <cell r="C99">
            <v>79344.085525517788</v>
          </cell>
          <cell r="D99">
            <v>83002.554610307561</v>
          </cell>
          <cell r="E99">
            <v>90820.352066956111</v>
          </cell>
          <cell r="F99">
            <v>90379.10421920447</v>
          </cell>
          <cell r="G99">
            <v>85216.2845707823</v>
          </cell>
          <cell r="H99">
            <v>80966.729370520843</v>
          </cell>
          <cell r="I99">
            <v>85208.392464363613</v>
          </cell>
          <cell r="J99">
            <v>135289.93528300445</v>
          </cell>
          <cell r="K99">
            <v>182615.75857059704</v>
          </cell>
          <cell r="L99">
            <v>170108.45893252527</v>
          </cell>
          <cell r="M99">
            <v>162173.23661007211</v>
          </cell>
          <cell r="AI99" t="str">
            <v xml:space="preserve">   Tax  Allocations Receipts / (Payments)</v>
          </cell>
          <cell r="AJ99">
            <v>0</v>
          </cell>
          <cell r="AK99">
            <v>0</v>
          </cell>
          <cell r="AL99">
            <v>0</v>
          </cell>
          <cell r="AM99">
            <v>5079.2193329815891</v>
          </cell>
          <cell r="AN99">
            <v>0</v>
          </cell>
          <cell r="AO99">
            <v>5086.4360218315887</v>
          </cell>
          <cell r="AP99">
            <v>0</v>
          </cell>
          <cell r="AQ99">
            <v>0</v>
          </cell>
          <cell r="AR99">
            <v>32481.024110133385</v>
          </cell>
          <cell r="AS99">
            <v>0</v>
          </cell>
          <cell r="AT99">
            <v>0</v>
          </cell>
          <cell r="AU99">
            <v>44601.20793724656</v>
          </cell>
          <cell r="AV99">
            <v>87247.887402193126</v>
          </cell>
          <cell r="AX99">
            <v>0</v>
          </cell>
          <cell r="AY99">
            <v>0</v>
          </cell>
          <cell r="AZ99">
            <v>0</v>
          </cell>
          <cell r="BA99">
            <v>4656.0686118170697</v>
          </cell>
          <cell r="BB99">
            <v>0</v>
          </cell>
          <cell r="BC99">
            <v>4435.3605245943145</v>
          </cell>
          <cell r="BD99">
            <v>0</v>
          </cell>
          <cell r="BE99">
            <v>0</v>
          </cell>
          <cell r="BF99">
            <v>28293.704137242996</v>
          </cell>
          <cell r="BG99">
            <v>0</v>
          </cell>
          <cell r="BH99">
            <v>0</v>
          </cell>
          <cell r="BI99">
            <v>41958.952251863397</v>
          </cell>
          <cell r="BJ99">
            <v>79344.085525517788</v>
          </cell>
        </row>
        <row r="100">
          <cell r="A100" t="str">
            <v xml:space="preserve">   State Taxes Paid</v>
          </cell>
          <cell r="B100">
            <v>-70</v>
          </cell>
          <cell r="C100">
            <v>-74</v>
          </cell>
          <cell r="D100">
            <v>-77.7</v>
          </cell>
          <cell r="E100">
            <v>-81.585000000000008</v>
          </cell>
          <cell r="F100">
            <v>-85.66425000000001</v>
          </cell>
          <cell r="G100">
            <v>-89.947462500000015</v>
          </cell>
          <cell r="H100">
            <v>-94.444835625000024</v>
          </cell>
          <cell r="I100">
            <v>-99.16707740625003</v>
          </cell>
          <cell r="J100">
            <v>-104.12543127656254</v>
          </cell>
          <cell r="K100">
            <v>-109.33170284039066</v>
          </cell>
          <cell r="L100">
            <v>0</v>
          </cell>
          <cell r="M100">
            <v>0</v>
          </cell>
          <cell r="AI100" t="str">
            <v xml:space="preserve">   State Taxes Paid</v>
          </cell>
          <cell r="AJ100">
            <v>0</v>
          </cell>
          <cell r="AK100">
            <v>0</v>
          </cell>
          <cell r="AL100">
            <v>-17.5</v>
          </cell>
          <cell r="AM100">
            <v>0</v>
          </cell>
          <cell r="AN100">
            <v>0</v>
          </cell>
          <cell r="AO100">
            <v>-17.5</v>
          </cell>
          <cell r="AP100">
            <v>0</v>
          </cell>
          <cell r="AQ100">
            <v>0</v>
          </cell>
          <cell r="AR100">
            <v>-17.5</v>
          </cell>
          <cell r="AS100">
            <v>0</v>
          </cell>
          <cell r="AT100">
            <v>0</v>
          </cell>
          <cell r="AU100">
            <v>-17.5</v>
          </cell>
          <cell r="AV100">
            <v>-70</v>
          </cell>
          <cell r="AX100">
            <v>0</v>
          </cell>
          <cell r="AY100">
            <v>0</v>
          </cell>
          <cell r="AZ100">
            <v>-18.5</v>
          </cell>
          <cell r="BA100">
            <v>0</v>
          </cell>
          <cell r="BB100">
            <v>0</v>
          </cell>
          <cell r="BC100">
            <v>-18.5</v>
          </cell>
          <cell r="BD100">
            <v>0</v>
          </cell>
          <cell r="BE100">
            <v>0</v>
          </cell>
          <cell r="BF100">
            <v>-18.5</v>
          </cell>
          <cell r="BG100">
            <v>0</v>
          </cell>
          <cell r="BH100">
            <v>0</v>
          </cell>
          <cell r="BI100">
            <v>-18.5</v>
          </cell>
          <cell r="BJ100">
            <v>-74</v>
          </cell>
        </row>
        <row r="101">
          <cell r="A101" t="str">
            <v xml:space="preserve">   Affordable Housing Syndications P/T</v>
          </cell>
          <cell r="B101">
            <v>0</v>
          </cell>
          <cell r="C101">
            <v>0</v>
          </cell>
          <cell r="D101">
            <v>0</v>
          </cell>
          <cell r="E101">
            <v>0</v>
          </cell>
          <cell r="F101">
            <v>0</v>
          </cell>
          <cell r="G101">
            <v>0</v>
          </cell>
          <cell r="H101">
            <v>0</v>
          </cell>
          <cell r="I101">
            <v>0</v>
          </cell>
          <cell r="J101">
            <v>0</v>
          </cell>
          <cell r="K101">
            <v>0</v>
          </cell>
          <cell r="L101">
            <v>0</v>
          </cell>
          <cell r="M101">
            <v>0</v>
          </cell>
          <cell r="AI101" t="str">
            <v xml:space="preserve">   Affordable Housing Syndications P/T</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row>
        <row r="102">
          <cell r="A102" t="str">
            <v xml:space="preserve">   Cash Distributions</v>
          </cell>
          <cell r="B102">
            <v>428.07601466666665</v>
          </cell>
          <cell r="C102">
            <v>2771.3095525899002</v>
          </cell>
          <cell r="D102">
            <v>944.58234062438578</v>
          </cell>
          <cell r="E102">
            <v>1931.2542391115539</v>
          </cell>
          <cell r="F102">
            <v>1442.9761413412557</v>
          </cell>
          <cell r="G102">
            <v>1900.5920805971036</v>
          </cell>
          <cell r="H102">
            <v>2128.2498878307524</v>
          </cell>
          <cell r="I102">
            <v>2471.8474236964885</v>
          </cell>
          <cell r="J102">
            <v>3123.8314087333215</v>
          </cell>
          <cell r="K102">
            <v>3746.1487061198482</v>
          </cell>
          <cell r="L102">
            <v>4391.0614372894588</v>
          </cell>
          <cell r="M102">
            <v>4312.266002224902</v>
          </cell>
          <cell r="AI102" t="str">
            <v xml:space="preserve">   Cash Distributions</v>
          </cell>
          <cell r="AJ102">
            <v>0</v>
          </cell>
          <cell r="AK102">
            <v>0</v>
          </cell>
          <cell r="AL102">
            <v>0</v>
          </cell>
          <cell r="AM102">
            <v>0</v>
          </cell>
          <cell r="AN102">
            <v>0</v>
          </cell>
          <cell r="AO102">
            <v>0</v>
          </cell>
          <cell r="AP102">
            <v>0</v>
          </cell>
          <cell r="AQ102">
            <v>0</v>
          </cell>
          <cell r="AR102">
            <v>0</v>
          </cell>
          <cell r="AS102">
            <v>0</v>
          </cell>
          <cell r="AT102">
            <v>0</v>
          </cell>
          <cell r="AU102">
            <v>428.07601466666665</v>
          </cell>
          <cell r="AV102">
            <v>428.07601466666665</v>
          </cell>
          <cell r="AX102">
            <v>0</v>
          </cell>
          <cell r="AY102">
            <v>0</v>
          </cell>
          <cell r="AZ102">
            <v>0.84916400000000003</v>
          </cell>
          <cell r="BA102">
            <v>0</v>
          </cell>
          <cell r="BB102">
            <v>1906.3106850000001</v>
          </cell>
          <cell r="BC102">
            <v>323.16916399999997</v>
          </cell>
          <cell r="BD102">
            <v>0</v>
          </cell>
          <cell r="BE102">
            <v>0</v>
          </cell>
          <cell r="BF102">
            <v>0.84916400000000003</v>
          </cell>
          <cell r="BG102">
            <v>0</v>
          </cell>
          <cell r="BH102">
            <v>0</v>
          </cell>
          <cell r="BI102">
            <v>540.13137558990002</v>
          </cell>
          <cell r="BJ102">
            <v>2771.3095525899002</v>
          </cell>
        </row>
        <row r="103">
          <cell r="A103" t="str">
            <v xml:space="preserve">   Cash Flow from Syndications</v>
          </cell>
          <cell r="B103">
            <v>0</v>
          </cell>
          <cell r="C103">
            <v>21343.256000000001</v>
          </cell>
          <cell r="D103">
            <v>17342.554</v>
          </cell>
          <cell r="E103">
            <v>17000</v>
          </cell>
          <cell r="F103">
            <v>21250</v>
          </cell>
          <cell r="G103">
            <v>25500</v>
          </cell>
          <cell r="H103">
            <v>29750</v>
          </cell>
          <cell r="I103">
            <v>0</v>
          </cell>
          <cell r="J103">
            <v>0</v>
          </cell>
          <cell r="K103">
            <v>0</v>
          </cell>
          <cell r="L103">
            <v>0</v>
          </cell>
          <cell r="M103">
            <v>0</v>
          </cell>
          <cell r="AI103" t="str">
            <v xml:space="preserve">   Cash Flow from Syndications</v>
          </cell>
          <cell r="AV103">
            <v>0</v>
          </cell>
          <cell r="AX103">
            <v>0</v>
          </cell>
          <cell r="AY103">
            <v>0</v>
          </cell>
          <cell r="AZ103">
            <v>8239.41</v>
          </cell>
          <cell r="BA103">
            <v>0</v>
          </cell>
          <cell r="BB103">
            <v>0</v>
          </cell>
          <cell r="BC103">
            <v>3979.018</v>
          </cell>
          <cell r="BD103">
            <v>0</v>
          </cell>
          <cell r="BE103">
            <v>0</v>
          </cell>
          <cell r="BF103">
            <v>4611.7640000000001</v>
          </cell>
          <cell r="BG103">
            <v>0</v>
          </cell>
          <cell r="BH103">
            <v>0</v>
          </cell>
          <cell r="BI103">
            <v>4513.0640000000003</v>
          </cell>
          <cell r="BJ103">
            <v>21343.256000000001</v>
          </cell>
        </row>
        <row r="104">
          <cell r="A104" t="str">
            <v xml:space="preserve">    Total Affordable Housing</v>
          </cell>
          <cell r="B104">
            <v>87605.963416859799</v>
          </cell>
          <cell r="C104">
            <v>103384.65107810768</v>
          </cell>
          <cell r="D104">
            <v>99282.990950931955</v>
          </cell>
          <cell r="E104">
            <v>109670.02130606766</v>
          </cell>
          <cell r="F104">
            <v>112986.41611054572</v>
          </cell>
          <cell r="G104">
            <v>112526.92918887941</v>
          </cell>
          <cell r="H104">
            <v>112750.53442272659</v>
          </cell>
          <cell r="I104">
            <v>87581.072810653844</v>
          </cell>
          <cell r="J104">
            <v>138309.64126046121</v>
          </cell>
          <cell r="K104">
            <v>186252.5755738765</v>
          </cell>
          <cell r="L104">
            <v>174499.52036981474</v>
          </cell>
          <cell r="M104">
            <v>166485.50261229702</v>
          </cell>
          <cell r="AI104" t="str">
            <v xml:space="preserve">    Total Affordable Housing</v>
          </cell>
          <cell r="AJ104">
            <v>0</v>
          </cell>
          <cell r="AK104">
            <v>0</v>
          </cell>
          <cell r="AL104">
            <v>-17.5</v>
          </cell>
          <cell r="AM104">
            <v>5079.2193329815891</v>
          </cell>
          <cell r="AN104">
            <v>0</v>
          </cell>
          <cell r="AO104">
            <v>5068.9360218315887</v>
          </cell>
          <cell r="AP104">
            <v>0</v>
          </cell>
          <cell r="AQ104">
            <v>0</v>
          </cell>
          <cell r="AR104">
            <v>32463.524110133385</v>
          </cell>
          <cell r="AS104">
            <v>0</v>
          </cell>
          <cell r="AT104">
            <v>0</v>
          </cell>
          <cell r="AU104">
            <v>45011.783951913225</v>
          </cell>
          <cell r="AV104">
            <v>87605.963416859799</v>
          </cell>
          <cell r="AW104">
            <v>0</v>
          </cell>
          <cell r="AX104">
            <v>0</v>
          </cell>
          <cell r="AY104">
            <v>0</v>
          </cell>
          <cell r="AZ104">
            <v>8221.7591639999991</v>
          </cell>
          <cell r="BA104">
            <v>4656.0686118170697</v>
          </cell>
          <cell r="BB104">
            <v>1906.3106850000001</v>
          </cell>
          <cell r="BC104">
            <v>8719.0476885943135</v>
          </cell>
          <cell r="BD104">
            <v>0</v>
          </cell>
          <cell r="BE104">
            <v>0</v>
          </cell>
          <cell r="BF104">
            <v>32887.817301242998</v>
          </cell>
          <cell r="BG104">
            <v>0</v>
          </cell>
          <cell r="BH104">
            <v>0</v>
          </cell>
          <cell r="BI104">
            <v>46993.647627453298</v>
          </cell>
          <cell r="BJ104">
            <v>103384.65107810768</v>
          </cell>
        </row>
        <row r="105">
          <cell r="A105" t="str">
            <v>Leveraged Leases</v>
          </cell>
          <cell r="AI105" t="str">
            <v>Leveraged Leases</v>
          </cell>
        </row>
        <row r="106">
          <cell r="A106" t="str">
            <v xml:space="preserve">   Lease Net Rents</v>
          </cell>
          <cell r="B106">
            <v>10055.598</v>
          </cell>
          <cell r="C106">
            <v>28103.270000000004</v>
          </cell>
          <cell r="D106">
            <v>34108.447999999997</v>
          </cell>
          <cell r="E106">
            <v>44101.061999999998</v>
          </cell>
          <cell r="F106">
            <v>55835.466</v>
          </cell>
          <cell r="G106">
            <v>62180.581999999995</v>
          </cell>
          <cell r="H106">
            <v>53538.364000000001</v>
          </cell>
          <cell r="I106">
            <v>47071.623999999996</v>
          </cell>
          <cell r="J106">
            <v>62036.444000000003</v>
          </cell>
          <cell r="K106">
            <v>58239.97</v>
          </cell>
          <cell r="L106">
            <v>77991.453999999998</v>
          </cell>
          <cell r="M106">
            <v>39650.474000000002</v>
          </cell>
          <cell r="AI106" t="str">
            <v xml:space="preserve">   Lease Net Rents</v>
          </cell>
          <cell r="AJ106">
            <v>9.4809999999999999</v>
          </cell>
          <cell r="AK106">
            <v>0</v>
          </cell>
          <cell r="AL106">
            <v>5511.3729999999996</v>
          </cell>
          <cell r="AM106">
            <v>137.13</v>
          </cell>
          <cell r="AN106">
            <v>0</v>
          </cell>
          <cell r="AO106">
            <v>1395.3869999999999</v>
          </cell>
          <cell r="AP106">
            <v>2997</v>
          </cell>
          <cell r="AQ106">
            <v>0</v>
          </cell>
          <cell r="AR106">
            <v>0</v>
          </cell>
          <cell r="AS106">
            <v>0</v>
          </cell>
          <cell r="AT106">
            <v>0</v>
          </cell>
          <cell r="AU106">
            <v>5.2270000000000003</v>
          </cell>
          <cell r="AV106">
            <v>10055.598</v>
          </cell>
          <cell r="AX106">
            <v>1649.586</v>
          </cell>
          <cell r="AY106">
            <v>0</v>
          </cell>
          <cell r="AZ106">
            <v>0</v>
          </cell>
          <cell r="BA106">
            <v>120.348</v>
          </cell>
          <cell r="BB106">
            <v>557.08399999999995</v>
          </cell>
          <cell r="BC106">
            <v>3253.3619999999996</v>
          </cell>
          <cell r="BD106">
            <v>855.13300000000004</v>
          </cell>
          <cell r="BE106">
            <v>0</v>
          </cell>
          <cell r="BF106">
            <v>0</v>
          </cell>
          <cell r="BG106">
            <v>1398.066</v>
          </cell>
          <cell r="BH106">
            <v>612.05100000000004</v>
          </cell>
          <cell r="BI106">
            <v>19657.640000000003</v>
          </cell>
          <cell r="BJ106">
            <v>28103.270000000004</v>
          </cell>
        </row>
        <row r="107">
          <cell r="A107" t="str">
            <v xml:space="preserve">   Tax  Allocations Receipts / (Payments)</v>
          </cell>
          <cell r="B107">
            <v>255231.77300000004</v>
          </cell>
          <cell r="C107">
            <v>286327.45199999999</v>
          </cell>
          <cell r="D107">
            <v>301137.38199999998</v>
          </cell>
          <cell r="E107">
            <v>270840.15299999999</v>
          </cell>
          <cell r="F107">
            <v>144019.55599999998</v>
          </cell>
          <cell r="G107">
            <v>71988.50499999999</v>
          </cell>
          <cell r="H107">
            <v>89484.096999999994</v>
          </cell>
          <cell r="I107">
            <v>116807.035</v>
          </cell>
          <cell r="J107">
            <v>132725.897</v>
          </cell>
          <cell r="K107">
            <v>150296.87599999999</v>
          </cell>
          <cell r="L107">
            <v>159124.83199999999</v>
          </cell>
          <cell r="M107">
            <v>182850.56599999999</v>
          </cell>
          <cell r="AI107" t="str">
            <v xml:space="preserve">   Tax  Allocations Receipts / (Payments)</v>
          </cell>
          <cell r="AJ107">
            <v>0</v>
          </cell>
          <cell r="AK107">
            <v>0</v>
          </cell>
          <cell r="AL107">
            <v>0</v>
          </cell>
          <cell r="AM107">
            <v>14125.227060000005</v>
          </cell>
          <cell r="AN107">
            <v>0</v>
          </cell>
          <cell r="AO107">
            <v>14125.227060000005</v>
          </cell>
          <cell r="AP107">
            <v>0</v>
          </cell>
          <cell r="AQ107">
            <v>0</v>
          </cell>
          <cell r="AR107">
            <v>104318.26338000002</v>
          </cell>
          <cell r="AS107">
            <v>0</v>
          </cell>
          <cell r="AT107">
            <v>0</v>
          </cell>
          <cell r="AU107">
            <v>122663.0555</v>
          </cell>
          <cell r="AV107">
            <v>255231.77300000004</v>
          </cell>
          <cell r="AX107">
            <v>0</v>
          </cell>
          <cell r="AY107">
            <v>0</v>
          </cell>
          <cell r="AZ107">
            <v>0</v>
          </cell>
          <cell r="BA107">
            <v>24523.601999999988</v>
          </cell>
          <cell r="BB107">
            <v>0</v>
          </cell>
          <cell r="BC107">
            <v>24523.601999999988</v>
          </cell>
          <cell r="BD107">
            <v>0</v>
          </cell>
          <cell r="BE107">
            <v>0</v>
          </cell>
          <cell r="BF107">
            <v>103143.88</v>
          </cell>
          <cell r="BG107">
            <v>0</v>
          </cell>
          <cell r="BH107">
            <v>0</v>
          </cell>
          <cell r="BI107">
            <v>134136.36800000002</v>
          </cell>
          <cell r="BJ107">
            <v>286327.45199999999</v>
          </cell>
        </row>
        <row r="108">
          <cell r="A108" t="str">
            <v xml:space="preserve">   State Taxes Paid</v>
          </cell>
          <cell r="B108">
            <v>-710</v>
          </cell>
          <cell r="C108">
            <v>-710</v>
          </cell>
          <cell r="D108">
            <v>-710</v>
          </cell>
          <cell r="E108">
            <v>-710</v>
          </cell>
          <cell r="F108">
            <v>-710</v>
          </cell>
          <cell r="G108">
            <v>-710</v>
          </cell>
          <cell r="H108">
            <v>-710</v>
          </cell>
          <cell r="I108">
            <v>-710</v>
          </cell>
          <cell r="J108">
            <v>-710</v>
          </cell>
          <cell r="K108">
            <v>-710</v>
          </cell>
          <cell r="L108">
            <v>-710</v>
          </cell>
          <cell r="M108">
            <v>-710</v>
          </cell>
          <cell r="AI108" t="str">
            <v xml:space="preserve">   State Taxes Paid</v>
          </cell>
          <cell r="AJ108">
            <v>0</v>
          </cell>
          <cell r="AK108">
            <v>0</v>
          </cell>
          <cell r="AL108">
            <v>-177.5</v>
          </cell>
          <cell r="AM108">
            <v>0</v>
          </cell>
          <cell r="AN108">
            <v>0</v>
          </cell>
          <cell r="AO108">
            <v>-177.5</v>
          </cell>
          <cell r="AP108">
            <v>0</v>
          </cell>
          <cell r="AQ108">
            <v>0</v>
          </cell>
          <cell r="AR108">
            <v>-177.5</v>
          </cell>
          <cell r="AS108">
            <v>0</v>
          </cell>
          <cell r="AT108">
            <v>0</v>
          </cell>
          <cell r="AU108">
            <v>-177.5</v>
          </cell>
          <cell r="AV108">
            <v>-710</v>
          </cell>
          <cell r="AX108">
            <v>0</v>
          </cell>
          <cell r="AY108">
            <v>0</v>
          </cell>
          <cell r="AZ108">
            <v>-177.5</v>
          </cell>
          <cell r="BA108">
            <v>0</v>
          </cell>
          <cell r="BB108">
            <v>0</v>
          </cell>
          <cell r="BC108">
            <v>-177.5</v>
          </cell>
          <cell r="BD108">
            <v>0</v>
          </cell>
          <cell r="BE108">
            <v>0</v>
          </cell>
          <cell r="BF108">
            <v>-177.5</v>
          </cell>
          <cell r="BG108">
            <v>0</v>
          </cell>
          <cell r="BH108">
            <v>0</v>
          </cell>
          <cell r="BI108">
            <v>-177.5</v>
          </cell>
          <cell r="BJ108">
            <v>-710</v>
          </cell>
        </row>
        <row r="109">
          <cell r="A109" t="str">
            <v xml:space="preserve">   Syndication Fee</v>
          </cell>
          <cell r="B109">
            <v>0</v>
          </cell>
          <cell r="C109">
            <v>0</v>
          </cell>
          <cell r="AI109" t="str">
            <v xml:space="preserve">   Syndication Fee</v>
          </cell>
          <cell r="AV109">
            <v>0</v>
          </cell>
          <cell r="BI109">
            <v>0</v>
          </cell>
          <cell r="BJ109">
            <v>0</v>
          </cell>
        </row>
        <row r="110">
          <cell r="A110" t="str">
            <v xml:space="preserve">   Total Leveraged Leases</v>
          </cell>
          <cell r="B110">
            <v>264577.37100000004</v>
          </cell>
          <cell r="C110">
            <v>313720.72200000001</v>
          </cell>
          <cell r="D110">
            <v>334535.82999999996</v>
          </cell>
          <cell r="E110">
            <v>314231.21499999997</v>
          </cell>
          <cell r="F110">
            <v>199145.022</v>
          </cell>
          <cell r="G110">
            <v>133459.087</v>
          </cell>
          <cell r="H110">
            <v>142312.46100000001</v>
          </cell>
          <cell r="I110">
            <v>163168.65899999999</v>
          </cell>
          <cell r="J110">
            <v>194052.34100000001</v>
          </cell>
          <cell r="K110">
            <v>207826.84599999999</v>
          </cell>
          <cell r="L110">
            <v>236406.28599999999</v>
          </cell>
          <cell r="M110">
            <v>221791.03999999998</v>
          </cell>
          <cell r="AI110" t="str">
            <v xml:space="preserve">   Total Leveraged Leases</v>
          </cell>
          <cell r="AJ110">
            <v>9.4809999999999999</v>
          </cell>
          <cell r="AK110">
            <v>0</v>
          </cell>
          <cell r="AL110">
            <v>5333.8729999999996</v>
          </cell>
          <cell r="AM110">
            <v>14262.357060000004</v>
          </cell>
          <cell r="AN110">
            <v>0</v>
          </cell>
          <cell r="AO110">
            <v>15343.114060000005</v>
          </cell>
          <cell r="AP110">
            <v>2997</v>
          </cell>
          <cell r="AQ110">
            <v>0</v>
          </cell>
          <cell r="AR110">
            <v>104140.76338000002</v>
          </cell>
          <cell r="AS110">
            <v>0</v>
          </cell>
          <cell r="AT110">
            <v>0</v>
          </cell>
          <cell r="AU110">
            <v>122490.7825</v>
          </cell>
          <cell r="AV110">
            <v>264577.37100000004</v>
          </cell>
          <cell r="AX110">
            <v>1649.586</v>
          </cell>
          <cell r="AY110">
            <v>0</v>
          </cell>
          <cell r="AZ110">
            <v>-177.5</v>
          </cell>
          <cell r="BA110">
            <v>24643.94999999999</v>
          </cell>
          <cell r="BB110">
            <v>557.08399999999995</v>
          </cell>
          <cell r="BC110">
            <v>27599.463999999989</v>
          </cell>
          <cell r="BD110">
            <v>855.13300000000004</v>
          </cell>
          <cell r="BE110">
            <v>0</v>
          </cell>
          <cell r="BF110">
            <v>102966.38</v>
          </cell>
          <cell r="BG110">
            <v>1398.066</v>
          </cell>
          <cell r="BH110">
            <v>612.05100000000004</v>
          </cell>
          <cell r="BI110">
            <v>153616.50800000003</v>
          </cell>
          <cell r="BJ110">
            <v>313720.72200000001</v>
          </cell>
        </row>
        <row r="111">
          <cell r="A111" t="str">
            <v>Energy Partnerships</v>
          </cell>
          <cell r="AI111" t="str">
            <v>Energy Partnerships</v>
          </cell>
        </row>
        <row r="112">
          <cell r="A112" t="str">
            <v xml:space="preserve">   Tax  Allocations Receipts / (Payments)</v>
          </cell>
          <cell r="B112">
            <v>-1677.374</v>
          </cell>
          <cell r="C112">
            <v>-1480</v>
          </cell>
          <cell r="D112">
            <v>-1558</v>
          </cell>
          <cell r="E112">
            <v>-1764</v>
          </cell>
          <cell r="F112">
            <v>-1924</v>
          </cell>
          <cell r="G112">
            <v>-2098</v>
          </cell>
          <cell r="H112">
            <v>-2285</v>
          </cell>
          <cell r="I112">
            <v>-2484</v>
          </cell>
          <cell r="J112">
            <v>-2705</v>
          </cell>
          <cell r="K112">
            <v>-2940</v>
          </cell>
          <cell r="L112">
            <v>-3194</v>
          </cell>
          <cell r="M112">
            <v>-3467</v>
          </cell>
          <cell r="AI112" t="str">
            <v xml:space="preserve">   Tax  Allocations Receipts / (Payments)</v>
          </cell>
          <cell r="AJ112">
            <v>10.472</v>
          </cell>
          <cell r="AK112">
            <v>10.472</v>
          </cell>
          <cell r="AL112">
            <v>-227.417</v>
          </cell>
          <cell r="AM112">
            <v>-113.848</v>
          </cell>
          <cell r="AN112">
            <v>10.472</v>
          </cell>
          <cell r="AO112">
            <v>-149.637</v>
          </cell>
          <cell r="AP112">
            <v>10.472</v>
          </cell>
          <cell r="AQ112">
            <v>10</v>
          </cell>
          <cell r="AR112">
            <v>-916.36</v>
          </cell>
          <cell r="AS112">
            <v>10</v>
          </cell>
          <cell r="AT112">
            <v>10</v>
          </cell>
          <cell r="AU112">
            <v>-342</v>
          </cell>
          <cell r="AV112">
            <v>-1677.374</v>
          </cell>
          <cell r="AX112">
            <v>0</v>
          </cell>
          <cell r="AY112">
            <v>0</v>
          </cell>
          <cell r="AZ112">
            <v>-12</v>
          </cell>
          <cell r="BA112">
            <v>-85.92</v>
          </cell>
          <cell r="BB112">
            <v>0</v>
          </cell>
          <cell r="BC112">
            <v>-97.92</v>
          </cell>
          <cell r="BD112">
            <v>0</v>
          </cell>
          <cell r="BE112">
            <v>0</v>
          </cell>
          <cell r="BF112">
            <v>-556.16</v>
          </cell>
          <cell r="BG112">
            <v>0</v>
          </cell>
          <cell r="BH112">
            <v>0</v>
          </cell>
          <cell r="BI112">
            <v>-728</v>
          </cell>
          <cell r="BJ112">
            <v>-1480</v>
          </cell>
        </row>
        <row r="113">
          <cell r="A113" t="str">
            <v xml:space="preserve">   Investor  Distributions + Other Cash Distributions</v>
          </cell>
          <cell r="B113">
            <v>2633.5332500000004</v>
          </cell>
          <cell r="C113">
            <v>1078</v>
          </cell>
          <cell r="D113">
            <v>1196</v>
          </cell>
          <cell r="E113">
            <v>1352</v>
          </cell>
          <cell r="F113">
            <v>1483</v>
          </cell>
          <cell r="G113">
            <v>1625</v>
          </cell>
          <cell r="H113">
            <v>1777</v>
          </cell>
          <cell r="I113">
            <v>1940</v>
          </cell>
          <cell r="J113">
            <v>2126</v>
          </cell>
          <cell r="K113">
            <v>2324</v>
          </cell>
          <cell r="L113">
            <v>2538</v>
          </cell>
          <cell r="M113">
            <v>2768</v>
          </cell>
          <cell r="AI113" t="str">
            <v xml:space="preserve">   Investor  Distributions + Other Cash Distributions</v>
          </cell>
          <cell r="AJ113">
            <v>0</v>
          </cell>
          <cell r="AK113">
            <v>0</v>
          </cell>
          <cell r="AL113">
            <v>714.40875000000005</v>
          </cell>
          <cell r="AM113">
            <v>0</v>
          </cell>
          <cell r="AN113">
            <v>0</v>
          </cell>
          <cell r="AO113">
            <v>714.40875000000005</v>
          </cell>
          <cell r="AP113">
            <v>0</v>
          </cell>
          <cell r="AQ113">
            <v>0</v>
          </cell>
          <cell r="AR113">
            <v>490.30700000000002</v>
          </cell>
          <cell r="AS113">
            <v>0</v>
          </cell>
          <cell r="AT113">
            <v>0</v>
          </cell>
          <cell r="AU113">
            <v>714.40875000000005</v>
          </cell>
          <cell r="AV113">
            <v>2633.5332500000004</v>
          </cell>
          <cell r="AX113">
            <v>0</v>
          </cell>
          <cell r="AY113">
            <v>0</v>
          </cell>
          <cell r="AZ113">
            <v>269.5</v>
          </cell>
          <cell r="BA113">
            <v>0</v>
          </cell>
          <cell r="BB113">
            <v>0</v>
          </cell>
          <cell r="BC113">
            <v>269.5</v>
          </cell>
          <cell r="BD113">
            <v>0</v>
          </cell>
          <cell r="BE113">
            <v>0</v>
          </cell>
          <cell r="BF113">
            <v>269.5</v>
          </cell>
          <cell r="BG113">
            <v>0</v>
          </cell>
          <cell r="BH113">
            <v>0</v>
          </cell>
          <cell r="BI113">
            <v>269.5</v>
          </cell>
          <cell r="BJ113">
            <v>1078</v>
          </cell>
        </row>
        <row r="114">
          <cell r="A114" t="str">
            <v xml:space="preserve">   Total Energy Partnerships</v>
          </cell>
          <cell r="B114">
            <v>956.15925000000038</v>
          </cell>
          <cell r="C114">
            <v>-402</v>
          </cell>
          <cell r="D114">
            <v>-362</v>
          </cell>
          <cell r="E114">
            <v>-412</v>
          </cell>
          <cell r="F114">
            <v>-441</v>
          </cell>
          <cell r="G114">
            <v>-473</v>
          </cell>
          <cell r="H114">
            <v>-508</v>
          </cell>
          <cell r="I114">
            <v>-544</v>
          </cell>
          <cell r="J114">
            <v>-579</v>
          </cell>
          <cell r="K114">
            <v>-616</v>
          </cell>
          <cell r="L114">
            <v>-656</v>
          </cell>
          <cell r="M114">
            <v>-699</v>
          </cell>
          <cell r="AI114" t="str">
            <v xml:space="preserve">   Total Energy Partnerships</v>
          </cell>
          <cell r="AJ114">
            <v>10.472</v>
          </cell>
          <cell r="AK114">
            <v>10.472</v>
          </cell>
          <cell r="AL114">
            <v>486.99175000000002</v>
          </cell>
          <cell r="AM114">
            <v>-113.848</v>
          </cell>
          <cell r="AN114">
            <v>10.472</v>
          </cell>
          <cell r="AO114">
            <v>564.77175000000011</v>
          </cell>
          <cell r="AP114">
            <v>10.472</v>
          </cell>
          <cell r="AQ114">
            <v>10</v>
          </cell>
          <cell r="AR114">
            <v>-426.053</v>
          </cell>
          <cell r="AS114">
            <v>10</v>
          </cell>
          <cell r="AT114">
            <v>10</v>
          </cell>
          <cell r="AU114">
            <v>372.40875000000005</v>
          </cell>
          <cell r="AV114">
            <v>956.15925000000038</v>
          </cell>
          <cell r="AX114">
            <v>0</v>
          </cell>
          <cell r="AY114">
            <v>0</v>
          </cell>
          <cell r="AZ114">
            <v>257.5</v>
          </cell>
          <cell r="BA114">
            <v>-85.92</v>
          </cell>
          <cell r="BB114">
            <v>0</v>
          </cell>
          <cell r="BC114">
            <v>171.57999999999998</v>
          </cell>
          <cell r="BD114">
            <v>0</v>
          </cell>
          <cell r="BE114">
            <v>0</v>
          </cell>
          <cell r="BF114">
            <v>-286.65999999999997</v>
          </cell>
          <cell r="BG114">
            <v>0</v>
          </cell>
          <cell r="BH114">
            <v>0</v>
          </cell>
          <cell r="BI114">
            <v>-458.5</v>
          </cell>
          <cell r="BJ114">
            <v>-402</v>
          </cell>
        </row>
        <row r="115">
          <cell r="A115" t="str">
            <v>Wind Projects</v>
          </cell>
          <cell r="AI115" t="str">
            <v>Wind Projects</v>
          </cell>
        </row>
        <row r="116">
          <cell r="A116" t="str">
            <v xml:space="preserve">   Tax  Allocations Receipts / (Payments)</v>
          </cell>
          <cell r="C116">
            <v>18220.8665</v>
          </cell>
          <cell r="D116">
            <v>28635.670999999998</v>
          </cell>
          <cell r="E116">
            <v>16254.421082830948</v>
          </cell>
          <cell r="F116">
            <v>10950.600006503864</v>
          </cell>
          <cell r="G116">
            <v>10774.465689152836</v>
          </cell>
          <cell r="H116">
            <v>6524.1083219192687</v>
          </cell>
          <cell r="I116">
            <v>1852.8966453658516</v>
          </cell>
          <cell r="J116">
            <v>1337.841087526117</v>
          </cell>
          <cell r="K116">
            <v>3151.1917712028958</v>
          </cell>
          <cell r="L116">
            <v>7276.6868291461669</v>
          </cell>
          <cell r="M116">
            <v>2003.7299213468509</v>
          </cell>
          <cell r="AI116" t="str">
            <v xml:space="preserve">   Tax  Allocations Receipts / (Payments)</v>
          </cell>
          <cell r="AX116">
            <v>0</v>
          </cell>
          <cell r="AY116">
            <v>0</v>
          </cell>
          <cell r="AZ116">
            <v>0</v>
          </cell>
          <cell r="BA116">
            <v>0</v>
          </cell>
          <cell r="BB116">
            <v>0</v>
          </cell>
          <cell r="BC116">
            <v>0</v>
          </cell>
          <cell r="BD116">
            <v>3073.8256666666662</v>
          </cell>
          <cell r="BE116">
            <v>3073.8256666666662</v>
          </cell>
          <cell r="BF116">
            <v>3073.8256666666662</v>
          </cell>
          <cell r="BG116">
            <v>2999.7964999999995</v>
          </cell>
          <cell r="BH116">
            <v>2999.7964999999995</v>
          </cell>
          <cell r="BI116">
            <v>2999.7964999999995</v>
          </cell>
          <cell r="BJ116">
            <v>18220.8665</v>
          </cell>
        </row>
        <row r="117">
          <cell r="A117" t="str">
            <v xml:space="preserve">   Cash Distributions</v>
          </cell>
          <cell r="C117">
            <v>3971</v>
          </cell>
          <cell r="D117">
            <v>6740</v>
          </cell>
          <cell r="E117">
            <v>6715.7997634718631</v>
          </cell>
          <cell r="F117">
            <v>6692.1018514032849</v>
          </cell>
          <cell r="G117">
            <v>6696.3732753305867</v>
          </cell>
          <cell r="H117">
            <v>6442.3973673027067</v>
          </cell>
          <cell r="I117">
            <v>6253.319057972878</v>
          </cell>
          <cell r="J117">
            <v>6170.8632544127804</v>
          </cell>
          <cell r="K117">
            <v>4528.6813062998981</v>
          </cell>
          <cell r="L117">
            <v>1799.9850367163372</v>
          </cell>
          <cell r="M117">
            <v>1182.644364793003</v>
          </cell>
          <cell r="AI117" t="str">
            <v xml:space="preserve">   Cash Distributions</v>
          </cell>
          <cell r="AX117">
            <v>0</v>
          </cell>
          <cell r="AY117">
            <v>0</v>
          </cell>
          <cell r="AZ117">
            <v>0</v>
          </cell>
          <cell r="BA117">
            <v>0</v>
          </cell>
          <cell r="BB117">
            <v>0</v>
          </cell>
          <cell r="BC117">
            <v>0</v>
          </cell>
          <cell r="BD117">
            <v>0</v>
          </cell>
          <cell r="BE117">
            <v>0</v>
          </cell>
          <cell r="BF117">
            <v>0</v>
          </cell>
          <cell r="BG117">
            <v>0</v>
          </cell>
          <cell r="BH117">
            <v>0</v>
          </cell>
          <cell r="BI117">
            <v>3971</v>
          </cell>
          <cell r="BJ117">
            <v>3971</v>
          </cell>
        </row>
        <row r="118">
          <cell r="A118" t="str">
            <v xml:space="preserve">   After Tax Minimum Gain Chargeback</v>
          </cell>
          <cell r="C118">
            <v>0</v>
          </cell>
          <cell r="D118">
            <v>0</v>
          </cell>
          <cell r="E118">
            <v>0</v>
          </cell>
          <cell r="F118">
            <v>0</v>
          </cell>
          <cell r="G118">
            <v>0</v>
          </cell>
          <cell r="H118">
            <v>0</v>
          </cell>
          <cell r="I118">
            <v>0</v>
          </cell>
          <cell r="J118">
            <v>0</v>
          </cell>
          <cell r="K118">
            <v>0</v>
          </cell>
          <cell r="L118">
            <v>0</v>
          </cell>
          <cell r="M118">
            <v>-2153</v>
          </cell>
          <cell r="AI118" t="str">
            <v xml:space="preserve">   After Tax Minimum Gain Chargeback</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row>
        <row r="119">
          <cell r="A119" t="str">
            <v xml:space="preserve">   Total Wind Projects</v>
          </cell>
          <cell r="C119">
            <v>22191.8665</v>
          </cell>
          <cell r="D119">
            <v>35375.671000000002</v>
          </cell>
          <cell r="E119">
            <v>22970.220846302811</v>
          </cell>
          <cell r="F119">
            <v>17642.701857907148</v>
          </cell>
          <cell r="G119">
            <v>17470.838964483424</v>
          </cell>
          <cell r="H119">
            <v>12966.505689221976</v>
          </cell>
          <cell r="I119">
            <v>8106.2157033387293</v>
          </cell>
          <cell r="J119">
            <v>7508.7043419388974</v>
          </cell>
          <cell r="K119">
            <v>7679.8730775027943</v>
          </cell>
          <cell r="L119">
            <v>9076.6718658625032</v>
          </cell>
          <cell r="M119">
            <v>1033.3742861398541</v>
          </cell>
          <cell r="AI119" t="str">
            <v xml:space="preserve">   Total Wind Projects</v>
          </cell>
          <cell r="AX119">
            <v>0</v>
          </cell>
          <cell r="AY119">
            <v>0</v>
          </cell>
          <cell r="AZ119">
            <v>0</v>
          </cell>
          <cell r="BA119">
            <v>0</v>
          </cell>
          <cell r="BB119">
            <v>0</v>
          </cell>
          <cell r="BC119">
            <v>0</v>
          </cell>
          <cell r="BD119">
            <v>3073.8256666666662</v>
          </cell>
          <cell r="BE119">
            <v>3073.8256666666662</v>
          </cell>
          <cell r="BF119">
            <v>3073.8256666666662</v>
          </cell>
          <cell r="BG119">
            <v>2999.7964999999995</v>
          </cell>
          <cell r="BH119">
            <v>2999.7964999999995</v>
          </cell>
          <cell r="BI119">
            <v>6970.7964999999995</v>
          </cell>
          <cell r="BJ119">
            <v>22191.8665</v>
          </cell>
        </row>
        <row r="122">
          <cell r="A122" t="str">
            <v>Infrastructure Investments</v>
          </cell>
        </row>
        <row r="123">
          <cell r="A123" t="str">
            <v xml:space="preserve">   Tax  Allocations Receipts / (Payments)</v>
          </cell>
          <cell r="B123">
            <v>0</v>
          </cell>
          <cell r="C123">
            <v>0</v>
          </cell>
          <cell r="D123">
            <v>0</v>
          </cell>
          <cell r="E123">
            <v>0</v>
          </cell>
          <cell r="F123">
            <v>0</v>
          </cell>
          <cell r="G123">
            <v>0</v>
          </cell>
          <cell r="H123">
            <v>0</v>
          </cell>
          <cell r="I123">
            <v>0</v>
          </cell>
          <cell r="J123">
            <v>0</v>
          </cell>
          <cell r="K123">
            <v>0</v>
          </cell>
          <cell r="L123">
            <v>0</v>
          </cell>
          <cell r="M123">
            <v>0</v>
          </cell>
          <cell r="AI123" t="str">
            <v xml:space="preserve">   Tax  Allocations Receipts / (Payments)</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row>
        <row r="124">
          <cell r="A124" t="str">
            <v xml:space="preserve">    Infrastructure Financing Income</v>
          </cell>
          <cell r="B124">
            <v>2733.6170535691999</v>
          </cell>
          <cell r="C124">
            <v>1918.2698979119996</v>
          </cell>
          <cell r="D124">
            <v>59385.387583315998</v>
          </cell>
          <cell r="E124">
            <v>89532.816671435809</v>
          </cell>
          <cell r="F124">
            <v>109043.85372900005</v>
          </cell>
          <cell r="G124">
            <v>157092.37358014955</v>
          </cell>
          <cell r="H124">
            <v>216814.43180178653</v>
          </cell>
          <cell r="I124">
            <v>240445.69728375471</v>
          </cell>
          <cell r="J124">
            <v>130554.76860287998</v>
          </cell>
          <cell r="K124">
            <v>120659.5092</v>
          </cell>
          <cell r="L124">
            <v>80898.433199999999</v>
          </cell>
          <cell r="M124">
            <v>340.38200000000001</v>
          </cell>
          <cell r="AI124" t="str">
            <v xml:space="preserve">    Infrastructure Financing Income</v>
          </cell>
          <cell r="AJ124">
            <v>340.38200000000001</v>
          </cell>
          <cell r="AK124">
            <v>0</v>
          </cell>
          <cell r="AL124">
            <v>0</v>
          </cell>
          <cell r="AM124">
            <v>0</v>
          </cell>
          <cell r="AN124">
            <v>480.40100000000001</v>
          </cell>
          <cell r="AO124">
            <v>673.59716153919999</v>
          </cell>
          <cell r="AP124">
            <v>878.30499999999995</v>
          </cell>
          <cell r="AQ124">
            <v>53</v>
          </cell>
          <cell r="AR124">
            <v>0</v>
          </cell>
          <cell r="AS124">
            <v>0</v>
          </cell>
          <cell r="AT124">
            <v>0</v>
          </cell>
          <cell r="AU124">
            <v>307.93189202999997</v>
          </cell>
          <cell r="AV124">
            <v>2733.6170535691999</v>
          </cell>
          <cell r="AX124">
            <v>0</v>
          </cell>
          <cell r="AY124">
            <v>0</v>
          </cell>
          <cell r="AZ124">
            <v>487.68336799999997</v>
          </cell>
          <cell r="BA124">
            <v>0</v>
          </cell>
          <cell r="BB124">
            <v>0</v>
          </cell>
          <cell r="BC124">
            <v>752.03289556200002</v>
          </cell>
          <cell r="BD124">
            <v>47.887999999999998</v>
          </cell>
          <cell r="BE124">
            <v>0</v>
          </cell>
          <cell r="BF124">
            <v>0</v>
          </cell>
          <cell r="BG124">
            <v>22.7468</v>
          </cell>
          <cell r="BH124">
            <v>0</v>
          </cell>
          <cell r="BI124">
            <v>607.91883434999988</v>
          </cell>
          <cell r="BJ124">
            <v>1918.2698979119996</v>
          </cell>
        </row>
        <row r="125">
          <cell r="A125" t="str">
            <v xml:space="preserve">   Total Infrastructure Investments</v>
          </cell>
          <cell r="B125">
            <v>2733.6170535691999</v>
          </cell>
          <cell r="C125">
            <v>1918.2698979119996</v>
          </cell>
          <cell r="D125">
            <v>59385.387583315998</v>
          </cell>
          <cell r="E125">
            <v>89532.816671435809</v>
          </cell>
          <cell r="F125">
            <v>109043.85372900005</v>
          </cell>
          <cell r="G125">
            <v>157092.37358014955</v>
          </cell>
          <cell r="H125">
            <v>216814.43180178653</v>
          </cell>
          <cell r="I125">
            <v>240445.69728375471</v>
          </cell>
          <cell r="J125">
            <v>130554.76860287998</v>
          </cell>
          <cell r="K125">
            <v>120659.5092</v>
          </cell>
          <cell r="L125">
            <v>80898.433199999999</v>
          </cell>
          <cell r="M125">
            <v>340.38200000000001</v>
          </cell>
          <cell r="AI125" t="str">
            <v xml:space="preserve">   Total Infrastructure Investments</v>
          </cell>
          <cell r="AJ125">
            <v>340.38200000000001</v>
          </cell>
          <cell r="AK125">
            <v>0</v>
          </cell>
          <cell r="AL125">
            <v>0</v>
          </cell>
          <cell r="AM125">
            <v>0</v>
          </cell>
          <cell r="AN125">
            <v>480.40100000000001</v>
          </cell>
          <cell r="AO125">
            <v>673.59716153919999</v>
          </cell>
          <cell r="AP125">
            <v>878.30499999999995</v>
          </cell>
          <cell r="AQ125">
            <v>53</v>
          </cell>
          <cell r="AR125">
            <v>0</v>
          </cell>
          <cell r="AS125">
            <v>0</v>
          </cell>
          <cell r="AT125">
            <v>0</v>
          </cell>
          <cell r="AU125">
            <v>307.93189202999997</v>
          </cell>
          <cell r="AV125">
            <v>2733.6170535691999</v>
          </cell>
          <cell r="AX125">
            <v>0</v>
          </cell>
          <cell r="AY125">
            <v>0</v>
          </cell>
          <cell r="AZ125">
            <v>487.68336799999997</v>
          </cell>
          <cell r="BA125">
            <v>0</v>
          </cell>
          <cell r="BB125">
            <v>0</v>
          </cell>
          <cell r="BC125">
            <v>752.03289556200002</v>
          </cell>
          <cell r="BD125">
            <v>47.887999999999998</v>
          </cell>
          <cell r="BE125">
            <v>0</v>
          </cell>
          <cell r="BF125">
            <v>0</v>
          </cell>
          <cell r="BG125">
            <v>22.7468</v>
          </cell>
          <cell r="BH125">
            <v>0</v>
          </cell>
          <cell r="BI125">
            <v>607.91883434999988</v>
          </cell>
          <cell r="BJ125">
            <v>1918.2698979119996</v>
          </cell>
        </row>
        <row r="130">
          <cell r="A130" t="str">
            <v>Temporary Cash Balance   (Invoke Macro to change)</v>
          </cell>
          <cell r="B130">
            <v>19939.298448716232</v>
          </cell>
          <cell r="C130">
            <v>4999.7590515241609</v>
          </cell>
          <cell r="D130">
            <v>5007.5422978866845</v>
          </cell>
          <cell r="E130">
            <v>4893.9115331491339</v>
          </cell>
          <cell r="F130">
            <v>4891.9287636094959</v>
          </cell>
          <cell r="G130">
            <v>4887.546258851653</v>
          </cell>
          <cell r="H130">
            <v>4287.7162802276434</v>
          </cell>
          <cell r="I130">
            <v>4270.9476950023382</v>
          </cell>
          <cell r="J130">
            <v>-6679.4132034358045</v>
          </cell>
          <cell r="K130">
            <v>-3684.4010284712858</v>
          </cell>
          <cell r="L130">
            <v>-966.47097536831279</v>
          </cell>
          <cell r="M130">
            <v>83741.399286851083</v>
          </cell>
          <cell r="AI130" t="str">
            <v>Ending Cash Balance</v>
          </cell>
          <cell r="AJ130">
            <v>75136.882660765288</v>
          </cell>
          <cell r="AK130">
            <v>370998.56089499907</v>
          </cell>
          <cell r="AL130">
            <v>25737.237372757925</v>
          </cell>
          <cell r="AM130">
            <v>2424.0861183824309</v>
          </cell>
          <cell r="AN130">
            <v>10893.406960827946</v>
          </cell>
          <cell r="AO130">
            <v>135527.54045926564</v>
          </cell>
          <cell r="AP130">
            <v>8693.2766467368929</v>
          </cell>
          <cell r="AQ130">
            <v>10622.737449398757</v>
          </cell>
          <cell r="AR130">
            <v>64909.586381076588</v>
          </cell>
          <cell r="AS130">
            <v>44624.48676776365</v>
          </cell>
          <cell r="AT130">
            <v>42549.440377709128</v>
          </cell>
          <cell r="AU130">
            <v>19939.298448715876</v>
          </cell>
          <cell r="AV130">
            <v>19939.29844871597</v>
          </cell>
          <cell r="AX130">
            <v>8780.5334104351314</v>
          </cell>
          <cell r="AY130">
            <v>7393.1393756760344</v>
          </cell>
          <cell r="AZ130">
            <v>52917.195043018306</v>
          </cell>
          <cell r="BA130">
            <v>54013.694275514325</v>
          </cell>
          <cell r="BB130">
            <v>26026.186457389675</v>
          </cell>
          <cell r="BC130">
            <v>16180.393648120065</v>
          </cell>
          <cell r="BD130">
            <v>3045.6898869621837</v>
          </cell>
          <cell r="BE130">
            <v>67178.841612598422</v>
          </cell>
          <cell r="BF130">
            <v>-18282.043066005164</v>
          </cell>
          <cell r="BG130">
            <v>2818.2160025345729</v>
          </cell>
          <cell r="BH130">
            <v>2775.5028526592482</v>
          </cell>
          <cell r="BI130">
            <v>4999.7590515239117</v>
          </cell>
          <cell r="BJ130">
            <v>4999.759051523899</v>
          </cell>
        </row>
        <row r="174">
          <cell r="AI174" t="str">
            <v>Base Case</v>
          </cell>
        </row>
        <row r="176">
          <cell r="AJ176" t="str">
            <v>Jan</v>
          </cell>
          <cell r="AK176" t="str">
            <v>Feb</v>
          </cell>
          <cell r="AL176" t="str">
            <v>Mar</v>
          </cell>
          <cell r="AM176" t="str">
            <v>Apr</v>
          </cell>
          <cell r="AN176" t="str">
            <v>May</v>
          </cell>
          <cell r="AO176" t="str">
            <v>Jun</v>
          </cell>
          <cell r="AP176" t="str">
            <v>Jul</v>
          </cell>
          <cell r="AQ176" t="str">
            <v>Aug</v>
          </cell>
          <cell r="AR176" t="str">
            <v>Sep</v>
          </cell>
          <cell r="AS176" t="str">
            <v>Oct</v>
          </cell>
          <cell r="AT176" t="str">
            <v>Nov</v>
          </cell>
          <cell r="AU176" t="str">
            <v>Dec</v>
          </cell>
          <cell r="AV176">
            <v>1998</v>
          </cell>
          <cell r="AX176" t="str">
            <v>Jan</v>
          </cell>
          <cell r="AY176" t="str">
            <v>Feb</v>
          </cell>
          <cell r="AZ176" t="str">
            <v>Mar</v>
          </cell>
          <cell r="BA176" t="str">
            <v>Apr</v>
          </cell>
          <cell r="BB176" t="str">
            <v>May</v>
          </cell>
          <cell r="BC176" t="str">
            <v>Jun</v>
          </cell>
          <cell r="BD176" t="str">
            <v>Jul</v>
          </cell>
          <cell r="BE176" t="str">
            <v>Aug</v>
          </cell>
          <cell r="BF176" t="str">
            <v>Sep</v>
          </cell>
          <cell r="BG176" t="str">
            <v>Oct</v>
          </cell>
          <cell r="BH176" t="str">
            <v>Nov</v>
          </cell>
          <cell r="BI176" t="str">
            <v>Dec</v>
          </cell>
          <cell r="BJ176">
            <v>1999</v>
          </cell>
        </row>
        <row r="179">
          <cell r="AI179" t="str">
            <v>Beginning Cash Balance (Including S/T Investments)</v>
          </cell>
          <cell r="AJ179">
            <v>79.998999999999995</v>
          </cell>
          <cell r="AK179">
            <v>75.136882660765295</v>
          </cell>
          <cell r="AL179">
            <v>370.99856089499906</v>
          </cell>
          <cell r="AM179">
            <v>25.737237372757924</v>
          </cell>
          <cell r="AN179">
            <v>2.4240861183824309</v>
          </cell>
          <cell r="AO179">
            <v>10.893406960827946</v>
          </cell>
          <cell r="AP179">
            <v>135.52754045926565</v>
          </cell>
          <cell r="AQ179">
            <v>8.6932766467368925</v>
          </cell>
          <cell r="AR179">
            <v>10.622737449398757</v>
          </cell>
          <cell r="AS179">
            <v>64.909586381076593</v>
          </cell>
          <cell r="AT179">
            <v>44.624486767763649</v>
          </cell>
          <cell r="AU179">
            <v>42.549440377709125</v>
          </cell>
          <cell r="AV179">
            <v>79.998999999999995</v>
          </cell>
          <cell r="AX179">
            <v>19.93929844871597</v>
          </cell>
          <cell r="AY179">
            <v>8.7805334104351314</v>
          </cell>
          <cell r="AZ179">
            <v>7.3931393756760349</v>
          </cell>
          <cell r="BA179">
            <v>52.917195043018303</v>
          </cell>
          <cell r="BB179">
            <v>54.013694275514325</v>
          </cell>
          <cell r="BC179">
            <v>26.026186457389674</v>
          </cell>
          <cell r="BD179">
            <v>16.180393648120067</v>
          </cell>
          <cell r="BE179">
            <v>3.0456898869621836</v>
          </cell>
          <cell r="BF179">
            <v>67.178841612598418</v>
          </cell>
          <cell r="BG179">
            <v>-18.282043066005166</v>
          </cell>
          <cell r="BH179">
            <v>2.8182160025345731</v>
          </cell>
          <cell r="BI179">
            <v>2.775502852659248</v>
          </cell>
          <cell r="BJ179">
            <v>19.93929844871597</v>
          </cell>
        </row>
        <row r="181">
          <cell r="AI181" t="str">
            <v>Cash Flow:</v>
          </cell>
        </row>
        <row r="182">
          <cell r="AI182" t="str">
            <v xml:space="preserve">   Provided by Operations</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row>
        <row r="183">
          <cell r="AI183" t="str">
            <v xml:space="preserve">   Used in Investing Activities</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row>
        <row r="184">
          <cell r="AI184" t="str">
            <v xml:space="preserve">   Provided / (Used) by Financing Activities</v>
          </cell>
        </row>
        <row r="185">
          <cell r="AI185" t="str">
            <v xml:space="preserve">      Debt Service - Interest</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row>
        <row r="186">
          <cell r="AI186" t="str">
            <v xml:space="preserve">      Debt Service - Principal</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row>
        <row r="187">
          <cell r="AI187" t="str">
            <v xml:space="preserve">      Equity from/(Dividend to) E I</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row>
        <row r="188">
          <cell r="AI188" t="str">
            <v xml:space="preserve">      Loans to EI</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Z188">
            <v>30</v>
          </cell>
          <cell r="BJ188">
            <v>30</v>
          </cell>
        </row>
        <row r="189">
          <cell r="AI189" t="str">
            <v xml:space="preserve">      Financings</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row>
        <row r="190">
          <cell r="AI190" t="str">
            <v xml:space="preserve">         TOTAL  CASH  FLOW</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X190">
            <v>0</v>
          </cell>
          <cell r="AY190">
            <v>0</v>
          </cell>
          <cell r="AZ190">
            <v>30</v>
          </cell>
          <cell r="BA190">
            <v>0</v>
          </cell>
          <cell r="BB190">
            <v>0</v>
          </cell>
          <cell r="BC190">
            <v>0</v>
          </cell>
          <cell r="BD190">
            <v>0</v>
          </cell>
          <cell r="BE190">
            <v>0</v>
          </cell>
          <cell r="BF190">
            <v>0</v>
          </cell>
          <cell r="BG190">
            <v>0</v>
          </cell>
          <cell r="BH190">
            <v>0</v>
          </cell>
          <cell r="BI190">
            <v>0</v>
          </cell>
        </row>
        <row r="192">
          <cell r="AI192" t="str">
            <v>Ending Cash Balance</v>
          </cell>
          <cell r="AJ192">
            <v>79.998999999999995</v>
          </cell>
          <cell r="AK192">
            <v>75.136882660765295</v>
          </cell>
          <cell r="AL192">
            <v>370.99856089499906</v>
          </cell>
          <cell r="AM192">
            <v>25.737237372757924</v>
          </cell>
          <cell r="AN192">
            <v>2.4240861183824309</v>
          </cell>
          <cell r="AO192">
            <v>10.893406960827946</v>
          </cell>
          <cell r="AP192">
            <v>135.52754045926565</v>
          </cell>
          <cell r="AQ192">
            <v>8.6932766467368925</v>
          </cell>
          <cell r="AR192">
            <v>10.622737449398757</v>
          </cell>
          <cell r="AS192">
            <v>64.909586381076593</v>
          </cell>
          <cell r="AT192">
            <v>44.624486767763649</v>
          </cell>
          <cell r="AU192">
            <v>42.549440377709125</v>
          </cell>
          <cell r="AV192">
            <v>79.998999999999995</v>
          </cell>
          <cell r="AX192">
            <v>19.93929844871597</v>
          </cell>
          <cell r="AY192">
            <v>8.7805334104351314</v>
          </cell>
          <cell r="AZ192">
            <v>37.393139375676036</v>
          </cell>
          <cell r="BA192">
            <v>52.917195043018303</v>
          </cell>
          <cell r="BB192">
            <v>54.013694275514325</v>
          </cell>
          <cell r="BC192">
            <v>26.026186457389674</v>
          </cell>
          <cell r="BD192">
            <v>16.180393648120067</v>
          </cell>
          <cell r="BE192">
            <v>3.0456898869621836</v>
          </cell>
          <cell r="BF192">
            <v>67.178841612598418</v>
          </cell>
          <cell r="BG192">
            <v>-18.282043066005166</v>
          </cell>
          <cell r="BH192">
            <v>2.8182160025345731</v>
          </cell>
          <cell r="BI192">
            <v>2.775502852659248</v>
          </cell>
        </row>
        <row r="194">
          <cell r="AI194" t="str">
            <v>Adjustments for Syndicated Projects/ Other</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BJ194">
            <v>0</v>
          </cell>
        </row>
        <row r="196">
          <cell r="AI196" t="str">
            <v xml:space="preserve">Adjusted Ending Balance </v>
          </cell>
          <cell r="AJ196">
            <v>79.998999999999995</v>
          </cell>
          <cell r="AK196">
            <v>75.136882660765295</v>
          </cell>
          <cell r="AL196">
            <v>370.99856089499906</v>
          </cell>
          <cell r="AM196">
            <v>25.737237372757924</v>
          </cell>
          <cell r="AN196">
            <v>2.4240861183824309</v>
          </cell>
          <cell r="AO196">
            <v>10.893406960827946</v>
          </cell>
          <cell r="AP196">
            <v>135.52754045926565</v>
          </cell>
          <cell r="AQ196">
            <v>8.6932766467368925</v>
          </cell>
          <cell r="AR196">
            <v>10.622737449398757</v>
          </cell>
          <cell r="AS196">
            <v>64.909586381076593</v>
          </cell>
          <cell r="AT196">
            <v>44.624486767763649</v>
          </cell>
          <cell r="AU196">
            <v>42.549440377709125</v>
          </cell>
          <cell r="AV196">
            <v>79.998999999999995</v>
          </cell>
          <cell r="AX196">
            <v>19.93929844871597</v>
          </cell>
          <cell r="AY196">
            <v>8.7805334104351314</v>
          </cell>
          <cell r="AZ196">
            <v>37.393139375676036</v>
          </cell>
          <cell r="BA196">
            <v>52.917195043018303</v>
          </cell>
          <cell r="BB196">
            <v>54.013694275514325</v>
          </cell>
          <cell r="BC196">
            <v>26.026186457389674</v>
          </cell>
          <cell r="BD196">
            <v>16.180393648120067</v>
          </cell>
          <cell r="BE196">
            <v>3.0456898869621836</v>
          </cell>
          <cell r="BF196">
            <v>67.178841612598418</v>
          </cell>
          <cell r="BG196">
            <v>-18.282043066005166</v>
          </cell>
          <cell r="BH196">
            <v>2.8182160025345731</v>
          </cell>
          <cell r="BI196">
            <v>2.775502852659248</v>
          </cell>
        </row>
        <row r="199">
          <cell r="AJ199" t="str">
            <v>Assumptions</v>
          </cell>
          <cell r="AX199" t="str">
            <v>Assumptions</v>
          </cell>
        </row>
        <row r="200">
          <cell r="AJ200" t="str">
            <v>Existing Investments *</v>
          </cell>
          <cell r="AX200" t="str">
            <v>Existing Investments *</v>
          </cell>
        </row>
        <row r="201">
          <cell r="AJ201" t="str">
            <v>24 Board Approved Affordable Housing Projects go In-Service</v>
          </cell>
          <cell r="AX201" t="str">
            <v>43 Board Approved Affordable Housing Projects go In-Service</v>
          </cell>
        </row>
        <row r="202">
          <cell r="AJ202" t="str">
            <v>Dividends of $20 MM paid in July + Loan to EI of $30 MM in July ( pay back in 3/97)</v>
          </cell>
          <cell r="AX202" t="str">
            <v>Infrastructure Investments in Latin Am Water Fund and Power Barges</v>
          </cell>
        </row>
        <row r="203">
          <cell r="AJ203" t="str">
            <v xml:space="preserve">No new Infrastructure projects </v>
          </cell>
          <cell r="AX203" t="str">
            <v>Repayment of EIX Loan in 3/97</v>
          </cell>
        </row>
        <row r="204">
          <cell r="AJ204" t="str">
            <v>Cargill AH Syndication in Jan '96 and Nynex AH Syndication in Dec '96</v>
          </cell>
          <cell r="AX204" t="str">
            <v>No Dividend Payouts</v>
          </cell>
        </row>
        <row r="205">
          <cell r="AJ205" t="str">
            <v xml:space="preserve">  * Excludes  Cash Flows associated with Investor's portion of Syndicated Projects</v>
          </cell>
          <cell r="AX205" t="str">
            <v xml:space="preserve">  * Excludes  Cash Flows associated with Investor's portion of Syndicated Projects</v>
          </cell>
        </row>
      </sheetData>
      <sheetData sheetId="4" refreshError="1">
        <row r="47">
          <cell r="B47" t="str">
            <v>Edison Capital</v>
          </cell>
        </row>
        <row r="48">
          <cell r="B48" t="str">
            <v>Pro Forma Annual Cash Flow</v>
          </cell>
        </row>
        <row r="49">
          <cell r="B49" t="str">
            <v>Five Year Outlook - Mid-March Analysis</v>
          </cell>
        </row>
        <row r="51">
          <cell r="D51" t="str">
            <v>Begin</v>
          </cell>
        </row>
        <row r="52">
          <cell r="D52" t="str">
            <v>Bal</v>
          </cell>
          <cell r="E52">
            <v>1998</v>
          </cell>
          <cell r="F52">
            <v>1999</v>
          </cell>
          <cell r="G52">
            <v>2000</v>
          </cell>
          <cell r="H52">
            <v>2001</v>
          </cell>
          <cell r="I52">
            <v>2002</v>
          </cell>
          <cell r="J52">
            <v>2003</v>
          </cell>
          <cell r="K52">
            <v>2004</v>
          </cell>
          <cell r="L52">
            <v>2005</v>
          </cell>
          <cell r="M52">
            <v>2006</v>
          </cell>
          <cell r="N52">
            <v>2007</v>
          </cell>
          <cell r="O52">
            <v>2008</v>
          </cell>
          <cell r="P52">
            <v>2009</v>
          </cell>
          <cell r="Q52">
            <v>2010</v>
          </cell>
          <cell r="R52">
            <v>2011</v>
          </cell>
          <cell r="S52">
            <v>2012</v>
          </cell>
          <cell r="T52">
            <v>2013</v>
          </cell>
          <cell r="U52">
            <v>2014</v>
          </cell>
          <cell r="V52">
            <v>2015</v>
          </cell>
          <cell r="W52">
            <v>2016</v>
          </cell>
          <cell r="X52">
            <v>2017</v>
          </cell>
          <cell r="Y52">
            <v>2018</v>
          </cell>
          <cell r="Z52">
            <v>2019</v>
          </cell>
          <cell r="AA52">
            <v>2020</v>
          </cell>
          <cell r="AB52">
            <v>2021</v>
          </cell>
          <cell r="AC52">
            <v>2022</v>
          </cell>
          <cell r="AD52">
            <v>2023</v>
          </cell>
          <cell r="AE52">
            <v>2024</v>
          </cell>
          <cell r="AF52">
            <v>2025</v>
          </cell>
          <cell r="AG52">
            <v>2026</v>
          </cell>
          <cell r="AH52">
            <v>2027</v>
          </cell>
          <cell r="AI52">
            <v>2028</v>
          </cell>
          <cell r="AJ52">
            <v>2029</v>
          </cell>
        </row>
        <row r="53">
          <cell r="B53" t="str">
            <v>Assets</v>
          </cell>
        </row>
        <row r="54">
          <cell r="B54" t="str">
            <v>Current Assets</v>
          </cell>
          <cell r="D54">
            <v>93</v>
          </cell>
          <cell r="E54">
            <v>32.940298448716227</v>
          </cell>
          <cell r="F54">
            <v>23.091256360365279</v>
          </cell>
          <cell r="G54">
            <v>18</v>
          </cell>
          <cell r="H54">
            <v>18.000020922723809</v>
          </cell>
          <cell r="I54">
            <v>17.999764267485823</v>
          </cell>
          <cell r="J54">
            <v>17.999696215948383</v>
          </cell>
          <cell r="K54">
            <v>17.999638503233729</v>
          </cell>
          <cell r="L54">
            <v>22.392876900027595</v>
          </cell>
          <cell r="M54">
            <v>11.559193030150086</v>
          </cell>
          <cell r="N54">
            <v>14.761415913886786</v>
          </cell>
          <cell r="O54">
            <v>35.604262991255453</v>
          </cell>
          <cell r="P54">
            <v>248.7645886296923</v>
          </cell>
          <cell r="Q54">
            <v>614.6035422567445</v>
          </cell>
          <cell r="R54">
            <v>987.39327516771709</v>
          </cell>
          <cell r="S54">
            <v>1370.0819921029563</v>
          </cell>
          <cell r="T54">
            <v>1724.8246719971289</v>
          </cell>
          <cell r="U54">
            <v>2197.8517616542231</v>
          </cell>
          <cell r="V54">
            <v>2445.5957307892181</v>
          </cell>
          <cell r="W54">
            <v>2754.9694161477582</v>
          </cell>
          <cell r="X54">
            <v>2940.701466387758</v>
          </cell>
          <cell r="Y54">
            <v>3142.711149627758</v>
          </cell>
          <cell r="Z54">
            <v>3291.3201733677579</v>
          </cell>
          <cell r="AA54">
            <v>3497.3982381889077</v>
          </cell>
          <cell r="AB54">
            <v>3681.0740079289076</v>
          </cell>
          <cell r="AC54">
            <v>3879.5151336689078</v>
          </cell>
          <cell r="AD54">
            <v>4063.7637772769076</v>
          </cell>
          <cell r="AE54">
            <v>4251.859454516908</v>
          </cell>
          <cell r="AF54">
            <v>4438.9609212569085</v>
          </cell>
          <cell r="AG54">
            <v>4645.9341809427106</v>
          </cell>
          <cell r="AH54">
            <v>4895.1092911827109</v>
          </cell>
          <cell r="AI54">
            <v>4887.5152051467112</v>
          </cell>
          <cell r="AJ54">
            <v>4880.5001218267116</v>
          </cell>
        </row>
        <row r="56">
          <cell r="B56" t="str">
            <v>Affordable Housing Investments</v>
          </cell>
          <cell r="D56">
            <v>616</v>
          </cell>
          <cell r="E56">
            <v>681.14579986889976</v>
          </cell>
          <cell r="F56">
            <v>656.35955637895768</v>
          </cell>
          <cell r="G56">
            <v>703.97993099782354</v>
          </cell>
          <cell r="H56">
            <v>724.07668999943428</v>
          </cell>
          <cell r="I56">
            <v>723.55001120390284</v>
          </cell>
          <cell r="J56">
            <v>728.71952863151182</v>
          </cell>
          <cell r="K56">
            <v>740.43451121032808</v>
          </cell>
          <cell r="L56">
            <v>895.85587190741887</v>
          </cell>
          <cell r="M56">
            <v>1172.0734560239985</v>
          </cell>
          <cell r="N56">
            <v>1424.0890041561495</v>
          </cell>
          <cell r="O56">
            <v>1694.0893179858999</v>
          </cell>
          <cell r="P56">
            <v>1794.8519625379913</v>
          </cell>
          <cell r="Q56">
            <v>1722.7613752660964</v>
          </cell>
          <cell r="R56">
            <v>1652.8801467402982</v>
          </cell>
          <cell r="S56">
            <v>1586.8403097972609</v>
          </cell>
          <cell r="T56">
            <v>1524.6782862839395</v>
          </cell>
          <cell r="U56">
            <v>1466.8566103882258</v>
          </cell>
          <cell r="V56">
            <v>1467.0320733882259</v>
          </cell>
          <cell r="W56">
            <v>1467.0320733882259</v>
          </cell>
          <cell r="X56">
            <v>1467.0320733882259</v>
          </cell>
          <cell r="Y56">
            <v>1467.0320733882259</v>
          </cell>
          <cell r="Z56">
            <v>1467.0320733882259</v>
          </cell>
          <cell r="AA56">
            <v>1467.0320733882259</v>
          </cell>
          <cell r="AB56">
            <v>1467.0320733882259</v>
          </cell>
          <cell r="AC56">
            <v>1467.0320733882259</v>
          </cell>
          <cell r="AD56">
            <v>1467.0320733882259</v>
          </cell>
          <cell r="AE56">
            <v>1467.0320733882259</v>
          </cell>
          <cell r="AF56">
            <v>1467.0320733882259</v>
          </cell>
          <cell r="AG56">
            <v>1467.0320733882259</v>
          </cell>
          <cell r="AH56">
            <v>1467.0320733882259</v>
          </cell>
          <cell r="AI56">
            <v>1479.4775666642258</v>
          </cell>
          <cell r="AJ56">
            <v>1489.5478912242259</v>
          </cell>
        </row>
        <row r="57">
          <cell r="B57" t="str">
            <v>Energy-Related Lease Investments</v>
          </cell>
          <cell r="D57">
            <v>847</v>
          </cell>
          <cell r="E57">
            <v>1519.626025</v>
          </cell>
          <cell r="F57">
            <v>1871.5309857341772</v>
          </cell>
          <cell r="G57">
            <v>2178.818063734177</v>
          </cell>
          <cell r="H57">
            <v>2429.5616297341771</v>
          </cell>
          <cell r="I57">
            <v>2646.434705734177</v>
          </cell>
          <cell r="J57">
            <v>2860.4260947341768</v>
          </cell>
          <cell r="K57">
            <v>3065.4513547341767</v>
          </cell>
          <cell r="L57">
            <v>3339.0759307341768</v>
          </cell>
          <cell r="M57">
            <v>3619.6966967341768</v>
          </cell>
          <cell r="N57">
            <v>3923.0920287341769</v>
          </cell>
          <cell r="O57">
            <v>4224.0018127341773</v>
          </cell>
          <cell r="P57">
            <v>4423.231576734177</v>
          </cell>
          <cell r="Q57">
            <v>4597.1071177341773</v>
          </cell>
          <cell r="R57">
            <v>4736.8920657341778</v>
          </cell>
          <cell r="S57">
            <v>4849.3823637341775</v>
          </cell>
          <cell r="T57">
            <v>4950.2799687341776</v>
          </cell>
          <cell r="U57">
            <v>5010.0033137341779</v>
          </cell>
          <cell r="V57">
            <v>5034.2215487341782</v>
          </cell>
          <cell r="W57">
            <v>4964.596628734178</v>
          </cell>
          <cell r="X57">
            <v>4984.4822147341783</v>
          </cell>
          <cell r="Y57">
            <v>4959.843517734178</v>
          </cell>
          <cell r="Z57">
            <v>4940.8788487341781</v>
          </cell>
          <cell r="AA57">
            <v>4854.1939217341778</v>
          </cell>
          <cell r="AB57">
            <v>4764.8863347341776</v>
          </cell>
          <cell r="AC57">
            <v>4648.303060734178</v>
          </cell>
          <cell r="AD57">
            <v>4528.6709857341784</v>
          </cell>
          <cell r="AE57">
            <v>4409.8940257341783</v>
          </cell>
          <cell r="AF57">
            <v>4297.186453734178</v>
          </cell>
          <cell r="AG57">
            <v>4168.5425147341784</v>
          </cell>
          <cell r="AH57">
            <v>4000.1681767341784</v>
          </cell>
          <cell r="AI57">
            <v>4000.1586957341783</v>
          </cell>
          <cell r="AJ57">
            <v>4000.1586957341783</v>
          </cell>
        </row>
        <row r="58">
          <cell r="B58" t="str">
            <v>Aircraft Lease Investments</v>
          </cell>
          <cell r="D58">
            <v>115</v>
          </cell>
          <cell r="E58">
            <v>115.010279</v>
          </cell>
          <cell r="F58">
            <v>115.010279</v>
          </cell>
          <cell r="G58">
            <v>115.010279</v>
          </cell>
          <cell r="H58">
            <v>114.999279</v>
          </cell>
          <cell r="I58">
            <v>112.522279</v>
          </cell>
          <cell r="J58">
            <v>109.61627899999999</v>
          </cell>
          <cell r="K58">
            <v>106.31527899999999</v>
          </cell>
          <cell r="L58">
            <v>101.90427899999999</v>
          </cell>
          <cell r="M58">
            <v>96.796278999999984</v>
          </cell>
          <cell r="N58">
            <v>92.979881999999975</v>
          </cell>
          <cell r="O58">
            <v>86.253037999999975</v>
          </cell>
          <cell r="P58">
            <v>80.500434999999982</v>
          </cell>
          <cell r="Q58">
            <v>76.829085999999975</v>
          </cell>
          <cell r="R58">
            <v>68.175700999999975</v>
          </cell>
          <cell r="S58">
            <v>57.129427999999983</v>
          </cell>
          <cell r="T58">
            <v>51.056782999999982</v>
          </cell>
          <cell r="U58">
            <v>44.260823999999978</v>
          </cell>
          <cell r="V58">
            <v>26.988666999999978</v>
          </cell>
          <cell r="W58">
            <v>0.38558099999997708</v>
          </cell>
          <cell r="X58">
            <v>0.39616699999997707</v>
          </cell>
          <cell r="Y58">
            <v>0.39627399999997709</v>
          </cell>
          <cell r="Z58">
            <v>0.39627399999997709</v>
          </cell>
          <cell r="AA58">
            <v>0.39627399999997709</v>
          </cell>
          <cell r="AB58">
            <v>0.39627399999997709</v>
          </cell>
          <cell r="AC58">
            <v>0.39627399999997709</v>
          </cell>
          <cell r="AD58">
            <v>0.39627399999997709</v>
          </cell>
          <cell r="AE58">
            <v>0.39627399999997709</v>
          </cell>
          <cell r="AF58">
            <v>0.39627399999997709</v>
          </cell>
          <cell r="AG58">
            <v>0.39627399999997709</v>
          </cell>
          <cell r="AH58">
            <v>0.39627399999997709</v>
          </cell>
          <cell r="AI58">
            <v>0.39951899999997709</v>
          </cell>
          <cell r="AJ58">
            <v>0.40281299999997711</v>
          </cell>
        </row>
        <row r="59">
          <cell r="B59" t="str">
            <v>Energy Partnerships Investments</v>
          </cell>
          <cell r="D59">
            <v>23</v>
          </cell>
          <cell r="E59">
            <v>25.133999250000002</v>
          </cell>
          <cell r="F59">
            <v>25.270499250000004</v>
          </cell>
          <cell r="G59">
            <v>25.524499250000005</v>
          </cell>
          <cell r="H59">
            <v>25.934499250000005</v>
          </cell>
          <cell r="I59">
            <v>26.475499250000006</v>
          </cell>
          <cell r="J59">
            <v>27.158499250000006</v>
          </cell>
          <cell r="K59">
            <v>27.993499250000006</v>
          </cell>
          <cell r="L59">
            <v>28.991499250000007</v>
          </cell>
          <cell r="M59">
            <v>30.175499250000009</v>
          </cell>
          <cell r="N59">
            <v>31.55749925000001</v>
          </cell>
          <cell r="O59">
            <v>33.15349925000001</v>
          </cell>
          <cell r="P59">
            <v>34.979499250000011</v>
          </cell>
          <cell r="Q59">
            <v>37.134499250000012</v>
          </cell>
          <cell r="R59">
            <v>39.526499250000015</v>
          </cell>
          <cell r="S59">
            <v>39.430499250000018</v>
          </cell>
          <cell r="T59">
            <v>39.430499250000018</v>
          </cell>
          <cell r="U59">
            <v>39.430499250000018</v>
          </cell>
          <cell r="V59">
            <v>39.430499250000018</v>
          </cell>
          <cell r="W59">
            <v>39.430499250000018</v>
          </cell>
          <cell r="X59">
            <v>39.430499250000018</v>
          </cell>
          <cell r="Y59">
            <v>39.430499250000018</v>
          </cell>
          <cell r="Z59">
            <v>39.430499250000018</v>
          </cell>
          <cell r="AA59">
            <v>39.430499250000018</v>
          </cell>
          <cell r="AB59">
            <v>39.430499250000018</v>
          </cell>
          <cell r="AC59">
            <v>39.430499250000018</v>
          </cell>
          <cell r="AD59">
            <v>39.430499250000018</v>
          </cell>
          <cell r="AE59">
            <v>39.430499250000018</v>
          </cell>
          <cell r="AF59">
            <v>39.430499250000018</v>
          </cell>
          <cell r="AG59">
            <v>39.430499250000018</v>
          </cell>
          <cell r="AH59">
            <v>39.430499250000018</v>
          </cell>
          <cell r="AI59">
            <v>39.440971250000018</v>
          </cell>
          <cell r="AJ59">
            <v>39.451443250000018</v>
          </cell>
        </row>
        <row r="60">
          <cell r="B60" t="str">
            <v>Wind Projects</v>
          </cell>
          <cell r="D60">
            <v>0</v>
          </cell>
          <cell r="E60">
            <v>0</v>
          </cell>
          <cell r="F60">
            <v>109.28601908500001</v>
          </cell>
          <cell r="G60">
            <v>118.61313551250001</v>
          </cell>
          <cell r="H60">
            <v>128.50028821280307</v>
          </cell>
          <cell r="I60">
            <v>139.08216967625378</v>
          </cell>
          <cell r="J60">
            <v>150.20256812760383</v>
          </cell>
          <cell r="K60">
            <v>161.01699249534161</v>
          </cell>
          <cell r="L60">
            <v>171.0658893543314</v>
          </cell>
          <cell r="M60">
            <v>181.24946467303073</v>
          </cell>
          <cell r="N60">
            <v>192.32347682905083</v>
          </cell>
          <cell r="O60">
            <v>203.82616803315892</v>
          </cell>
          <cell r="P60">
            <v>208.81182303315893</v>
          </cell>
          <cell r="Q60">
            <v>208.81181710815892</v>
          </cell>
          <cell r="R60">
            <v>208.81181710815892</v>
          </cell>
          <cell r="S60">
            <v>208.81182303315893</v>
          </cell>
          <cell r="T60">
            <v>208.81182303315893</v>
          </cell>
          <cell r="U60">
            <v>208.81182303315893</v>
          </cell>
          <cell r="V60">
            <v>208.81182303315893</v>
          </cell>
          <cell r="W60">
            <v>208.81182303315893</v>
          </cell>
          <cell r="X60">
            <v>208.81182303315893</v>
          </cell>
          <cell r="Y60">
            <v>208.81182184815893</v>
          </cell>
          <cell r="Z60">
            <v>208.81182184815893</v>
          </cell>
          <cell r="AA60">
            <v>208.81182184815893</v>
          </cell>
          <cell r="AB60">
            <v>208.81182184815893</v>
          </cell>
          <cell r="AC60">
            <v>208.81182184815893</v>
          </cell>
          <cell r="AD60">
            <v>208.81182184815893</v>
          </cell>
          <cell r="AE60">
            <v>208.81182184815893</v>
          </cell>
          <cell r="AF60">
            <v>208.81182184815893</v>
          </cell>
          <cell r="AG60">
            <v>208.81182184815893</v>
          </cell>
          <cell r="AH60">
            <v>208.81182184815893</v>
          </cell>
          <cell r="AI60">
            <v>208.81182184815893</v>
          </cell>
          <cell r="AJ60">
            <v>208.81182184815893</v>
          </cell>
        </row>
        <row r="61">
          <cell r="B61" t="str">
            <v>Other Infrastructure Investments</v>
          </cell>
          <cell r="D61">
            <v>79</v>
          </cell>
          <cell r="E61">
            <v>32.574087308852398</v>
          </cell>
          <cell r="F61">
            <v>87.787686235649602</v>
          </cell>
          <cell r="G61">
            <v>735.56811748719122</v>
          </cell>
          <cell r="H61">
            <v>910.89578965002681</v>
          </cell>
          <cell r="I61">
            <v>1036.3955529174252</v>
          </cell>
          <cell r="J61">
            <v>1087.2395352050546</v>
          </cell>
          <cell r="K61">
            <v>1029.2174213170017</v>
          </cell>
          <cell r="L61">
            <v>1015.7484945170017</v>
          </cell>
          <cell r="M61">
            <v>1053.0976241170017</v>
          </cell>
          <cell r="N61">
            <v>1165.6569393170016</v>
          </cell>
          <cell r="O61">
            <v>1423.7017445170015</v>
          </cell>
          <cell r="P61">
            <v>1424.4927045170016</v>
          </cell>
          <cell r="Q61">
            <v>1431.5427045170015</v>
          </cell>
          <cell r="R61">
            <v>1434.9308325170016</v>
          </cell>
          <cell r="S61">
            <v>1439.0438725170015</v>
          </cell>
          <cell r="T61">
            <v>1438.6483925170016</v>
          </cell>
          <cell r="U61">
            <v>1440.7062047258541</v>
          </cell>
          <cell r="V61">
            <v>1442.0661207258543</v>
          </cell>
          <cell r="W61">
            <v>1442.0661207258543</v>
          </cell>
          <cell r="X61">
            <v>1443.1469597258542</v>
          </cell>
          <cell r="Y61">
            <v>1445.8107277258541</v>
          </cell>
          <cell r="Z61">
            <v>1445.8107277258541</v>
          </cell>
          <cell r="AA61">
            <v>1452.6759456149741</v>
          </cell>
          <cell r="AB61">
            <v>1452.6759456149741</v>
          </cell>
          <cell r="AC61">
            <v>1453.6639456149742</v>
          </cell>
          <cell r="AD61">
            <v>1453.6639456149742</v>
          </cell>
          <cell r="AE61">
            <v>1453.6639456149742</v>
          </cell>
          <cell r="AF61">
            <v>1453.6639456149742</v>
          </cell>
          <cell r="AG61">
            <v>1453.5216471652143</v>
          </cell>
          <cell r="AH61">
            <v>1453.5216471652143</v>
          </cell>
          <cell r="AI61">
            <v>1453.5216471652143</v>
          </cell>
          <cell r="AJ61">
            <v>1453.5216471652143</v>
          </cell>
        </row>
        <row r="62">
          <cell r="B62" t="str">
            <v xml:space="preserve">  Less Reserves</v>
          </cell>
          <cell r="E62">
            <v>-16</v>
          </cell>
          <cell r="F62">
            <v>-24.849105892865889</v>
          </cell>
          <cell r="G62">
            <v>-27.35810589286589</v>
          </cell>
          <cell r="H62">
            <v>-31.4985771235221</v>
          </cell>
          <cell r="I62">
            <v>-35.082852806497371</v>
          </cell>
          <cell r="J62">
            <v>-37.965717405039797</v>
          </cell>
          <cell r="K62">
            <v>-40.532560378055649</v>
          </cell>
          <cell r="L62">
            <v>-43.135397593380176</v>
          </cell>
          <cell r="M62">
            <v>-46.048228484841573</v>
          </cell>
          <cell r="N62">
            <v>-49.841212710576173</v>
          </cell>
          <cell r="O62">
            <v>-53.633707972302773</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row>
        <row r="63">
          <cell r="B63" t="str">
            <v xml:space="preserve">   Total Investments</v>
          </cell>
          <cell r="D63">
            <v>1680</v>
          </cell>
          <cell r="E63">
            <v>2357.4901904277526</v>
          </cell>
          <cell r="F63">
            <v>2840.3959197909189</v>
          </cell>
          <cell r="G63">
            <v>3850.155920088826</v>
          </cell>
          <cell r="H63">
            <v>4302.4695987229188</v>
          </cell>
          <cell r="I63">
            <v>4649.3773649752611</v>
          </cell>
          <cell r="J63">
            <v>4925.3967875433073</v>
          </cell>
          <cell r="K63">
            <v>5089.8964976287925</v>
          </cell>
          <cell r="L63">
            <v>5509.5065671695493</v>
          </cell>
          <cell r="M63">
            <v>6107.0407913133677</v>
          </cell>
          <cell r="N63">
            <v>6779.8576175758017</v>
          </cell>
          <cell r="O63">
            <v>7611.3918725479343</v>
          </cell>
          <cell r="P63">
            <v>7966.8680010723292</v>
          </cell>
          <cell r="Q63">
            <v>8074.1865998754338</v>
          </cell>
          <cell r="R63">
            <v>8141.2170623496359</v>
          </cell>
          <cell r="S63">
            <v>8180.6382963315991</v>
          </cell>
          <cell r="T63">
            <v>8212.9057528182784</v>
          </cell>
          <cell r="U63">
            <v>8210.0692751314164</v>
          </cell>
          <cell r="V63">
            <v>8218.5507321314162</v>
          </cell>
          <cell r="W63">
            <v>8122.3227261314169</v>
          </cell>
          <cell r="X63">
            <v>8143.2997371314177</v>
          </cell>
          <cell r="Y63">
            <v>8121.324913946416</v>
          </cell>
          <cell r="Z63">
            <v>8102.360244946417</v>
          </cell>
          <cell r="AA63">
            <v>8022.5405358355365</v>
          </cell>
          <cell r="AB63">
            <v>7933.2329488355354</v>
          </cell>
          <cell r="AC63">
            <v>7817.6376748355369</v>
          </cell>
          <cell r="AD63">
            <v>7698.0055998355374</v>
          </cell>
          <cell r="AE63">
            <v>7579.2286398355363</v>
          </cell>
          <cell r="AF63">
            <v>7466.521067835537</v>
          </cell>
          <cell r="AG63">
            <v>7337.734830385778</v>
          </cell>
          <cell r="AH63">
            <v>7169.3604923857765</v>
          </cell>
          <cell r="AI63">
            <v>7181.8102216617772</v>
          </cell>
          <cell r="AJ63">
            <v>7191.894312221777</v>
          </cell>
        </row>
        <row r="65">
          <cell r="B65" t="str">
            <v>Other Assets</v>
          </cell>
          <cell r="D65">
            <v>11</v>
          </cell>
          <cell r="E65">
            <v>10.48960204258</v>
          </cell>
          <cell r="F65">
            <v>9.7096131986599996</v>
          </cell>
          <cell r="G65">
            <v>8.0672031986599997</v>
          </cell>
          <cell r="H65">
            <v>6.3755208986599996</v>
          </cell>
          <cell r="I65">
            <v>4.6330881296599991</v>
          </cell>
          <cell r="J65">
            <v>2.838382377589999</v>
          </cell>
          <cell r="K65">
            <v>2.989835452957899</v>
          </cell>
          <cell r="L65">
            <v>3.0857035802774773</v>
          </cell>
          <cell r="M65">
            <v>3.3719848948650974</v>
          </cell>
          <cell r="N65">
            <v>1.9153240122645745</v>
          </cell>
          <cell r="O65">
            <v>0.82282835031418244</v>
          </cell>
          <cell r="P65">
            <v>-1.3621629735866017</v>
          </cell>
          <cell r="Q65">
            <v>-3.6127040372044097</v>
          </cell>
          <cell r="R65">
            <v>-5.9307613327307518</v>
          </cell>
          <cell r="S65">
            <v>-8.3183603471228835</v>
          </cell>
          <cell r="T65">
            <v>-10.77758733194678</v>
          </cell>
          <cell r="U65">
            <v>-13.310591126315394</v>
          </cell>
          <cell r="V65">
            <v>-15.919585034515066</v>
          </cell>
          <cell r="W65">
            <v>-18.60684875996073</v>
          </cell>
          <cell r="X65">
            <v>-21.374730397169763</v>
          </cell>
          <cell r="Y65">
            <v>-24.225648483495068</v>
          </cell>
          <cell r="Z65">
            <v>-27.162094112410131</v>
          </cell>
          <cell r="AA65">
            <v>-30.186633110192645</v>
          </cell>
          <cell r="AB65">
            <v>-33.301908277908638</v>
          </cell>
          <cell r="AC65">
            <v>-36.510641700656109</v>
          </cell>
          <cell r="AD65">
            <v>-39.815637126086003</v>
          </cell>
          <cell r="AE65">
            <v>-43.219782414278797</v>
          </cell>
          <cell r="AF65">
            <v>-46.726052061117372</v>
          </cell>
          <cell r="AG65">
            <v>-50.337509797361101</v>
          </cell>
          <cell r="AH65">
            <v>-54.057311265692142</v>
          </cell>
          <cell r="AI65">
            <v>-57.888706778073114</v>
          </cell>
          <cell r="AJ65">
            <v>-61.835044155825521</v>
          </cell>
        </row>
        <row r="66">
          <cell r="B66" t="str">
            <v xml:space="preserve">     TOTAL ASSETS</v>
          </cell>
          <cell r="D66">
            <v>1784</v>
          </cell>
          <cell r="E66">
            <v>2400.9200909190486</v>
          </cell>
          <cell r="F66">
            <v>2873.1967893499441</v>
          </cell>
          <cell r="G66">
            <v>3876.223123287486</v>
          </cell>
          <cell r="H66">
            <v>4326.8451405443029</v>
          </cell>
          <cell r="I66">
            <v>4672.0102173724072</v>
          </cell>
          <cell r="J66">
            <v>4946.234866136846</v>
          </cell>
          <cell r="K66">
            <v>5110.885971584984</v>
          </cell>
          <cell r="L66">
            <v>5534.9851476498543</v>
          </cell>
          <cell r="M66">
            <v>6121.9719692383824</v>
          </cell>
          <cell r="N66">
            <v>6796.5343575019524</v>
          </cell>
          <cell r="O66">
            <v>7647.8189638895037</v>
          </cell>
          <cell r="P66">
            <v>8214.2704267284353</v>
          </cell>
          <cell r="Q66">
            <v>8685.1774380949737</v>
          </cell>
          <cell r="R66">
            <v>9122.6795761846224</v>
          </cell>
          <cell r="S66">
            <v>9542.4019280874327</v>
          </cell>
          <cell r="T66">
            <v>9926.9528374834608</v>
          </cell>
          <cell r="U66">
            <v>10394.610445659324</v>
          </cell>
          <cell r="V66">
            <v>10648.22687788612</v>
          </cell>
          <cell r="W66">
            <v>10858.685293519215</v>
          </cell>
          <cell r="X66">
            <v>11062.626473122005</v>
          </cell>
          <cell r="Y66">
            <v>11239.81041509068</v>
          </cell>
          <cell r="Z66">
            <v>11366.518324201767</v>
          </cell>
          <cell r="AA66">
            <v>11489.752140914252</v>
          </cell>
          <cell r="AB66">
            <v>11581.005048486535</v>
          </cell>
          <cell r="AC66">
            <v>11660.642166803789</v>
          </cell>
          <cell r="AD66">
            <v>11721.953739986358</v>
          </cell>
          <cell r="AE66">
            <v>11787.868311938166</v>
          </cell>
          <cell r="AF66">
            <v>11858.755937031327</v>
          </cell>
          <cell r="AG66">
            <v>11933.331501531129</v>
          </cell>
          <cell r="AH66">
            <v>12010.412472302794</v>
          </cell>
          <cell r="AI66">
            <v>12011.436720030417</v>
          </cell>
          <cell r="AJ66">
            <v>12010.559389892664</v>
          </cell>
        </row>
        <row r="68">
          <cell r="B68" t="str">
            <v>Liabilities &amp; Shareholder's Equity</v>
          </cell>
        </row>
        <row r="69">
          <cell r="B69" t="str">
            <v>Current Liabilities</v>
          </cell>
          <cell r="D69">
            <v>306</v>
          </cell>
          <cell r="E69">
            <v>184</v>
          </cell>
          <cell r="F69">
            <v>82</v>
          </cell>
          <cell r="G69">
            <v>117</v>
          </cell>
          <cell r="H69">
            <v>105</v>
          </cell>
          <cell r="I69">
            <v>166</v>
          </cell>
          <cell r="J69">
            <v>274</v>
          </cell>
          <cell r="K69">
            <v>246</v>
          </cell>
          <cell r="L69">
            <v>364</v>
          </cell>
          <cell r="M69">
            <v>364</v>
          </cell>
          <cell r="N69">
            <v>364</v>
          </cell>
          <cell r="O69">
            <v>364</v>
          </cell>
          <cell r="P69">
            <v>364</v>
          </cell>
          <cell r="Q69">
            <v>364</v>
          </cell>
          <cell r="R69">
            <v>364</v>
          </cell>
          <cell r="S69">
            <v>364</v>
          </cell>
          <cell r="T69">
            <v>364</v>
          </cell>
          <cell r="U69">
            <v>364</v>
          </cell>
          <cell r="V69">
            <v>364</v>
          </cell>
          <cell r="W69">
            <v>364</v>
          </cell>
          <cell r="X69">
            <v>364</v>
          </cell>
          <cell r="Y69">
            <v>364</v>
          </cell>
          <cell r="Z69">
            <v>364</v>
          </cell>
          <cell r="AA69">
            <v>364</v>
          </cell>
          <cell r="AB69">
            <v>364</v>
          </cell>
          <cell r="AC69">
            <v>364</v>
          </cell>
          <cell r="AD69">
            <v>364</v>
          </cell>
          <cell r="AE69">
            <v>364</v>
          </cell>
          <cell r="AF69">
            <v>364</v>
          </cell>
          <cell r="AG69">
            <v>364</v>
          </cell>
          <cell r="AH69">
            <v>364</v>
          </cell>
          <cell r="AI69">
            <v>364</v>
          </cell>
          <cell r="AJ69">
            <v>364</v>
          </cell>
        </row>
        <row r="70">
          <cell r="B70" t="str">
            <v>Long-Term Debt</v>
          </cell>
          <cell r="D70">
            <v>447.29899999999998</v>
          </cell>
          <cell r="E70">
            <v>643.85245113012206</v>
          </cell>
          <cell r="F70">
            <v>737.96912371299197</v>
          </cell>
          <cell r="G70">
            <v>1039.3626757207235</v>
          </cell>
          <cell r="H70">
            <v>982.61830065508161</v>
          </cell>
          <cell r="I70">
            <v>860.85391481726867</v>
          </cell>
          <cell r="J70">
            <v>664.05285756265482</v>
          </cell>
          <cell r="K70">
            <v>437.96102196237632</v>
          </cell>
          <cell r="L70">
            <v>284.20369998689915</v>
          </cell>
          <cell r="M70">
            <v>421.49630581884958</v>
          </cell>
          <cell r="N70">
            <v>477.00497145046472</v>
          </cell>
          <cell r="O70">
            <v>513.08233146737439</v>
          </cell>
          <cell r="P70">
            <v>639.41998006210599</v>
          </cell>
          <cell r="Q70">
            <v>720.55347095439481</v>
          </cell>
          <cell r="R70">
            <v>788.40433286427253</v>
          </cell>
          <cell r="S70">
            <v>867.61802402239221</v>
          </cell>
          <cell r="T70">
            <v>935.59834097677333</v>
          </cell>
          <cell r="U70">
            <v>989.65045892255341</v>
          </cell>
          <cell r="V70">
            <v>1041.924593696207</v>
          </cell>
          <cell r="W70">
            <v>1083.1466942030902</v>
          </cell>
          <cell r="X70">
            <v>1156.1528079901145</v>
          </cell>
          <cell r="Y70">
            <v>1239.054098524417</v>
          </cell>
          <cell r="Z70">
            <v>1329.0086103669446</v>
          </cell>
          <cell r="AA70">
            <v>1435.066363952038</v>
          </cell>
          <cell r="AB70">
            <v>1555.0507620092376</v>
          </cell>
          <cell r="AC70">
            <v>1690.9398852411052</v>
          </cell>
          <cell r="AD70">
            <v>1845.3778717683067</v>
          </cell>
          <cell r="AE70">
            <v>2019.9248892290975</v>
          </cell>
          <cell r="AF70">
            <v>2217.6441165559304</v>
          </cell>
          <cell r="AG70">
            <v>2441.5968427107387</v>
          </cell>
          <cell r="AH70">
            <v>2693.1308974217586</v>
          </cell>
          <cell r="AI70">
            <v>2963.7422232353433</v>
          </cell>
          <cell r="AJ70">
            <v>3274.6978779500532</v>
          </cell>
        </row>
        <row r="71">
          <cell r="B71" t="str">
            <v>Deferred Taxes</v>
          </cell>
          <cell r="D71">
            <v>684.62</v>
          </cell>
          <cell r="E71">
            <v>1050.4576516209718</v>
          </cell>
          <cell r="F71">
            <v>1462.1525148225264</v>
          </cell>
          <cell r="G71">
            <v>1921.9873582918792</v>
          </cell>
          <cell r="H71">
            <v>2267.9582722880782</v>
          </cell>
          <cell r="I71">
            <v>2472.1531568057517</v>
          </cell>
          <cell r="J71">
            <v>2606.85052783845</v>
          </cell>
          <cell r="K71">
            <v>2765.2508099032075</v>
          </cell>
          <cell r="L71">
            <v>2955.6270867388062</v>
          </cell>
          <cell r="M71">
            <v>3222.4841021519201</v>
          </cell>
          <cell r="N71">
            <v>3519.3055603479065</v>
          </cell>
          <cell r="O71">
            <v>3888.1364273702652</v>
          </cell>
          <cell r="P71">
            <v>4177.4856182638814</v>
          </cell>
          <cell r="Q71">
            <v>4440.2103938332666</v>
          </cell>
          <cell r="R71">
            <v>4698.741819886789</v>
          </cell>
          <cell r="S71">
            <v>4944.3274386057055</v>
          </cell>
          <cell r="T71">
            <v>5181.1415454074277</v>
          </cell>
          <cell r="U71">
            <v>5406.9074101318438</v>
          </cell>
          <cell r="V71">
            <v>5604.9962252607311</v>
          </cell>
          <cell r="W71">
            <v>5790.9357678229417</v>
          </cell>
          <cell r="X71">
            <v>5961.4181871020719</v>
          </cell>
          <cell r="Y71">
            <v>6115.3790990361922</v>
          </cell>
          <cell r="Z71">
            <v>6230.0736642280726</v>
          </cell>
          <cell r="AA71">
            <v>6343.4443971575129</v>
          </cell>
          <cell r="AB71">
            <v>6428.3181027450728</v>
          </cell>
          <cell r="AC71">
            <v>6502.4192877877331</v>
          </cell>
          <cell r="AD71">
            <v>6557.8549748086934</v>
          </cell>
          <cell r="AE71">
            <v>6617.4556040819334</v>
          </cell>
          <cell r="AF71">
            <v>6680.2258790416736</v>
          </cell>
          <cell r="AG71">
            <v>6744.2815572897534</v>
          </cell>
          <cell r="AH71">
            <v>6811.356544528533</v>
          </cell>
          <cell r="AI71">
            <v>6814.7680394191566</v>
          </cell>
          <cell r="AJ71">
            <v>6818.9230161392779</v>
          </cell>
        </row>
        <row r="72">
          <cell r="B72" t="str">
            <v>Other Liabilities</v>
          </cell>
          <cell r="D72">
            <v>43.914999999999999</v>
          </cell>
          <cell r="E72">
            <v>46.973767952139646</v>
          </cell>
          <cell r="F72">
            <v>55.822873845005532</v>
          </cell>
          <cell r="G72">
            <v>82.831873845005532</v>
          </cell>
          <cell r="H72">
            <v>86.972345075661735</v>
          </cell>
          <cell r="I72">
            <v>90.55662075863701</v>
          </cell>
          <cell r="J72">
            <v>93.439485357179436</v>
          </cell>
          <cell r="K72">
            <v>96.006328330195288</v>
          </cell>
          <cell r="L72">
            <v>98.609165545519815</v>
          </cell>
          <cell r="M72">
            <v>98.521996436981212</v>
          </cell>
          <cell r="N72">
            <v>367.31498066271581</v>
          </cell>
          <cell r="O72">
            <v>826.1074759244425</v>
          </cell>
          <cell r="P72">
            <v>828.19073943321052</v>
          </cell>
          <cell r="Q72">
            <v>829.31123257321053</v>
          </cell>
          <cell r="R72">
            <v>829.35138460051292</v>
          </cell>
          <cell r="S72">
            <v>829.4001274149449</v>
          </cell>
          <cell r="T72">
            <v>829.4001274149449</v>
          </cell>
          <cell r="U72">
            <v>829.42451413586957</v>
          </cell>
          <cell r="V72">
            <v>829.44063022840237</v>
          </cell>
          <cell r="W72">
            <v>829.44063022840237</v>
          </cell>
          <cell r="X72">
            <v>829.4534390352236</v>
          </cell>
          <cell r="Y72">
            <v>829.48500681703797</v>
          </cell>
          <cell r="Z72">
            <v>829.48500681703797</v>
          </cell>
          <cell r="AA72">
            <v>829.56878751832221</v>
          </cell>
          <cell r="AB72">
            <v>829.56878751832221</v>
          </cell>
          <cell r="AC72">
            <v>829.58049610872217</v>
          </cell>
          <cell r="AD72">
            <v>829.58363657072221</v>
          </cell>
          <cell r="AE72">
            <v>829.58363657072221</v>
          </cell>
          <cell r="AF72">
            <v>829.58363657072221</v>
          </cell>
          <cell r="AG72">
            <v>829.59561348669047</v>
          </cell>
          <cell r="AH72">
            <v>829.59561348669047</v>
          </cell>
          <cell r="AI72">
            <v>829.66935801254806</v>
          </cell>
          <cell r="AJ72">
            <v>829.80795504169589</v>
          </cell>
        </row>
        <row r="73">
          <cell r="B73" t="str">
            <v xml:space="preserve">       Total Liabilities</v>
          </cell>
          <cell r="D73">
            <v>1481.8339999999998</v>
          </cell>
          <cell r="E73">
            <v>1925.2838707032336</v>
          </cell>
          <cell r="F73">
            <v>2337.944512380524</v>
          </cell>
          <cell r="G73">
            <v>3161.1819078576086</v>
          </cell>
          <cell r="H73">
            <v>3442.5489180188215</v>
          </cell>
          <cell r="I73">
            <v>3589.5636923816573</v>
          </cell>
          <cell r="J73">
            <v>3638.3428707582843</v>
          </cell>
          <cell r="K73">
            <v>3545.2181601957791</v>
          </cell>
          <cell r="L73">
            <v>3702.4399522712251</v>
          </cell>
          <cell r="M73">
            <v>4106.5024044077509</v>
          </cell>
          <cell r="N73">
            <v>4727.6255124610871</v>
          </cell>
          <cell r="O73">
            <v>5591.3262347620821</v>
          </cell>
          <cell r="P73">
            <v>6009.0963377591979</v>
          </cell>
          <cell r="Q73">
            <v>6354.075097360872</v>
          </cell>
          <cell r="R73">
            <v>6680.4975373515745</v>
          </cell>
          <cell r="S73">
            <v>7005.3455900430426</v>
          </cell>
          <cell r="T73">
            <v>7310.1400137991459</v>
          </cell>
          <cell r="U73">
            <v>7589.9823831902668</v>
          </cell>
          <cell r="V73">
            <v>7840.3614491853405</v>
          </cell>
          <cell r="W73">
            <v>8067.5230922544342</v>
          </cell>
          <cell r="X73">
            <v>8311.0244341274101</v>
          </cell>
          <cell r="Y73">
            <v>8547.9182043776473</v>
          </cell>
          <cell r="Z73">
            <v>8752.5672814120553</v>
          </cell>
          <cell r="AA73">
            <v>8972.079548627873</v>
          </cell>
          <cell r="AB73">
            <v>9176.9376522726325</v>
          </cell>
          <cell r="AC73">
            <v>9386.9396691375605</v>
          </cell>
          <cell r="AD73">
            <v>9596.8164831477225</v>
          </cell>
          <cell r="AE73">
            <v>9830.9641298817533</v>
          </cell>
          <cell r="AF73">
            <v>10091.453632168326</v>
          </cell>
          <cell r="AG73">
            <v>10379.474013487183</v>
          </cell>
          <cell r="AH73">
            <v>10698.083055436982</v>
          </cell>
          <cell r="AI73">
            <v>10972.179620667048</v>
          </cell>
          <cell r="AJ73">
            <v>11287.428849131025</v>
          </cell>
        </row>
        <row r="75">
          <cell r="B75" t="str">
            <v>Paid-in-Capital</v>
          </cell>
          <cell r="D75">
            <v>80.596999999999994</v>
          </cell>
          <cell r="E75">
            <v>80.596999999999994</v>
          </cell>
          <cell r="F75">
            <v>80.596999999999994</v>
          </cell>
          <cell r="G75">
            <v>80.596999999999994</v>
          </cell>
          <cell r="H75">
            <v>80.596999999999994</v>
          </cell>
          <cell r="I75">
            <v>80.596999999999994</v>
          </cell>
          <cell r="J75">
            <v>80.596999999999994</v>
          </cell>
          <cell r="K75">
            <v>80.596999999999994</v>
          </cell>
          <cell r="L75">
            <v>80.596999999999994</v>
          </cell>
          <cell r="M75">
            <v>80.596999999999994</v>
          </cell>
          <cell r="N75">
            <v>80.596999999999994</v>
          </cell>
          <cell r="O75">
            <v>80.596999999999994</v>
          </cell>
          <cell r="P75">
            <v>80.596999999999994</v>
          </cell>
          <cell r="Q75">
            <v>80.596999999999994</v>
          </cell>
          <cell r="R75">
            <v>80.596999999999994</v>
          </cell>
          <cell r="S75">
            <v>80.596999999999994</v>
          </cell>
          <cell r="T75">
            <v>80.596999999999994</v>
          </cell>
          <cell r="U75">
            <v>80.596999999999994</v>
          </cell>
          <cell r="V75">
            <v>80.596999999999994</v>
          </cell>
          <cell r="W75">
            <v>80.596999999999994</v>
          </cell>
          <cell r="X75">
            <v>80.596999999999994</v>
          </cell>
          <cell r="Y75">
            <v>80.596999999999994</v>
          </cell>
          <cell r="Z75">
            <v>80.596999999999994</v>
          </cell>
          <cell r="AA75">
            <v>80.596999999999994</v>
          </cell>
          <cell r="AB75">
            <v>80.596999999999994</v>
          </cell>
          <cell r="AC75">
            <v>80.596999999999994</v>
          </cell>
          <cell r="AD75">
            <v>80.596999999999994</v>
          </cell>
          <cell r="AE75">
            <v>80.596999999999994</v>
          </cell>
          <cell r="AF75">
            <v>80.596999999999994</v>
          </cell>
          <cell r="AG75">
            <v>80.596999999999994</v>
          </cell>
          <cell r="AH75">
            <v>80.596999999999994</v>
          </cell>
          <cell r="AI75">
            <v>80.596999999999994</v>
          </cell>
          <cell r="AJ75">
            <v>80.596999999999994</v>
          </cell>
        </row>
        <row r="76">
          <cell r="B76" t="str">
            <v>Retained Earnings</v>
          </cell>
          <cell r="D76">
            <v>221.78</v>
          </cell>
          <cell r="E76">
            <v>327.03922021581377</v>
          </cell>
          <cell r="F76">
            <v>454.65527696942024</v>
          </cell>
          <cell r="G76">
            <v>634.44421542987732</v>
          </cell>
          <cell r="H76">
            <v>803.69922252548167</v>
          </cell>
          <cell r="I76">
            <v>1001.8495249907495</v>
          </cell>
          <cell r="J76">
            <v>1227.2949953785617</v>
          </cell>
          <cell r="K76">
            <v>1485.0708113892049</v>
          </cell>
          <cell r="L76">
            <v>1751.9481953786292</v>
          </cell>
          <cell r="M76">
            <v>1934.8725648306313</v>
          </cell>
          <cell r="N76">
            <v>1988.3118450408658</v>
          </cell>
          <cell r="O76">
            <v>1975.8957291274221</v>
          </cell>
          <cell r="P76">
            <v>2124.5770889692367</v>
          </cell>
          <cell r="Q76">
            <v>2250.5053407341015</v>
          </cell>
          <cell r="R76">
            <v>2361.5850388330477</v>
          </cell>
          <cell r="S76">
            <v>2456.4593380443898</v>
          </cell>
          <cell r="T76">
            <v>2536.2158236843152</v>
          </cell>
          <cell r="U76">
            <v>2724.0310624690565</v>
          </cell>
          <cell r="V76">
            <v>2727.2684287007792</v>
          </cell>
          <cell r="W76">
            <v>2710.5652012647797</v>
          </cell>
          <cell r="X76">
            <v>2671.0050389945945</v>
          </cell>
          <cell r="Y76">
            <v>2611.2952107130332</v>
          </cell>
          <cell r="Z76">
            <v>2533.3540427897115</v>
          </cell>
          <cell r="AA76">
            <v>2437.0755922863777</v>
          </cell>
          <cell r="AB76">
            <v>2323.4703962139029</v>
          </cell>
          <cell r="AC76">
            <v>2193.1054976662285</v>
          </cell>
          <cell r="AD76">
            <v>2044.5402568386369</v>
          </cell>
          <cell r="AE76">
            <v>1876.3071820564119</v>
          </cell>
          <cell r="AF76">
            <v>1686.7053048629998</v>
          </cell>
          <cell r="AG76">
            <v>1473.2604880439458</v>
          </cell>
          <cell r="AH76">
            <v>1231.7324168658124</v>
          </cell>
          <cell r="AI76">
            <v>958.66009936336968</v>
          </cell>
          <cell r="AJ76">
            <v>642.53354076163725</v>
          </cell>
        </row>
        <row r="77">
          <cell r="B77" t="str">
            <v xml:space="preserve">       Total Shareholder's Equity</v>
          </cell>
          <cell r="D77">
            <v>302.37700000000001</v>
          </cell>
          <cell r="E77">
            <v>407.63622021581375</v>
          </cell>
          <cell r="F77">
            <v>535.25227696942022</v>
          </cell>
          <cell r="G77">
            <v>715.0412154298773</v>
          </cell>
          <cell r="H77">
            <v>884.29622252548165</v>
          </cell>
          <cell r="I77">
            <v>1082.4465249907496</v>
          </cell>
          <cell r="J77">
            <v>1307.8919953785617</v>
          </cell>
          <cell r="K77">
            <v>1565.6678113892049</v>
          </cell>
          <cell r="L77">
            <v>1832.5451953786292</v>
          </cell>
          <cell r="M77">
            <v>2015.4695648306313</v>
          </cell>
          <cell r="N77">
            <v>2068.9088450408658</v>
          </cell>
          <cell r="O77">
            <v>2056.4927291274221</v>
          </cell>
          <cell r="P77">
            <v>2205.1740889692369</v>
          </cell>
          <cell r="Q77">
            <v>2331.1023407341017</v>
          </cell>
          <cell r="R77">
            <v>2442.182038833048</v>
          </cell>
          <cell r="S77">
            <v>2537.05633804439</v>
          </cell>
          <cell r="T77">
            <v>2616.8128236843154</v>
          </cell>
          <cell r="U77">
            <v>2804.6280624690567</v>
          </cell>
          <cell r="V77">
            <v>2807.8654287007794</v>
          </cell>
          <cell r="W77">
            <v>2791.1622012647799</v>
          </cell>
          <cell r="X77">
            <v>2751.6020389945947</v>
          </cell>
          <cell r="Y77">
            <v>2691.8922107130334</v>
          </cell>
          <cell r="Z77">
            <v>2613.9510427897117</v>
          </cell>
          <cell r="AA77">
            <v>2517.6725922863779</v>
          </cell>
          <cell r="AB77">
            <v>2404.0673962139031</v>
          </cell>
          <cell r="AC77">
            <v>2273.7024976662287</v>
          </cell>
          <cell r="AD77">
            <v>2125.1372568386369</v>
          </cell>
          <cell r="AE77">
            <v>1956.9041820564119</v>
          </cell>
          <cell r="AF77">
            <v>1767.3023048629998</v>
          </cell>
          <cell r="AG77">
            <v>1553.8574880439458</v>
          </cell>
          <cell r="AH77">
            <v>1312.3294168658124</v>
          </cell>
          <cell r="AI77">
            <v>1039.2570993633697</v>
          </cell>
          <cell r="AJ77">
            <v>723.13054076163723</v>
          </cell>
        </row>
        <row r="79">
          <cell r="B79" t="str">
            <v xml:space="preserve">       Total Liabilities &amp; Equity</v>
          </cell>
          <cell r="D79">
            <v>1784.2109999999998</v>
          </cell>
          <cell r="E79">
            <v>2332.9200909190472</v>
          </cell>
          <cell r="F79">
            <v>2873.1967893499441</v>
          </cell>
          <cell r="G79">
            <v>3876.223123287486</v>
          </cell>
          <cell r="H79">
            <v>4326.8451405443029</v>
          </cell>
          <cell r="I79">
            <v>4672.0102173724072</v>
          </cell>
          <cell r="J79">
            <v>4946.234866136846</v>
          </cell>
          <cell r="K79">
            <v>5110.885971584984</v>
          </cell>
          <cell r="L79">
            <v>5534.9851476498543</v>
          </cell>
          <cell r="M79">
            <v>6121.9719692383824</v>
          </cell>
          <cell r="N79">
            <v>6796.5343575019524</v>
          </cell>
          <cell r="O79">
            <v>7647.8189638895037</v>
          </cell>
          <cell r="P79">
            <v>8214.2704267284353</v>
          </cell>
          <cell r="Q79">
            <v>8685.1774380949737</v>
          </cell>
          <cell r="R79">
            <v>9122.6795761846224</v>
          </cell>
          <cell r="S79">
            <v>9542.4019280874327</v>
          </cell>
          <cell r="T79">
            <v>9926.9528374834608</v>
          </cell>
          <cell r="U79">
            <v>10394.610445659324</v>
          </cell>
          <cell r="V79">
            <v>10648.22687788612</v>
          </cell>
          <cell r="W79">
            <v>10858.685293519215</v>
          </cell>
          <cell r="X79">
            <v>11062.626473122005</v>
          </cell>
          <cell r="Y79">
            <v>11239.81041509068</v>
          </cell>
          <cell r="Z79">
            <v>11366.518324201767</v>
          </cell>
          <cell r="AA79">
            <v>11489.75214091425</v>
          </cell>
          <cell r="AB79">
            <v>11581.005048486535</v>
          </cell>
          <cell r="AC79">
            <v>11660.642166803789</v>
          </cell>
          <cell r="AD79">
            <v>11721.953739986358</v>
          </cell>
          <cell r="AE79">
            <v>11787.868311938166</v>
          </cell>
          <cell r="AF79">
            <v>11858.755937031327</v>
          </cell>
          <cell r="AG79">
            <v>11933.331501531129</v>
          </cell>
          <cell r="AH79">
            <v>12010.412472302794</v>
          </cell>
          <cell r="AI79">
            <v>12011.436720030417</v>
          </cell>
          <cell r="AJ79">
            <v>12010.559389892662</v>
          </cell>
        </row>
        <row r="81">
          <cell r="B81" t="str">
            <v>Leverage Ratio  (Long Term Debt  / Shareholder Equity)</v>
          </cell>
          <cell r="E81">
            <v>1.579478022804865</v>
          </cell>
          <cell r="F81">
            <v>1.3787314047337593</v>
          </cell>
          <cell r="G81">
            <v>1.4535703023718243</v>
          </cell>
          <cell r="H81">
            <v>1.1111868123204232</v>
          </cell>
          <cell r="I81">
            <v>0.7952853974237899</v>
          </cell>
          <cell r="J81">
            <v>0.50772759517535593</v>
          </cell>
          <cell r="K81">
            <v>0.27972793384171124</v>
          </cell>
          <cell r="L81">
            <v>0.15508687081967371</v>
          </cell>
          <cell r="M81">
            <v>0.20913057342757232</v>
          </cell>
          <cell r="N81">
            <v>0.23055871823151433</v>
          </cell>
          <cell r="O81">
            <v>0.24949387089983888</v>
          </cell>
          <cell r="P81">
            <v>0.28996349234313273</v>
          </cell>
          <cell r="Q81">
            <v>0.30910417717974614</v>
          </cell>
          <cell r="R81">
            <v>0.32282783196661174</v>
          </cell>
          <cell r="S81">
            <v>0.34197822532043898</v>
          </cell>
          <cell r="T81">
            <v>0.35753353564643076</v>
          </cell>
          <cell r="U81">
            <v>0.352863351888205</v>
          </cell>
          <cell r="V81">
            <v>0.37107355040811674</v>
          </cell>
          <cell r="W81">
            <v>0.38806297022519004</v>
          </cell>
          <cell r="X81">
            <v>0.42017442624535928</v>
          </cell>
          <cell r="Y81">
            <v>0.46029112666298555</v>
          </cell>
          <cell r="Z81">
            <v>0.50842903658538841</v>
          </cell>
          <cell r="AA81">
            <v>0.56999721423221639</v>
          </cell>
          <cell r="AB81">
            <v>0.64684158375020706</v>
          </cell>
          <cell r="AC81">
            <v>0.74369443098941834</v>
          </cell>
          <cell r="AD81">
            <v>0.86835702768370759</v>
          </cell>
          <cell r="AE81">
            <v>1.0322042886670417</v>
          </cell>
          <cell r="AF81">
            <v>1.254818776874645</v>
          </cell>
          <cell r="AG81">
            <v>1.5713132391467333</v>
          </cell>
          <cell r="AH81">
            <v>2.0521759725950997</v>
          </cell>
          <cell r="AI81">
            <v>2.8517892493117234</v>
          </cell>
          <cell r="AJ81">
            <v>4.528501692793915</v>
          </cell>
        </row>
        <row r="82">
          <cell r="B82" t="str">
            <v>ROA</v>
          </cell>
          <cell r="E82">
            <v>4.3841200968717603E-2</v>
          </cell>
          <cell r="F82">
            <v>4.441605156550358E-2</v>
          </cell>
          <cell r="G82">
            <v>4.0706877143499874E-2</v>
          </cell>
          <cell r="H82">
            <v>3.9117417332461449E-2</v>
          </cell>
          <cell r="I82">
            <v>4.2412215137814888E-2</v>
          </cell>
          <cell r="J82">
            <v>4.5579208527129982E-2</v>
          </cell>
          <cell r="K82">
            <v>5.0436620469288609E-2</v>
          </cell>
          <cell r="L82">
            <v>4.8216458919088503E-2</v>
          </cell>
          <cell r="M82">
            <v>2.9879975009875645E-2</v>
          </cell>
          <cell r="N82">
            <v>7.8627249417563497E-3</v>
          </cell>
          <cell r="O82">
            <v>-1.6234845479565418E-3</v>
          </cell>
          <cell r="P82">
            <v>1.8100373145498071E-2</v>
          </cell>
          <cell r="Q82">
            <v>1.4499214628882264E-2</v>
          </cell>
          <cell r="R82">
            <v>1.2176213926106454E-2</v>
          </cell>
          <cell r="S82">
            <v>9.9423918554599842E-3</v>
          </cell>
          <cell r="T82">
            <v>8.0343371169016523E-3</v>
          </cell>
          <cell r="U82">
            <v>1.8068521159748781E-2</v>
          </cell>
          <cell r="V82">
            <v>3.0402866776308612E-4</v>
          </cell>
          <cell r="W82">
            <v>-1.5382366266723229E-3</v>
          </cell>
          <cell r="X82">
            <v>-3.5760189830418058E-3</v>
          </cell>
          <cell r="Y82">
            <v>-5.3123519059889504E-3</v>
          </cell>
          <cell r="Z82">
            <v>-6.8570837348995578E-3</v>
          </cell>
          <cell r="AA82">
            <v>-8.3795063046218678E-3</v>
          </cell>
          <cell r="AB82">
            <v>-9.8096145884437932E-3</v>
          </cell>
          <cell r="AC82">
            <v>-1.117990730551743E-2</v>
          </cell>
          <cell r="AD82">
            <v>-1.267410229753769E-2</v>
          </cell>
          <cell r="AE82">
            <v>-1.4271713114732274E-2</v>
          </cell>
          <cell r="AF82">
            <v>-1.5988344662810922E-2</v>
          </cell>
          <cell r="AG82">
            <v>-1.7886439909229678E-2</v>
          </cell>
          <cell r="AH82">
            <v>-2.0109889792304884E-2</v>
          </cell>
          <cell r="AI82">
            <v>-2.2734359250052419E-2</v>
          </cell>
          <cell r="AJ82">
            <v>-2.632071898897272E-2</v>
          </cell>
        </row>
        <row r="83">
          <cell r="B83" t="str">
            <v>ROE</v>
          </cell>
          <cell r="E83">
            <v>0.29849932485431585</v>
          </cell>
          <cell r="F83">
            <v>0.27069172470461433</v>
          </cell>
          <cell r="G83">
            <v>0.25240303883796444</v>
          </cell>
          <cell r="H83">
            <v>0.21165640605772976</v>
          </cell>
          <cell r="I83">
            <v>0.20150098706656858</v>
          </cell>
          <cell r="J83">
            <v>0.18863057969963221</v>
          </cell>
          <cell r="K83">
            <v>0.17941218094958966</v>
          </cell>
          <cell r="L83">
            <v>0.15706924990158941</v>
          </cell>
          <cell r="M83">
            <v>9.5074671409032946E-2</v>
          </cell>
          <cell r="N83">
            <v>2.6167644056230274E-2</v>
          </cell>
          <cell r="O83">
            <v>-6.0193489968048998E-3</v>
          </cell>
          <cell r="P83">
            <v>6.9776153879724578E-2</v>
          </cell>
          <cell r="Q83">
            <v>5.5520537037951283E-2</v>
          </cell>
          <cell r="R83">
            <v>4.6542250268784127E-2</v>
          </cell>
          <cell r="S83">
            <v>3.8107956289828951E-2</v>
          </cell>
          <cell r="T83">
            <v>3.0950139841413319E-2</v>
          </cell>
          <cell r="U83">
            <v>6.9286096714410592E-2</v>
          </cell>
          <cell r="V83">
            <v>1.1536285028450072E-3</v>
          </cell>
          <cell r="W83">
            <v>-5.9664743737305338E-3</v>
          </cell>
          <cell r="X83">
            <v>-1.4274524607358686E-2</v>
          </cell>
          <cell r="Y83">
            <v>-2.1938051384831892E-2</v>
          </cell>
          <cell r="Z83">
            <v>-2.9379370704879941E-2</v>
          </cell>
          <cell r="AA83">
            <v>-3.7523582144740039E-2</v>
          </cell>
          <cell r="AB83">
            <v>-4.6164647599391664E-2</v>
          </cell>
          <cell r="AC83">
            <v>-5.5738055314875176E-2</v>
          </cell>
          <cell r="AD83">
            <v>-6.7547466658882269E-2</v>
          </cell>
          <cell r="AE83">
            <v>-8.2425951475771031E-2</v>
          </cell>
          <cell r="AF83">
            <v>-0.10182135596366837</v>
          </cell>
          <cell r="AG83">
            <v>-0.12853631269107355</v>
          </cell>
          <cell r="AH83">
            <v>-0.16853616263782195</v>
          </cell>
          <cell r="AI83">
            <v>-0.23224518053481608</v>
          </cell>
          <cell r="AJ83">
            <v>-0.35874804317092174</v>
          </cell>
        </row>
      </sheetData>
      <sheetData sheetId="5" refreshError="1">
        <row r="53">
          <cell r="E53">
            <v>1994</v>
          </cell>
          <cell r="F53">
            <v>1995</v>
          </cell>
          <cell r="G53">
            <v>1996</v>
          </cell>
          <cell r="H53">
            <v>1997</v>
          </cell>
          <cell r="I53">
            <v>1998</v>
          </cell>
          <cell r="J53">
            <v>1999</v>
          </cell>
          <cell r="K53">
            <v>2000</v>
          </cell>
          <cell r="L53">
            <v>2001</v>
          </cell>
          <cell r="M53">
            <v>2002</v>
          </cell>
          <cell r="N53">
            <v>2003</v>
          </cell>
          <cell r="O53">
            <v>2004</v>
          </cell>
          <cell r="P53">
            <v>2005</v>
          </cell>
          <cell r="Q53">
            <v>2006</v>
          </cell>
          <cell r="R53">
            <v>2007</v>
          </cell>
          <cell r="S53">
            <v>2008</v>
          </cell>
          <cell r="T53">
            <v>2009</v>
          </cell>
          <cell r="U53">
            <v>2010</v>
          </cell>
          <cell r="V53">
            <v>2011</v>
          </cell>
          <cell r="W53">
            <v>2012</v>
          </cell>
          <cell r="X53">
            <v>2013</v>
          </cell>
          <cell r="Y53">
            <v>2014</v>
          </cell>
          <cell r="Z53">
            <v>2015</v>
          </cell>
          <cell r="AA53">
            <v>2016</v>
          </cell>
          <cell r="AB53">
            <v>2017</v>
          </cell>
          <cell r="AC53">
            <v>2018</v>
          </cell>
          <cell r="AD53">
            <v>2019</v>
          </cell>
          <cell r="AE53">
            <v>2020</v>
          </cell>
          <cell r="AF53">
            <v>2021</v>
          </cell>
          <cell r="AG53">
            <v>2022</v>
          </cell>
          <cell r="AH53">
            <v>2023</v>
          </cell>
          <cell r="AI53">
            <v>2024</v>
          </cell>
          <cell r="AJ53">
            <v>2025</v>
          </cell>
          <cell r="AK53">
            <v>2026</v>
          </cell>
          <cell r="AL53">
            <v>2027</v>
          </cell>
          <cell r="AM53">
            <v>2028</v>
          </cell>
          <cell r="AN53">
            <v>2029</v>
          </cell>
          <cell r="AO53">
            <v>2030</v>
          </cell>
          <cell r="AP53">
            <v>2031</v>
          </cell>
          <cell r="AQ53">
            <v>2032</v>
          </cell>
          <cell r="AR53">
            <v>2033</v>
          </cell>
          <cell r="AS53">
            <v>2034</v>
          </cell>
          <cell r="AT53">
            <v>2035</v>
          </cell>
          <cell r="AU53">
            <v>2036</v>
          </cell>
          <cell r="AV53">
            <v>2037</v>
          </cell>
          <cell r="AW53">
            <v>2038</v>
          </cell>
          <cell r="AX53">
            <v>2039</v>
          </cell>
        </row>
        <row r="55">
          <cell r="E55">
            <v>28352.177838215008</v>
          </cell>
          <cell r="F55">
            <v>28606.039952235922</v>
          </cell>
          <cell r="G55">
            <v>28352.177838215008</v>
          </cell>
          <cell r="H55">
            <v>27316.8905858</v>
          </cell>
          <cell r="I55">
            <v>26915.812083665503</v>
          </cell>
          <cell r="J55">
            <v>26407.922512457197</v>
          </cell>
          <cell r="K55">
            <v>24018.395966303593</v>
          </cell>
          <cell r="L55">
            <v>21645.554261688805</v>
          </cell>
          <cell r="M55">
            <v>17515.700423869195</v>
          </cell>
          <cell r="N55">
            <v>7451.5194968483984</v>
          </cell>
          <cell r="O55">
            <v>384.79017724500011</v>
          </cell>
          <cell r="P55">
            <v>-1717.4066052817996</v>
          </cell>
          <cell r="Q55">
            <v>836.66534826180077</v>
          </cell>
          <cell r="R55">
            <v>2124.0322054675999</v>
          </cell>
          <cell r="S55">
            <v>1024.5721532866</v>
          </cell>
          <cell r="T55">
            <v>-61.118999999999993</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row>
        <row r="56">
          <cell r="E56">
            <v>-70</v>
          </cell>
          <cell r="F56">
            <v>-70</v>
          </cell>
          <cell r="G56">
            <v>-74</v>
          </cell>
          <cell r="H56">
            <v>-77.7</v>
          </cell>
          <cell r="I56">
            <v>-81.585000000000008</v>
          </cell>
          <cell r="J56">
            <v>-85.66425000000001</v>
          </cell>
          <cell r="K56">
            <v>-89.947462500000015</v>
          </cell>
          <cell r="L56">
            <v>-94.444835625000024</v>
          </cell>
          <cell r="M56">
            <v>-99.16707740625003</v>
          </cell>
          <cell r="N56">
            <v>-104.12543127656254</v>
          </cell>
          <cell r="O56">
            <v>-109.33170284039066</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row>
        <row r="57">
          <cell r="E57">
            <v>0</v>
          </cell>
          <cell r="F57">
            <v>0</v>
          </cell>
          <cell r="G57">
            <v>0</v>
          </cell>
          <cell r="H57">
            <v>0</v>
          </cell>
          <cell r="I57">
            <v>50</v>
          </cell>
          <cell r="J57">
            <v>2278.6306850000001</v>
          </cell>
          <cell r="K57">
            <v>50</v>
          </cell>
          <cell r="L57">
            <v>50</v>
          </cell>
          <cell r="M57">
            <v>50</v>
          </cell>
          <cell r="N57">
            <v>50</v>
          </cell>
          <cell r="O57">
            <v>50</v>
          </cell>
          <cell r="P57">
            <v>50</v>
          </cell>
          <cell r="Q57">
            <v>50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row>
        <row r="58">
          <cell r="E58">
            <v>28282.177838215008</v>
          </cell>
          <cell r="F58">
            <v>28536.039952235922</v>
          </cell>
          <cell r="G58">
            <v>28278.177838215008</v>
          </cell>
          <cell r="H58">
            <v>27239.190585799999</v>
          </cell>
          <cell r="I58">
            <v>26884.227083665504</v>
          </cell>
          <cell r="J58">
            <v>28600.888947457195</v>
          </cell>
          <cell r="K58">
            <v>23978.448503803593</v>
          </cell>
          <cell r="L58">
            <v>21601.109426063806</v>
          </cell>
          <cell r="M58">
            <v>17466.533346462944</v>
          </cell>
          <cell r="N58">
            <v>7397.3940655718361</v>
          </cell>
          <cell r="O58">
            <v>325.45847440460943</v>
          </cell>
          <cell r="P58">
            <v>-1667.4066052817996</v>
          </cell>
          <cell r="Q58">
            <v>886.66534826180077</v>
          </cell>
          <cell r="R58">
            <v>2124.0322054675999</v>
          </cell>
          <cell r="S58">
            <v>1024.5721532866</v>
          </cell>
          <cell r="T58">
            <v>-61.118999999999993</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row>
        <row r="59">
          <cell r="E59" t="str">
            <v xml:space="preserve">   (Cash Flows 1995-2034)</v>
          </cell>
          <cell r="F59" t="str">
            <v xml:space="preserve">   (PV ofCash Flows 1998-2034  +  Cash Flow 1995*1.1 + Cash Flow 1996*1.0775+Cash Flow 1997)</v>
          </cell>
        </row>
        <row r="62">
          <cell r="E62">
            <v>10786.928208876914</v>
          </cell>
          <cell r="F62">
            <v>18596.543761270612</v>
          </cell>
          <cell r="G62">
            <v>10786.928208876914</v>
          </cell>
          <cell r="H62">
            <v>7941.0489531378107</v>
          </cell>
          <cell r="I62">
            <v>8095.769571249999</v>
          </cell>
          <cell r="J62">
            <v>8284.7441493200004</v>
          </cell>
          <cell r="K62">
            <v>8364.1676114614293</v>
          </cell>
          <cell r="L62">
            <v>8197.2957849698578</v>
          </cell>
          <cell r="M62">
            <v>8154.5454699589018</v>
          </cell>
          <cell r="N62">
            <v>7971.8830664819352</v>
          </cell>
          <cell r="O62">
            <v>5068.8280660330256</v>
          </cell>
          <cell r="P62">
            <v>-1424.4735461792561</v>
          </cell>
          <cell r="Q62">
            <v>836.81031129771361</v>
          </cell>
          <cell r="R62">
            <v>810.31092132743174</v>
          </cell>
          <cell r="S62">
            <v>1047.4654650927537</v>
          </cell>
          <cell r="T62">
            <v>6130.348064263766</v>
          </cell>
          <cell r="U62">
            <v>1.6663520664740021</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row>
        <row r="63">
          <cell r="AK63">
            <v>0</v>
          </cell>
          <cell r="AL63">
            <v>0</v>
          </cell>
          <cell r="AM63">
            <v>0</v>
          </cell>
          <cell r="AN63">
            <v>0</v>
          </cell>
          <cell r="AO63">
            <v>0</v>
          </cell>
          <cell r="AP63">
            <v>0</v>
          </cell>
          <cell r="AQ63">
            <v>0</v>
          </cell>
          <cell r="AR63">
            <v>0</v>
          </cell>
          <cell r="AS63">
            <v>0</v>
          </cell>
        </row>
        <row r="64">
          <cell r="E64">
            <v>0</v>
          </cell>
          <cell r="F64">
            <v>0</v>
          </cell>
          <cell r="G64">
            <v>0</v>
          </cell>
          <cell r="H64">
            <v>0</v>
          </cell>
          <cell r="I64">
            <v>0.69991999999999999</v>
          </cell>
          <cell r="J64">
            <v>0.84164000000000005</v>
          </cell>
          <cell r="K64">
            <v>1.2526200000000001</v>
          </cell>
          <cell r="L64">
            <v>1.1006499999999999</v>
          </cell>
          <cell r="M64">
            <v>1.3934199999999999</v>
          </cell>
          <cell r="N64">
            <v>1.48654</v>
          </cell>
          <cell r="O64">
            <v>1.5300199999999999</v>
          </cell>
          <cell r="P64">
            <v>1.8488599999999999</v>
          </cell>
          <cell r="Q64">
            <v>1.89306</v>
          </cell>
          <cell r="R64">
            <v>1.9876200000000002</v>
          </cell>
          <cell r="S64">
            <v>2.0575399999999999</v>
          </cell>
          <cell r="T64">
            <v>2.10283</v>
          </cell>
          <cell r="U64">
            <v>1.6</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row>
        <row r="65">
          <cell r="E65">
            <v>10786.928208876914</v>
          </cell>
          <cell r="F65">
            <v>18596.543761270612</v>
          </cell>
          <cell r="G65">
            <v>10786.928208876914</v>
          </cell>
          <cell r="H65">
            <v>7941.0489531378107</v>
          </cell>
          <cell r="I65">
            <v>8096.469491249999</v>
          </cell>
          <cell r="J65">
            <v>8285.5857893200009</v>
          </cell>
          <cell r="K65">
            <v>8365.4202314614286</v>
          </cell>
          <cell r="L65">
            <v>8198.3964349698581</v>
          </cell>
          <cell r="M65">
            <v>8155.9388899589021</v>
          </cell>
          <cell r="N65">
            <v>7973.3696064819351</v>
          </cell>
          <cell r="O65">
            <v>5070.3580860330258</v>
          </cell>
          <cell r="P65">
            <v>-1422.6246861792561</v>
          </cell>
          <cell r="Q65">
            <v>838.7033712977136</v>
          </cell>
          <cell r="R65">
            <v>812.29854132743174</v>
          </cell>
          <cell r="S65">
            <v>1049.5230050927537</v>
          </cell>
          <cell r="T65">
            <v>6132.4508942637658</v>
          </cell>
          <cell r="U65">
            <v>3.2663520664740022</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row>
        <row r="66">
          <cell r="E66" t="str">
            <v xml:space="preserve">   (Cash Flows 1995-2034)</v>
          </cell>
          <cell r="F66" t="str">
            <v xml:space="preserve">   (PV ofCash Flows 1998-2034  +  Cash Flow 1995*1.1 + Cash Flow 1996*1.0775+Cash Flow 1997)</v>
          </cell>
        </row>
        <row r="68">
          <cell r="F68">
            <v>-577</v>
          </cell>
          <cell r="G68">
            <v>-4336</v>
          </cell>
          <cell r="H68">
            <v>16432</v>
          </cell>
          <cell r="I68">
            <v>-189.512</v>
          </cell>
        </row>
        <row r="69">
          <cell r="E69">
            <v>1626</v>
          </cell>
          <cell r="F69">
            <v>2548.4220000000005</v>
          </cell>
          <cell r="G69">
            <v>20730.755000000001</v>
          </cell>
          <cell r="H69">
            <v>-535.48399999999992</v>
          </cell>
          <cell r="I69">
            <v>21541.164000000001</v>
          </cell>
          <cell r="J69">
            <v>75</v>
          </cell>
          <cell r="K69">
            <v>75</v>
          </cell>
          <cell r="L69">
            <v>75</v>
          </cell>
          <cell r="M69">
            <v>75</v>
          </cell>
          <cell r="N69">
            <v>75</v>
          </cell>
          <cell r="O69">
            <v>75</v>
          </cell>
          <cell r="P69">
            <v>75</v>
          </cell>
          <cell r="Q69">
            <v>75</v>
          </cell>
          <cell r="R69">
            <v>75</v>
          </cell>
          <cell r="S69">
            <v>-35</v>
          </cell>
          <cell r="T69">
            <v>-35</v>
          </cell>
          <cell r="U69">
            <v>-35</v>
          </cell>
          <cell r="V69">
            <v>-35</v>
          </cell>
          <cell r="W69">
            <v>-35</v>
          </cell>
          <cell r="X69">
            <v>-35</v>
          </cell>
        </row>
        <row r="70">
          <cell r="E70" t="str">
            <v xml:space="preserve">   (Cash Flows 1995-2034)</v>
          </cell>
          <cell r="F70" t="str">
            <v xml:space="preserve">   (PV ofCash Flows 1998-2034  +  Cash Flow 1995*1.1 + Cash Flow 1996*1.0775+Cash Flow 1997)</v>
          </cell>
        </row>
        <row r="71">
          <cell r="F71">
            <v>20567.965761270614</v>
          </cell>
          <cell r="G71">
            <v>27181.683208876915</v>
          </cell>
          <cell r="H71">
            <v>23837.564953137811</v>
          </cell>
          <cell r="I71">
            <v>29448.12149125</v>
          </cell>
          <cell r="J71">
            <v>8360.5857893200009</v>
          </cell>
          <cell r="K71">
            <v>8440.4202314614286</v>
          </cell>
          <cell r="L71">
            <v>8273.3964349698581</v>
          </cell>
          <cell r="M71">
            <v>8230.938889958903</v>
          </cell>
          <cell r="N71">
            <v>8048.3696064819351</v>
          </cell>
          <cell r="O71">
            <v>5145.3580860330258</v>
          </cell>
          <cell r="P71">
            <v>-1347.6246861792561</v>
          </cell>
          <cell r="Q71">
            <v>913.7033712977136</v>
          </cell>
          <cell r="R71">
            <v>887.29854132743174</v>
          </cell>
          <cell r="S71">
            <v>1014.5230050927537</v>
          </cell>
          <cell r="T71">
            <v>6097.4508942637658</v>
          </cell>
          <cell r="U71">
            <v>-31.733647933525997</v>
          </cell>
          <cell r="V71">
            <v>-35</v>
          </cell>
          <cell r="W71">
            <v>-35</v>
          </cell>
          <cell r="X71">
            <v>-35</v>
          </cell>
        </row>
        <row r="75">
          <cell r="F75">
            <v>5637.2371276205004</v>
          </cell>
          <cell r="G75">
            <v>22657.18574454655</v>
          </cell>
          <cell r="H75">
            <v>35223.03088257803</v>
          </cell>
          <cell r="I75">
            <v>50624.523547277626</v>
          </cell>
          <cell r="J75">
            <v>38013.790993363262</v>
          </cell>
          <cell r="K75">
            <v>30955.350641573488</v>
          </cell>
          <cell r="L75">
            <v>30954.644326226473</v>
          </cell>
          <cell r="M75">
            <v>30543.714538047017</v>
          </cell>
          <cell r="N75">
            <v>30477.1855927576</v>
          </cell>
          <cell r="O75">
            <v>30269.788004086749</v>
          </cell>
          <cell r="P75">
            <v>25124.609419457407</v>
          </cell>
          <cell r="Q75">
            <v>18818.186434753134</v>
          </cell>
          <cell r="R75">
            <v>15656.158187937619</v>
          </cell>
          <cell r="S75">
            <v>9712.0315811925866</v>
          </cell>
          <cell r="T75">
            <v>3822.362329095819</v>
          </cell>
          <cell r="U75">
            <v>12974.964015228676</v>
          </cell>
          <cell r="V75">
            <v>5750.9976550045403</v>
          </cell>
          <cell r="W75">
            <v>21189.460272614531</v>
          </cell>
          <cell r="X75">
            <v>7210.4607351281556</v>
          </cell>
          <cell r="Y75">
            <v>341.91917791908986</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row>
        <row r="76">
          <cell r="F76">
            <v>-20440.55</v>
          </cell>
          <cell r="G76">
            <v>-85697.396540000002</v>
          </cell>
          <cell r="H76">
            <v>-53495.878268378408</v>
          </cell>
          <cell r="I76">
            <v>-79521.688579999973</v>
          </cell>
          <cell r="J76">
            <v>31861.836189157802</v>
          </cell>
          <cell r="K76">
            <v>-2996.2032827060002</v>
          </cell>
          <cell r="L76">
            <v>-3070.8962398690005</v>
          </cell>
          <cell r="M76">
            <v>-81.447000000000003</v>
          </cell>
          <cell r="N76">
            <v>-88.998000000000005</v>
          </cell>
          <cell r="O76">
            <v>-96.903999999999996</v>
          </cell>
          <cell r="P76">
            <v>-105.181</v>
          </cell>
          <cell r="Q76">
            <v>-113.84099999999999</v>
          </cell>
          <cell r="R76">
            <v>-122.899</v>
          </cell>
          <cell r="S76">
            <v>-40.378999999999998</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row>
        <row r="77">
          <cell r="F77">
            <v>0</v>
          </cell>
          <cell r="G77">
            <v>-3.782</v>
          </cell>
          <cell r="H77">
            <v>17.475999999999999</v>
          </cell>
          <cell r="I77">
            <v>373.20909466666666</v>
          </cell>
          <cell r="J77">
            <v>478.58604206799993</v>
          </cell>
          <cell r="K77">
            <v>520.16365999999994</v>
          </cell>
          <cell r="L77">
            <v>688.00635999999975</v>
          </cell>
          <cell r="M77">
            <v>824.00602000000003</v>
          </cell>
          <cell r="N77">
            <v>1111.0991400000003</v>
          </cell>
          <cell r="O77">
            <v>1217.59935</v>
          </cell>
          <cell r="P77">
            <v>1383.2079000000006</v>
          </cell>
          <cell r="Q77">
            <v>1607.3024400000004</v>
          </cell>
          <cell r="R77">
            <v>1700.7676500000009</v>
          </cell>
          <cell r="S77">
            <v>1888.2093299999999</v>
          </cell>
          <cell r="T77">
            <v>1567.6316299999999</v>
          </cell>
          <cell r="U77">
            <v>1653.893</v>
          </cell>
          <cell r="V77">
            <v>1768.66274</v>
          </cell>
          <cell r="W77">
            <v>1814.7636299999995</v>
          </cell>
          <cell r="X77">
            <v>702.74919</v>
          </cell>
          <cell r="Y77">
            <v>0.46550000000000002</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row>
        <row r="78">
          <cell r="F78">
            <v>-14803.312872379498</v>
          </cell>
          <cell r="G78">
            <v>-63043.992795453451</v>
          </cell>
          <cell r="H78">
            <v>-18255.371385800379</v>
          </cell>
          <cell r="I78">
            <v>-28523.955938055682</v>
          </cell>
          <cell r="J78">
            <v>70354.213224589068</v>
          </cell>
          <cell r="K78">
            <v>28479.311018867487</v>
          </cell>
          <cell r="L78">
            <v>28571.75444635747</v>
          </cell>
          <cell r="M78">
            <v>31286.273558047018</v>
          </cell>
          <cell r="N78">
            <v>31499.286732757602</v>
          </cell>
          <cell r="O78">
            <v>31390.483354086751</v>
          </cell>
          <cell r="P78">
            <v>26402.636319457408</v>
          </cell>
          <cell r="Q78">
            <v>20311.647874753133</v>
          </cell>
          <cell r="R78">
            <v>17234.026837937621</v>
          </cell>
          <cell r="S78">
            <v>11559.861911192585</v>
          </cell>
          <cell r="T78">
            <v>5389.9939590958184</v>
          </cell>
          <cell r="U78">
            <v>14628.857015228676</v>
          </cell>
          <cell r="V78">
            <v>7519.6603950045401</v>
          </cell>
          <cell r="W78">
            <v>23004.223902614533</v>
          </cell>
          <cell r="X78">
            <v>7913.2099251281561</v>
          </cell>
          <cell r="Y78">
            <v>342.38467791908988</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row>
        <row r="79">
          <cell r="F79" t="str">
            <v xml:space="preserve">   (PV ofCash Flows 1998-2034  +  Cash Flow 1995*1.1 + Cash Flow 1996*1.0775+Cash Flow 1997)</v>
          </cell>
        </row>
        <row r="81">
          <cell r="F81">
            <v>-669.75</v>
          </cell>
          <cell r="G81">
            <v>9549.6139999999996</v>
          </cell>
          <cell r="H81">
            <v>-6825.25</v>
          </cell>
          <cell r="I81">
            <v>2358.54</v>
          </cell>
        </row>
        <row r="82">
          <cell r="F82">
            <v>0</v>
          </cell>
          <cell r="G82">
            <v>23202.834999999999</v>
          </cell>
          <cell r="H82">
            <v>-16710.34</v>
          </cell>
          <cell r="I82">
            <v>-379.72300000000001</v>
          </cell>
          <cell r="J82">
            <v>-913.81</v>
          </cell>
        </row>
        <row r="83">
          <cell r="F83">
            <v>6492.3819999999996</v>
          </cell>
          <cell r="G83">
            <v>-731.94200000000001</v>
          </cell>
          <cell r="H83">
            <v>-1047.605</v>
          </cell>
          <cell r="I83">
            <v>0</v>
          </cell>
          <cell r="J83">
            <v>-4712.8392999999996</v>
          </cell>
        </row>
        <row r="84">
          <cell r="H84">
            <v>38248.911</v>
          </cell>
          <cell r="I84">
            <v>-11677.17</v>
          </cell>
          <cell r="J84">
            <v>-2203.5619999999999</v>
          </cell>
          <cell r="K84">
            <v>-740.44600000000003</v>
          </cell>
        </row>
        <row r="86">
          <cell r="F86">
            <v>-8980.6808723794984</v>
          </cell>
          <cell r="G86">
            <v>-31023.485795453449</v>
          </cell>
          <cell r="H86">
            <v>-42838.566385800383</v>
          </cell>
          <cell r="I86">
            <v>-26545.138938055683</v>
          </cell>
          <cell r="J86">
            <v>64727.563924589071</v>
          </cell>
          <cell r="K86">
            <v>28479.311018867487</v>
          </cell>
          <cell r="L86">
            <v>28571.75444635747</v>
          </cell>
          <cell r="M86">
            <v>31286.273558047018</v>
          </cell>
          <cell r="N86">
            <v>31499.286732757602</v>
          </cell>
          <cell r="O86">
            <v>31390.483354086751</v>
          </cell>
          <cell r="P86">
            <v>26402.636319457408</v>
          </cell>
          <cell r="Q86">
            <v>20311.647874753133</v>
          </cell>
          <cell r="R86">
            <v>17234.026837937621</v>
          </cell>
          <cell r="S86">
            <v>11559.861911192585</v>
          </cell>
          <cell r="T86">
            <v>5389.9939590958184</v>
          </cell>
          <cell r="U86">
            <v>14628.857015228676</v>
          </cell>
          <cell r="V86">
            <v>7519.6603950045401</v>
          </cell>
          <cell r="W86">
            <v>23004.223902614533</v>
          </cell>
          <cell r="X86">
            <v>7913.2099251281561</v>
          </cell>
        </row>
        <row r="88">
          <cell r="E88" t="str">
            <v xml:space="preserve">   (Cash Flows 1995-2034)</v>
          </cell>
        </row>
        <row r="90">
          <cell r="AK90" t="str">
            <v>EPZ, EPON I, ETSA I &amp; II Only</v>
          </cell>
        </row>
        <row r="91">
          <cell r="E91">
            <v>22447.771000000001</v>
          </cell>
          <cell r="F91">
            <v>9304.7060000000001</v>
          </cell>
          <cell r="G91">
            <v>2164.8530000000001</v>
          </cell>
          <cell r="H91">
            <v>52211.44</v>
          </cell>
          <cell r="I91">
            <v>10055.598</v>
          </cell>
          <cell r="J91">
            <v>8749.1200000000008</v>
          </cell>
          <cell r="K91">
            <v>14705.917999999998</v>
          </cell>
          <cell r="L91">
            <v>19023.441999999999</v>
          </cell>
          <cell r="M91">
            <v>30757.845999999998</v>
          </cell>
          <cell r="N91">
            <v>37102.962</v>
          </cell>
          <cell r="O91">
            <v>28460.743999999999</v>
          </cell>
          <cell r="P91">
            <v>21994.004000000001</v>
          </cell>
          <cell r="Q91">
            <v>36958.824000000001</v>
          </cell>
          <cell r="R91">
            <v>33162.35</v>
          </cell>
          <cell r="S91">
            <v>52913.834000000003</v>
          </cell>
          <cell r="T91">
            <v>33927.004000000001</v>
          </cell>
          <cell r="U91">
            <v>40012.678</v>
          </cell>
          <cell r="V91">
            <v>58101.547999999995</v>
          </cell>
          <cell r="W91">
            <v>58858.724000000002</v>
          </cell>
          <cell r="X91">
            <v>44936.233999999997</v>
          </cell>
          <cell r="Y91">
            <v>61763.843999999997</v>
          </cell>
          <cell r="Z91">
            <v>72658.911999999997</v>
          </cell>
          <cell r="AA91">
            <v>141404.65700000001</v>
          </cell>
          <cell r="AB91">
            <v>25764.374</v>
          </cell>
          <cell r="AC91">
            <v>53256.124000000003</v>
          </cell>
          <cell r="AD91">
            <v>35568.601999999992</v>
          </cell>
          <cell r="AE91">
            <v>93732.126000000004</v>
          </cell>
          <cell r="AF91">
            <v>90317.373999999982</v>
          </cell>
          <cell r="AG91">
            <v>116192.87500000001</v>
          </cell>
          <cell r="AH91">
            <v>118937.79499999998</v>
          </cell>
          <cell r="AI91">
            <v>119681.52600000001</v>
          </cell>
          <cell r="AJ91">
            <v>116611.95700000002</v>
          </cell>
          <cell r="AK91">
            <v>72254.804000000004</v>
          </cell>
          <cell r="AL91">
            <v>108926.62999999999</v>
          </cell>
          <cell r="AM91">
            <v>101536.76999999996</v>
          </cell>
          <cell r="AN91">
            <v>97492.078000000009</v>
          </cell>
          <cell r="AO91">
            <v>43787.826000000001</v>
          </cell>
          <cell r="AP91">
            <v>31828.129999999997</v>
          </cell>
          <cell r="AQ91">
            <v>32746.008000000002</v>
          </cell>
          <cell r="AR91">
            <v>30493.823999999997</v>
          </cell>
          <cell r="AS91">
            <v>3987.6059999999998</v>
          </cell>
          <cell r="AT91">
            <v>0</v>
          </cell>
          <cell r="AU91">
            <v>0</v>
          </cell>
          <cell r="AV91">
            <v>0</v>
          </cell>
          <cell r="AW91">
            <v>0</v>
          </cell>
          <cell r="AX91">
            <v>0</v>
          </cell>
        </row>
        <row r="92">
          <cell r="E92">
            <v>13738.462</v>
          </cell>
          <cell r="F92">
            <v>35207.675999999999</v>
          </cell>
          <cell r="G92">
            <v>22447.771000000001</v>
          </cell>
          <cell r="H92">
            <v>42050.888000000006</v>
          </cell>
          <cell r="I92">
            <v>255231.77300000002</v>
          </cell>
          <cell r="J92">
            <v>283565.03199999989</v>
          </cell>
          <cell r="K92">
            <v>270651.212</v>
          </cell>
          <cell r="L92">
            <v>222067.253</v>
          </cell>
          <cell r="M92">
            <v>76308.546000000002</v>
          </cell>
          <cell r="N92">
            <v>-15227.335000000003</v>
          </cell>
          <cell r="O92">
            <v>-17781.333000000002</v>
          </cell>
          <cell r="P92">
            <v>-11074.494999999999</v>
          </cell>
          <cell r="Q92">
            <v>-16335.993000000002</v>
          </cell>
          <cell r="R92">
            <v>-20510.113999999998</v>
          </cell>
          <cell r="S92">
            <v>-33991.997999999992</v>
          </cell>
          <cell r="T92">
            <v>-30371.434000000001</v>
          </cell>
          <cell r="U92">
            <v>-41406.077000000012</v>
          </cell>
          <cell r="V92">
            <v>-40028.977999999996</v>
          </cell>
          <cell r="W92">
            <v>-47748.182000000001</v>
          </cell>
          <cell r="X92">
            <v>-48722.715999999986</v>
          </cell>
          <cell r="Y92">
            <v>-47868.614999999991</v>
          </cell>
          <cell r="Z92">
            <v>-45127.189000000006</v>
          </cell>
          <cell r="AA92">
            <v>-42452.290999999983</v>
          </cell>
          <cell r="AB92">
            <v>-44320.458999999988</v>
          </cell>
          <cell r="AC92">
            <v>-50855.121999999988</v>
          </cell>
          <cell r="AD92">
            <v>-85446.11</v>
          </cell>
          <cell r="AE92">
            <v>-78044.357000000033</v>
          </cell>
          <cell r="AF92">
            <v>-101732.92600000001</v>
          </cell>
          <cell r="AG92">
            <v>-109232.09100000001</v>
          </cell>
          <cell r="AH92">
            <v>-125413.599</v>
          </cell>
          <cell r="AI92">
            <v>-127304.77299999999</v>
          </cell>
          <cell r="AJ92">
            <v>-130357.26699999999</v>
          </cell>
          <cell r="AK92">
            <v>-74086.702999999994</v>
          </cell>
          <cell r="AL92">
            <v>-76486.881999999983</v>
          </cell>
          <cell r="AM92">
            <v>-77732.963000000018</v>
          </cell>
          <cell r="AN92">
            <v>-79200.709999999992</v>
          </cell>
          <cell r="AO92">
            <v>-66267.861000000004</v>
          </cell>
          <cell r="AP92">
            <v>-66594.678000000014</v>
          </cell>
          <cell r="AQ92">
            <v>-57601.827999999994</v>
          </cell>
          <cell r="AR92">
            <v>-15565.633999999998</v>
          </cell>
          <cell r="AS92">
            <v>-22995.706000000002</v>
          </cell>
          <cell r="AT92">
            <v>-10205.26</v>
          </cell>
          <cell r="AU92">
            <v>19941.160000000003</v>
          </cell>
          <cell r="AV92">
            <v>25003.588</v>
          </cell>
          <cell r="AW92">
            <v>29775.151999999998</v>
          </cell>
          <cell r="AX92">
            <v>35141.756000000001</v>
          </cell>
        </row>
        <row r="93">
          <cell r="F93">
            <v>0</v>
          </cell>
          <cell r="G93">
            <v>0</v>
          </cell>
          <cell r="H93">
            <v>-349386.91</v>
          </cell>
          <cell r="I93">
            <v>-463554.7429999999</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-342148.12699999998</v>
          </cell>
          <cell r="AP93">
            <v>0</v>
          </cell>
          <cell r="AQ93">
            <v>0</v>
          </cell>
          <cell r="AR93">
            <v>0</v>
          </cell>
          <cell r="AS93">
            <v>-121406.61599999998</v>
          </cell>
        </row>
        <row r="94">
          <cell r="F94">
            <v>-578.8198000000001</v>
          </cell>
          <cell r="G94">
            <v>0</v>
          </cell>
          <cell r="H94">
            <v>0</v>
          </cell>
          <cell r="I94">
            <v>-177.5</v>
          </cell>
          <cell r="J94">
            <v>-710</v>
          </cell>
          <cell r="K94">
            <v>-710</v>
          </cell>
          <cell r="L94">
            <v>-710</v>
          </cell>
          <cell r="M94">
            <v>-710</v>
          </cell>
          <cell r="N94">
            <v>-710</v>
          </cell>
          <cell r="O94">
            <v>-710</v>
          </cell>
          <cell r="P94">
            <v>-710</v>
          </cell>
          <cell r="Q94">
            <v>-710</v>
          </cell>
          <cell r="R94">
            <v>-710</v>
          </cell>
          <cell r="S94">
            <v>-710</v>
          </cell>
          <cell r="T94">
            <v>-710</v>
          </cell>
          <cell r="U94">
            <v>-710</v>
          </cell>
          <cell r="V94">
            <v>-710</v>
          </cell>
          <cell r="W94">
            <v>-710</v>
          </cell>
          <cell r="X94">
            <v>-630</v>
          </cell>
          <cell r="Y94">
            <v>-630</v>
          </cell>
          <cell r="Z94">
            <v>-630</v>
          </cell>
          <cell r="AA94">
            <v>-630</v>
          </cell>
          <cell r="AB94">
            <v>-630</v>
          </cell>
          <cell r="AC94">
            <v>0</v>
          </cell>
          <cell r="AD94">
            <v>0</v>
          </cell>
          <cell r="AE94">
            <v>0</v>
          </cell>
          <cell r="AF94">
            <v>0</v>
          </cell>
          <cell r="AG94">
            <v>0</v>
          </cell>
          <cell r="AH94">
            <v>0</v>
          </cell>
          <cell r="AI94">
            <v>0</v>
          </cell>
          <cell r="AJ94">
            <v>0</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row>
        <row r="96">
          <cell r="E96">
            <v>36186.233</v>
          </cell>
          <cell r="F96">
            <v>43933.5622</v>
          </cell>
          <cell r="G96">
            <v>24612.624</v>
          </cell>
          <cell r="H96">
            <v>-255124.58199999997</v>
          </cell>
          <cell r="I96">
            <v>-198444.87199999986</v>
          </cell>
          <cell r="J96">
            <v>291604.15199999989</v>
          </cell>
          <cell r="K96">
            <v>284647.13</v>
          </cell>
          <cell r="L96">
            <v>240380.69500000001</v>
          </cell>
          <cell r="M96">
            <v>106356.39199999999</v>
          </cell>
          <cell r="N96">
            <v>21165.626999999997</v>
          </cell>
          <cell r="O96">
            <v>9969.4109999999964</v>
          </cell>
          <cell r="P96">
            <v>10209.509000000002</v>
          </cell>
          <cell r="Q96">
            <v>19912.830999999998</v>
          </cell>
          <cell r="R96">
            <v>11942.236000000001</v>
          </cell>
          <cell r="S96">
            <v>18211.83600000001</v>
          </cell>
          <cell r="T96">
            <v>2845.5699999999997</v>
          </cell>
          <cell r="U96">
            <v>-2103.3990000000122</v>
          </cell>
          <cell r="V96">
            <v>17362.57</v>
          </cell>
          <cell r="W96">
            <v>10400.542000000001</v>
          </cell>
          <cell r="X96">
            <v>-4416.4819999999891</v>
          </cell>
          <cell r="Y96">
            <v>13265.229000000007</v>
          </cell>
          <cell r="Z96">
            <v>26901.722999999991</v>
          </cell>
          <cell r="AA96">
            <v>98322.366000000024</v>
          </cell>
          <cell r="AB96">
            <v>-19186.084999999988</v>
          </cell>
          <cell r="AC96">
            <v>2401.002000000015</v>
          </cell>
          <cell r="AD96">
            <v>-49877.508000000009</v>
          </cell>
          <cell r="AE96">
            <v>15687.768999999971</v>
          </cell>
          <cell r="AF96">
            <v>-11415.552000000025</v>
          </cell>
          <cell r="AG96">
            <v>6960.7839999999997</v>
          </cell>
          <cell r="AH96">
            <v>-6475.8040000000183</v>
          </cell>
          <cell r="AI96">
            <v>-7623.2469999999739</v>
          </cell>
          <cell r="AJ96">
            <v>-13745.309999999969</v>
          </cell>
          <cell r="AK96">
            <v>-1831.8989999999903</v>
          </cell>
          <cell r="AL96">
            <v>32439.748000000007</v>
          </cell>
          <cell r="AM96">
            <v>23803.806999999942</v>
          </cell>
          <cell r="AN96">
            <v>18291.368000000017</v>
          </cell>
          <cell r="AO96">
            <v>-364628.16200000001</v>
          </cell>
          <cell r="AP96">
            <v>-34766.548000000017</v>
          </cell>
          <cell r="AQ96">
            <v>-24855.819999999992</v>
          </cell>
          <cell r="AR96">
            <v>14928.189999999999</v>
          </cell>
          <cell r="AS96">
            <v>-140414.71599999999</v>
          </cell>
          <cell r="AT96">
            <v>-10205.26</v>
          </cell>
          <cell r="AU96">
            <v>19941.160000000003</v>
          </cell>
          <cell r="AV96">
            <v>25003.588</v>
          </cell>
          <cell r="AW96">
            <v>29775.151999999998</v>
          </cell>
          <cell r="AX96">
            <v>35141.756000000001</v>
          </cell>
        </row>
        <row r="97">
          <cell r="F97" t="str">
            <v xml:space="preserve">   (NPV or PV ofCash Flows 1998-2034  +  Cash Flow 1995*1.1 + Cash Flow 1996*1.0775+Cash Flow 1997)</v>
          </cell>
        </row>
        <row r="100">
          <cell r="E100">
            <v>-1677.374</v>
          </cell>
          <cell r="F100">
            <v>9624.7999999999993</v>
          </cell>
          <cell r="G100">
            <v>3161</v>
          </cell>
          <cell r="H100">
            <v>-1916</v>
          </cell>
          <cell r="I100">
            <v>-1677.374</v>
          </cell>
          <cell r="J100">
            <v>-1480</v>
          </cell>
          <cell r="K100">
            <v>-1558</v>
          </cell>
          <cell r="L100">
            <v>-1764</v>
          </cell>
          <cell r="M100">
            <v>-1924</v>
          </cell>
          <cell r="N100">
            <v>-2098</v>
          </cell>
          <cell r="O100">
            <v>-2285</v>
          </cell>
          <cell r="P100">
            <v>-2484</v>
          </cell>
          <cell r="Q100">
            <v>-2705</v>
          </cell>
          <cell r="R100">
            <v>-2940</v>
          </cell>
          <cell r="S100">
            <v>-3194</v>
          </cell>
          <cell r="T100">
            <v>-3467</v>
          </cell>
          <cell r="U100">
            <v>-3804</v>
          </cell>
          <cell r="V100">
            <v>-3291</v>
          </cell>
          <cell r="W100">
            <v>-395</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row>
        <row r="101">
          <cell r="E101">
            <v>2633.5332500000004</v>
          </cell>
          <cell r="F101">
            <v>1151</v>
          </cell>
          <cell r="G101">
            <v>642</v>
          </cell>
          <cell r="H101">
            <v>1427.35</v>
          </cell>
          <cell r="I101">
            <v>2633.5332500000004</v>
          </cell>
          <cell r="J101">
            <v>1078</v>
          </cell>
          <cell r="K101">
            <v>1196</v>
          </cell>
          <cell r="L101">
            <v>1352</v>
          </cell>
          <cell r="M101">
            <v>1483</v>
          </cell>
          <cell r="N101">
            <v>1625</v>
          </cell>
          <cell r="O101">
            <v>1777</v>
          </cell>
          <cell r="P101">
            <v>1940</v>
          </cell>
          <cell r="Q101">
            <v>2126</v>
          </cell>
          <cell r="R101">
            <v>2324</v>
          </cell>
          <cell r="S101">
            <v>2538</v>
          </cell>
          <cell r="T101">
            <v>2768</v>
          </cell>
          <cell r="U101">
            <v>3097</v>
          </cell>
          <cell r="V101">
            <v>3334</v>
          </cell>
          <cell r="W101">
            <v>5268</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row>
        <row r="102">
          <cell r="E102">
            <v>956.15925000000038</v>
          </cell>
          <cell r="F102">
            <v>10775.8</v>
          </cell>
          <cell r="G102">
            <v>3803</v>
          </cell>
          <cell r="H102">
            <v>-488.65000000000009</v>
          </cell>
          <cell r="I102">
            <v>956.15925000000038</v>
          </cell>
          <cell r="J102">
            <v>-402</v>
          </cell>
          <cell r="K102">
            <v>-362</v>
          </cell>
          <cell r="L102">
            <v>-412</v>
          </cell>
          <cell r="M102">
            <v>-441</v>
          </cell>
          <cell r="N102">
            <v>-473</v>
          </cell>
          <cell r="O102">
            <v>-508</v>
          </cell>
          <cell r="P102">
            <v>-544</v>
          </cell>
          <cell r="Q102">
            <v>-579</v>
          </cell>
          <cell r="R102">
            <v>-616</v>
          </cell>
          <cell r="S102">
            <v>-656</v>
          </cell>
          <cell r="T102">
            <v>-699</v>
          </cell>
          <cell r="U102">
            <v>-707</v>
          </cell>
          <cell r="V102">
            <v>43</v>
          </cell>
          <cell r="W102">
            <v>4873</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row>
        <row r="103">
          <cell r="F103" t="str">
            <v xml:space="preserve">   (PV ofCash Flows 1998-2034  +  Cash Flow 1995*1.1 + Cash Flow 1996*1.0775+Cash Flow 1997)</v>
          </cell>
        </row>
        <row r="105">
          <cell r="F105">
            <v>0</v>
          </cell>
          <cell r="G105">
            <v>0</v>
          </cell>
          <cell r="H105">
            <v>-6619.1164786880254</v>
          </cell>
          <cell r="I105">
            <v>1098.0247724192</v>
          </cell>
          <cell r="J105">
            <v>1105.9650618912001</v>
          </cell>
          <cell r="K105">
            <v>1209.9802368800001</v>
          </cell>
          <cell r="L105">
            <v>959.52805369919997</v>
          </cell>
          <cell r="M105">
            <v>11147.46405141248</v>
          </cell>
          <cell r="N105">
            <v>180.28351279999998</v>
          </cell>
          <cell r="O105">
            <v>213.79332416</v>
          </cell>
          <cell r="P105">
            <v>203.86044848</v>
          </cell>
          <cell r="Q105">
            <v>202.58700288</v>
          </cell>
          <cell r="R105">
            <v>0</v>
          </cell>
        </row>
        <row r="111">
          <cell r="G111" t="str">
            <v xml:space="preserve">  ( G&amp;A factor now imbedded in the Discount Rate)</v>
          </cell>
        </row>
      </sheetData>
      <sheetData sheetId="6" refreshError="1">
        <row r="50">
          <cell r="B50">
            <v>1998</v>
          </cell>
          <cell r="C50">
            <v>1999</v>
          </cell>
          <cell r="D50">
            <v>2000</v>
          </cell>
          <cell r="E50">
            <v>2001</v>
          </cell>
          <cell r="F50">
            <v>2002</v>
          </cell>
          <cell r="G50">
            <v>2003</v>
          </cell>
          <cell r="H50">
            <v>2004</v>
          </cell>
          <cell r="I50">
            <v>2005</v>
          </cell>
          <cell r="J50">
            <v>2006</v>
          </cell>
          <cell r="K50">
            <v>2007</v>
          </cell>
          <cell r="L50">
            <v>2008</v>
          </cell>
        </row>
        <row r="51">
          <cell r="A51" t="str">
            <v>AFTER TAX NET INCOME</v>
          </cell>
        </row>
        <row r="52">
          <cell r="A52" t="str">
            <v xml:space="preserve">  Affordable Housing:</v>
          </cell>
          <cell r="B52">
            <v>42.764492641645198</v>
          </cell>
          <cell r="C52">
            <v>67.557630397939562</v>
          </cell>
          <cell r="D52">
            <v>53.832719986923799</v>
          </cell>
          <cell r="E52">
            <v>60.107081594865875</v>
          </cell>
          <cell r="F52">
            <v>64.594191026613743</v>
          </cell>
          <cell r="G52">
            <v>64.47290097999992</v>
          </cell>
          <cell r="H52">
            <v>67.046195664131005</v>
          </cell>
          <cell r="I52">
            <v>36.53770645698004</v>
          </cell>
          <cell r="J52">
            <v>51.668428416158889</v>
          </cell>
          <cell r="K52">
            <v>71.288155316656798</v>
          </cell>
          <cell r="L52">
            <v>73.482908650735965</v>
          </cell>
        </row>
        <row r="53">
          <cell r="A53" t="str">
            <v xml:space="preserve">  Leveraged Leases:</v>
          </cell>
          <cell r="B53">
            <v>113.38794710016002</v>
          </cell>
          <cell r="C53">
            <v>130.99074527990004</v>
          </cell>
          <cell r="D53">
            <v>138.4851965009139</v>
          </cell>
          <cell r="E53">
            <v>89.411004649749643</v>
          </cell>
          <cell r="F53">
            <v>77.359580163129635</v>
          </cell>
          <cell r="G53">
            <v>90.809043568609638</v>
          </cell>
          <cell r="H53">
            <v>93.259014711809641</v>
          </cell>
          <cell r="I53">
            <v>106.57761484352963</v>
          </cell>
          <cell r="J53">
            <v>119.69733110784964</v>
          </cell>
          <cell r="K53">
            <v>131.16479139454967</v>
          </cell>
          <cell r="L53">
            <v>141.57472415734964</v>
          </cell>
        </row>
        <row r="54">
          <cell r="A54" t="str">
            <v xml:space="preserve">  Energy Partnerships:</v>
          </cell>
          <cell r="B54">
            <v>1.4252742255550002</v>
          </cell>
          <cell r="C54">
            <v>6.1323630000000011E-2</v>
          </cell>
          <cell r="D54">
            <v>0.13094708000000002</v>
          </cell>
          <cell r="E54">
            <v>0.22338332000000002</v>
          </cell>
          <cell r="F54">
            <v>0.30100606000000008</v>
          </cell>
          <cell r="G54">
            <v>0.38514674000000004</v>
          </cell>
          <cell r="H54">
            <v>0.47521282000000009</v>
          </cell>
          <cell r="I54">
            <v>0.57179684000000008</v>
          </cell>
          <cell r="J54">
            <v>0.68200928000000005</v>
          </cell>
          <cell r="K54">
            <v>0.79933220000000005</v>
          </cell>
          <cell r="L54">
            <v>0.92613576000000009</v>
          </cell>
        </row>
        <row r="55">
          <cell r="A55" t="str">
            <v xml:space="preserve">  Vendor Financing:</v>
          </cell>
          <cell r="B55">
            <v>0</v>
          </cell>
          <cell r="C55">
            <v>2.7375440849999988</v>
          </cell>
          <cell r="D55">
            <v>9.3271164275000018</v>
          </cell>
          <cell r="E55">
            <v>9.8871527003030657</v>
          </cell>
          <cell r="F55">
            <v>10.581881463450703</v>
          </cell>
          <cell r="G55">
            <v>11.12039845135005</v>
          </cell>
          <cell r="H55">
            <v>10.814424367737788</v>
          </cell>
          <cell r="I55">
            <v>10.048896858989798</v>
          </cell>
          <cell r="J55">
            <v>10.183575318699324</v>
          </cell>
          <cell r="K55">
            <v>11.074012156020105</v>
          </cell>
          <cell r="L55">
            <v>11.502691204108075</v>
          </cell>
        </row>
        <row r="56">
          <cell r="A56" t="str">
            <v xml:space="preserve">  Infrastructure Investments:</v>
          </cell>
          <cell r="B56">
            <v>-0.59263659654609169</v>
          </cell>
          <cell r="C56">
            <v>1.1758408068451749</v>
          </cell>
          <cell r="D56">
            <v>41.343247391504647</v>
          </cell>
          <cell r="E56">
            <v>87.94859542061819</v>
          </cell>
          <cell r="F56">
            <v>121.64400595576325</v>
          </cell>
          <cell r="G56">
            <v>131.56369430980675</v>
          </cell>
          <cell r="H56">
            <v>151.84021391875316</v>
          </cell>
          <cell r="I56">
            <v>173.57890881199913</v>
          </cell>
          <cell r="J56">
            <v>61.193792837206402</v>
          </cell>
          <cell r="K56">
            <v>-98.334741743999984</v>
          </cell>
          <cell r="L56">
            <v>-175.48571116900001</v>
          </cell>
        </row>
        <row r="57">
          <cell r="A57" t="str">
            <v xml:space="preserve">  Other Income / Adjustments</v>
          </cell>
          <cell r="B57">
            <v>0</v>
          </cell>
          <cell r="C57">
            <v>0.623</v>
          </cell>
          <cell r="D57">
            <v>0</v>
          </cell>
          <cell r="E57">
            <v>0</v>
          </cell>
          <cell r="F57">
            <v>0</v>
          </cell>
          <cell r="G57">
            <v>0</v>
          </cell>
          <cell r="H57">
            <v>0</v>
          </cell>
          <cell r="I57">
            <v>0</v>
          </cell>
          <cell r="J57">
            <v>0</v>
          </cell>
          <cell r="K57">
            <v>0</v>
          </cell>
          <cell r="L57">
            <v>0</v>
          </cell>
        </row>
        <row r="58">
          <cell r="A58" t="str">
            <v xml:space="preserve">   TOTAL A/T INCOME</v>
          </cell>
          <cell r="B58">
            <v>156.98507737081411</v>
          </cell>
          <cell r="C58">
            <v>203.14608419968476</v>
          </cell>
          <cell r="D58">
            <v>243.11922738684234</v>
          </cell>
          <cell r="E58">
            <v>247.57721768553677</v>
          </cell>
          <cell r="F58">
            <v>274.48066466895733</v>
          </cell>
          <cell r="G58">
            <v>298.35118404976635</v>
          </cell>
          <cell r="H58">
            <v>323.43506148243159</v>
          </cell>
          <cell r="I58">
            <v>327.3149238114986</v>
          </cell>
          <cell r="J58">
            <v>243.42513695991425</v>
          </cell>
          <cell r="K58">
            <v>115.99154932322659</v>
          </cell>
          <cell r="L58">
            <v>52.000748603193642</v>
          </cell>
        </row>
        <row r="60">
          <cell r="A60" t="str">
            <v>Interest Income (After Tax)</v>
          </cell>
          <cell r="B60">
            <v>1.3525853079992871</v>
          </cell>
          <cell r="C60">
            <v>0.59937489489298301</v>
          </cell>
          <cell r="D60">
            <v>0.17512777361468546</v>
          </cell>
          <cell r="E60">
            <v>0.41499999999999998</v>
          </cell>
          <cell r="F60">
            <v>0.41499999999999998</v>
          </cell>
          <cell r="G60">
            <v>0.41499999999999998</v>
          </cell>
          <cell r="H60">
            <v>0.41499999999999998</v>
          </cell>
          <cell r="I60">
            <v>0.12837995962844972</v>
          </cell>
          <cell r="J60">
            <v>-3.6126982626501991E-2</v>
          </cell>
          <cell r="K60">
            <v>-0.15545721347860636</v>
          </cell>
          <cell r="L60">
            <v>-6.9763080057593976E-2</v>
          </cell>
        </row>
        <row r="61">
          <cell r="A61" t="str">
            <v>Interest Expense (After tax)</v>
          </cell>
          <cell r="B61">
            <v>-24.784714600920001</v>
          </cell>
          <cell r="C61">
            <v>-24.786555337171848</v>
          </cell>
          <cell r="D61">
            <v>-48.6785</v>
          </cell>
          <cell r="E61">
            <v>-41.607479077276253</v>
          </cell>
          <cell r="F61">
            <v>-37.109735732514253</v>
          </cell>
          <cell r="G61">
            <v>-31.025303784051751</v>
          </cell>
          <cell r="H61">
            <v>-20.404861496766348</v>
          </cell>
          <cell r="I61">
            <v>-10.806123099972462</v>
          </cell>
          <cell r="J61">
            <v>-6.4408069698500094</v>
          </cell>
          <cell r="K61">
            <v>-3.2385840861132711</v>
          </cell>
          <cell r="L61">
            <v>-0.67250084624134043</v>
          </cell>
        </row>
        <row r="62">
          <cell r="A62" t="str">
            <v>Reserve Maintenance</v>
          </cell>
          <cell r="B62">
            <v>-3.0587679521396485</v>
          </cell>
          <cell r="C62">
            <v>-8.8491058928658894</v>
          </cell>
          <cell r="D62">
            <v>-7.0090000000000003</v>
          </cell>
          <cell r="E62">
            <v>-4.1404712306562104</v>
          </cell>
          <cell r="F62">
            <v>-3.5842756829752678</v>
          </cell>
          <cell r="G62">
            <v>-2.8828645985424237</v>
          </cell>
          <cell r="H62">
            <v>-2.5668429730158513</v>
          </cell>
          <cell r="I62">
            <v>-2.6028372153245241</v>
          </cell>
          <cell r="J62">
            <v>-2.9128308914613998</v>
          </cell>
          <cell r="K62">
            <v>-3.7929842257346</v>
          </cell>
          <cell r="L62">
            <v>-3.792495261726601</v>
          </cell>
        </row>
        <row r="64">
          <cell r="A64" t="str">
            <v xml:space="preserve"> EFC Operating Expenses (A/T)</v>
          </cell>
          <cell r="B64">
            <v>-0.30144730950000004</v>
          </cell>
          <cell r="C64">
            <v>-0.76791600000000004</v>
          </cell>
          <cell r="D64">
            <v>-0.80631180000000002</v>
          </cell>
          <cell r="E64">
            <v>-0.84662739000000009</v>
          </cell>
          <cell r="F64">
            <v>-0.88895875950000014</v>
          </cell>
          <cell r="G64">
            <v>-0.93340669747500027</v>
          </cell>
          <cell r="H64">
            <v>-0.98007703234875032</v>
          </cell>
          <cell r="I64">
            <v>-1.029080883966188</v>
          </cell>
          <cell r="J64">
            <v>-1.0805349281644974</v>
          </cell>
          <cell r="K64">
            <v>-1.1345616745727223</v>
          </cell>
          <cell r="L64">
            <v>-1.1912897583013584</v>
          </cell>
        </row>
        <row r="66">
          <cell r="A66" t="str">
            <v>Net Income After Tax</v>
          </cell>
          <cell r="B66">
            <v>130.19273281625374</v>
          </cell>
          <cell r="C66">
            <v>169.34188186454</v>
          </cell>
          <cell r="D66">
            <v>186.80054336045703</v>
          </cell>
          <cell r="E66">
            <v>201.39763998760429</v>
          </cell>
          <cell r="F66">
            <v>233.31269449396783</v>
          </cell>
          <cell r="G66">
            <v>263.9246089696972</v>
          </cell>
          <cell r="H66">
            <v>299.89827998030069</v>
          </cell>
          <cell r="I66">
            <v>313.00526257186385</v>
          </cell>
          <cell r="J66">
            <v>232.95483718781185</v>
          </cell>
          <cell r="K66">
            <v>107.66996212332738</v>
          </cell>
          <cell r="L66">
            <v>46.274699656866751</v>
          </cell>
        </row>
        <row r="133">
          <cell r="B133">
            <v>1998</v>
          </cell>
          <cell r="C133">
            <v>1999</v>
          </cell>
          <cell r="D133">
            <v>2000</v>
          </cell>
          <cell r="E133">
            <v>2001</v>
          </cell>
          <cell r="F133">
            <v>2002</v>
          </cell>
          <cell r="G133">
            <v>2003</v>
          </cell>
          <cell r="H133">
            <v>2004</v>
          </cell>
          <cell r="I133">
            <v>2005</v>
          </cell>
          <cell r="J133">
            <v>2006</v>
          </cell>
          <cell r="K133">
            <v>2007</v>
          </cell>
          <cell r="L133">
            <v>2008</v>
          </cell>
        </row>
        <row r="136">
          <cell r="A136" t="str">
            <v>Beginning Cash Balance</v>
          </cell>
          <cell r="B136">
            <v>79.998999999999995</v>
          </cell>
          <cell r="C136">
            <v>19.439298448716244</v>
          </cell>
          <cell r="D136">
            <v>27.93632651354531</v>
          </cell>
          <cell r="E136">
            <v>3.3542365135450893</v>
          </cell>
          <cell r="F136">
            <v>30.70950843626887</v>
          </cell>
          <cell r="G136">
            <v>60.800027881030893</v>
          </cell>
          <cell r="H136">
            <v>93.899813539493408</v>
          </cell>
          <cell r="I136">
            <v>93.89975582677873</v>
          </cell>
          <cell r="J136">
            <v>98.29299422357262</v>
          </cell>
          <cell r="K136">
            <v>87.459310353695116</v>
          </cell>
          <cell r="L136">
            <v>90.661533237431826</v>
          </cell>
        </row>
        <row r="138">
          <cell r="A138" t="str">
            <v>Cash Flow:</v>
          </cell>
        </row>
        <row r="139">
          <cell r="A139" t="str">
            <v xml:space="preserve">   Provided by Operations</v>
          </cell>
          <cell r="B139">
            <v>354.77617682172831</v>
          </cell>
          <cell r="C139">
            <v>218.52217319067248</v>
          </cell>
          <cell r="D139">
            <v>533.72060480786251</v>
          </cell>
          <cell r="E139">
            <v>532.0019045838493</v>
          </cell>
          <cell r="F139">
            <v>494.4805367524462</v>
          </cell>
          <cell r="G139">
            <v>536.84008948118549</v>
          </cell>
          <cell r="H139">
            <v>580.11689193642701</v>
          </cell>
          <cell r="I139">
            <v>538.81117163987608</v>
          </cell>
          <cell r="J139">
            <v>513.90533473162179</v>
          </cell>
          <cell r="K139">
            <v>570.26757133035517</v>
          </cell>
          <cell r="L139">
            <v>553.53615566255064</v>
          </cell>
        </row>
        <row r="140">
          <cell r="A140" t="str">
            <v xml:space="preserve">   Used in Investing Activities</v>
          </cell>
          <cell r="B140">
            <v>-577.05746888885233</v>
          </cell>
          <cell r="C140">
            <v>-258.15277590543155</v>
          </cell>
          <cell r="D140">
            <v>-881.76826990995175</v>
          </cell>
          <cell r="E140">
            <v>-380.48094724348363</v>
          </cell>
          <cell r="F140">
            <v>-309.42030567743552</v>
          </cell>
          <cell r="G140">
            <v>-238.75836051328054</v>
          </cell>
          <cell r="H140">
            <v>-195.38377423249611</v>
          </cell>
          <cell r="I140">
            <v>-332.29883830016593</v>
          </cell>
          <cell r="J140">
            <v>-416.68297059999998</v>
          </cell>
          <cell r="K140">
            <v>-420.68221419999998</v>
          </cell>
          <cell r="L140">
            <v>-445.08518420000001</v>
          </cell>
        </row>
        <row r="141">
          <cell r="A141" t="str">
            <v xml:space="preserve">   Used(Provided) by Financing Activities</v>
          </cell>
        </row>
        <row r="142">
          <cell r="A142" t="str">
            <v xml:space="preserve">      Debt Service - Interest</v>
          </cell>
          <cell r="B142">
            <v>-24.784714600920001</v>
          </cell>
          <cell r="C142">
            <v>-23.885555337171848</v>
          </cell>
          <cell r="D142">
            <v>-48.228000000000002</v>
          </cell>
          <cell r="E142">
            <v>-41.607479077276253</v>
          </cell>
          <cell r="F142">
            <v>-37.109735732514253</v>
          </cell>
          <cell r="G142">
            <v>-31.025303784051751</v>
          </cell>
          <cell r="H142">
            <v>-20.404861496766348</v>
          </cell>
          <cell r="I142">
            <v>-10.806123099972462</v>
          </cell>
          <cell r="J142">
            <v>-6.4408069698500094</v>
          </cell>
          <cell r="K142">
            <v>-3.2385840861132711</v>
          </cell>
          <cell r="L142">
            <v>-0.67250084624134043</v>
          </cell>
        </row>
        <row r="143">
          <cell r="A143" t="str">
            <v xml:space="preserve">      Debt Service - Principal</v>
          </cell>
          <cell r="B143">
            <v>-715.1929379999998</v>
          </cell>
          <cell r="C143">
            <v>-389.00407038890643</v>
          </cell>
          <cell r="D143">
            <v>-317.12700000000001</v>
          </cell>
          <cell r="E143">
            <v>-121.53870634036564</v>
          </cell>
          <cell r="F143">
            <v>-153.2524758977344</v>
          </cell>
          <cell r="G143">
            <v>-233.9566395253907</v>
          </cell>
          <cell r="H143">
            <v>-350.71397483887927</v>
          </cell>
          <cell r="I143">
            <v>-166.45844500081498</v>
          </cell>
          <cell r="J143">
            <v>-75</v>
          </cell>
          <cell r="K143">
            <v>-94.679782681529346</v>
          </cell>
          <cell r="L143">
            <v>-33.624379312067177</v>
          </cell>
        </row>
        <row r="144">
          <cell r="A144" t="str">
            <v xml:space="preserve">      Equity from/(Dividend to) SCEcorp</v>
          </cell>
          <cell r="B144">
            <v>0</v>
          </cell>
          <cell r="C144">
            <v>0</v>
          </cell>
          <cell r="D144">
            <v>0</v>
          </cell>
          <cell r="E144">
            <v>0</v>
          </cell>
          <cell r="F144">
            <v>0</v>
          </cell>
          <cell r="G144">
            <v>0</v>
          </cell>
          <cell r="H144">
            <v>0</v>
          </cell>
          <cell r="I144">
            <v>0</v>
          </cell>
          <cell r="J144">
            <v>0</v>
          </cell>
          <cell r="K144">
            <v>0</v>
          </cell>
          <cell r="L144">
            <v>0</v>
          </cell>
        </row>
        <row r="145">
          <cell r="A145" t="str">
            <v xml:space="preserve">      Loans to Parent E I</v>
          </cell>
          <cell r="B145">
            <v>0</v>
          </cell>
          <cell r="C145">
            <v>0</v>
          </cell>
          <cell r="D145">
            <v>0</v>
          </cell>
          <cell r="E145">
            <v>0</v>
          </cell>
          <cell r="F145">
            <v>0</v>
          </cell>
          <cell r="G145">
            <v>0</v>
          </cell>
          <cell r="H145">
            <v>0</v>
          </cell>
          <cell r="I145">
            <v>0</v>
          </cell>
          <cell r="J145">
            <v>0</v>
          </cell>
          <cell r="K145">
            <v>0</v>
          </cell>
          <cell r="L145">
            <v>0</v>
          </cell>
        </row>
        <row r="146">
          <cell r="A146" t="str">
            <v xml:space="preserve">      Financings</v>
          </cell>
          <cell r="B146">
            <v>901.69924311676004</v>
          </cell>
          <cell r="C146">
            <v>461.01725650566641</v>
          </cell>
          <cell r="D146">
            <v>688.82057510208904</v>
          </cell>
          <cell r="E146">
            <v>38.980499999999999</v>
          </cell>
          <cell r="F146">
            <v>35.392499999999998</v>
          </cell>
          <cell r="G146">
            <v>0</v>
          </cell>
          <cell r="H146">
            <v>-13.614339081000015</v>
          </cell>
          <cell r="I146">
            <v>-24.85452684212882</v>
          </cell>
          <cell r="J146">
            <v>-26.615241031649312</v>
          </cell>
          <cell r="K146">
            <v>-48.46476747897588</v>
          </cell>
          <cell r="L146">
            <v>-53.311244226873477</v>
          </cell>
        </row>
        <row r="147">
          <cell r="A147" t="str">
            <v xml:space="preserve">         TOTAL  CASH  FLOW</v>
          </cell>
          <cell r="B147">
            <v>-60.559701551283752</v>
          </cell>
          <cell r="C147">
            <v>8.4970280648290668</v>
          </cell>
          <cell r="D147">
            <v>-24.582090000000221</v>
          </cell>
          <cell r="E147">
            <v>27.35527192272378</v>
          </cell>
          <cell r="F147">
            <v>30.090519444762023</v>
          </cell>
          <cell r="G147">
            <v>33.099785658462508</v>
          </cell>
          <cell r="H147">
            <v>-5.7712714681912303E-5</v>
          </cell>
          <cell r="I147">
            <v>4.3932383967938904</v>
          </cell>
          <cell r="J147">
            <v>-10.833683869877511</v>
          </cell>
          <cell r="K147">
            <v>3.2022228837367024</v>
          </cell>
          <cell r="L147">
            <v>20.842847077368639</v>
          </cell>
        </row>
        <row r="150">
          <cell r="A150" t="str">
            <v>Ending Cash Balance</v>
          </cell>
          <cell r="B150">
            <v>19.439298448716244</v>
          </cell>
          <cell r="C150">
            <v>27.93632651354531</v>
          </cell>
          <cell r="D150">
            <v>3.3542365135450893</v>
          </cell>
          <cell r="E150">
            <v>30.70950843626887</v>
          </cell>
          <cell r="F150">
            <v>60.800027881030893</v>
          </cell>
          <cell r="G150">
            <v>93.899813539493408</v>
          </cell>
          <cell r="H150">
            <v>93.89975582677873</v>
          </cell>
          <cell r="I150">
            <v>98.29299422357262</v>
          </cell>
          <cell r="J150">
            <v>87.459310353695116</v>
          </cell>
          <cell r="K150">
            <v>90.661533237431826</v>
          </cell>
          <cell r="L150">
            <v>111.50438031480047</v>
          </cell>
        </row>
        <row r="175">
          <cell r="B175">
            <v>1998</v>
          </cell>
          <cell r="C175">
            <v>1999</v>
          </cell>
          <cell r="D175">
            <v>2000</v>
          </cell>
          <cell r="E175">
            <v>2001</v>
          </cell>
          <cell r="F175">
            <v>2002</v>
          </cell>
          <cell r="G175">
            <v>2003</v>
          </cell>
          <cell r="H175">
            <v>2004</v>
          </cell>
          <cell r="I175">
            <v>2005</v>
          </cell>
          <cell r="J175">
            <v>2006</v>
          </cell>
          <cell r="K175">
            <v>2007</v>
          </cell>
          <cell r="L175">
            <v>2008</v>
          </cell>
        </row>
        <row r="176">
          <cell r="A176" t="str">
            <v>Assets</v>
          </cell>
        </row>
        <row r="177">
          <cell r="A177" t="str">
            <v>Current Assets</v>
          </cell>
          <cell r="B177">
            <v>53.086298448716228</v>
          </cell>
          <cell r="C177">
            <v>57.583326513545302</v>
          </cell>
          <cell r="D177">
            <v>-58.998763486454919</v>
          </cell>
          <cell r="E177">
            <v>-4.6434915637311391</v>
          </cell>
          <cell r="F177">
            <v>30.447027881030884</v>
          </cell>
          <cell r="G177">
            <v>63.546813539493392</v>
          </cell>
          <cell r="H177">
            <v>63.546755826778707</v>
          </cell>
          <cell r="I177">
            <v>67.939994223572597</v>
          </cell>
          <cell r="J177">
            <v>57.106310353695086</v>
          </cell>
          <cell r="K177">
            <v>60.308533237431789</v>
          </cell>
          <cell r="L177">
            <v>81.151380314800434</v>
          </cell>
        </row>
        <row r="179">
          <cell r="A179" t="str">
            <v>Affordable Housing Investments</v>
          </cell>
          <cell r="B179">
            <v>645.29379986889978</v>
          </cell>
          <cell r="C179">
            <v>619.35955637895768</v>
          </cell>
          <cell r="D179">
            <v>668.12793099782357</v>
          </cell>
          <cell r="E179">
            <v>688.2246899994343</v>
          </cell>
          <cell r="F179">
            <v>687.69801120390287</v>
          </cell>
          <cell r="G179">
            <v>692.86752863151185</v>
          </cell>
          <cell r="H179">
            <v>704.58251121032811</v>
          </cell>
          <cell r="I179">
            <v>860.0038719074189</v>
          </cell>
          <cell r="J179">
            <v>1136.2214560239984</v>
          </cell>
          <cell r="K179">
            <v>1388.2370041561494</v>
          </cell>
          <cell r="L179">
            <v>1658.2373179858998</v>
          </cell>
        </row>
        <row r="180">
          <cell r="A180" t="str">
            <v>Energy-Related Lease Investments</v>
          </cell>
          <cell r="B180">
            <v>1519.626025</v>
          </cell>
          <cell r="C180">
            <v>1871.5309857341772</v>
          </cell>
          <cell r="D180">
            <v>2178.818063734177</v>
          </cell>
          <cell r="E180">
            <v>2429.5616297341771</v>
          </cell>
          <cell r="F180">
            <v>2646.434705734177</v>
          </cell>
          <cell r="G180">
            <v>2860.4260947341768</v>
          </cell>
          <cell r="H180">
            <v>3065.4513547341767</v>
          </cell>
          <cell r="I180">
            <v>3339.0759307341768</v>
          </cell>
          <cell r="J180">
            <v>3619.6966967341768</v>
          </cell>
          <cell r="K180">
            <v>3923.0920287341769</v>
          </cell>
          <cell r="L180">
            <v>4224.0018127341773</v>
          </cell>
        </row>
        <row r="181">
          <cell r="A181" t="str">
            <v>Aircraft Lease Investments</v>
          </cell>
          <cell r="B181">
            <v>115.010279</v>
          </cell>
          <cell r="C181">
            <v>115.010279</v>
          </cell>
          <cell r="D181">
            <v>115.010279</v>
          </cell>
          <cell r="E181">
            <v>114.999279</v>
          </cell>
          <cell r="F181">
            <v>112.522279</v>
          </cell>
          <cell r="G181">
            <v>109.61627899999999</v>
          </cell>
          <cell r="H181">
            <v>106.31527899999999</v>
          </cell>
          <cell r="I181">
            <v>101.90427899999999</v>
          </cell>
          <cell r="J181">
            <v>96.796278999999984</v>
          </cell>
          <cell r="K181">
            <v>92.979881999999975</v>
          </cell>
          <cell r="L181">
            <v>86.253037999999975</v>
          </cell>
        </row>
        <row r="182">
          <cell r="A182" t="str">
            <v>Energy Partnerships Investments</v>
          </cell>
          <cell r="B182">
            <v>25.133999250000002</v>
          </cell>
          <cell r="C182">
            <v>25.270499250000004</v>
          </cell>
          <cell r="D182">
            <v>25.524499250000005</v>
          </cell>
          <cell r="E182">
            <v>25.934499250000005</v>
          </cell>
          <cell r="F182">
            <v>26.475499250000006</v>
          </cell>
          <cell r="G182">
            <v>27.158499250000006</v>
          </cell>
          <cell r="H182">
            <v>27.993499250000006</v>
          </cell>
          <cell r="I182">
            <v>28.991499250000007</v>
          </cell>
          <cell r="J182">
            <v>30.175499250000009</v>
          </cell>
          <cell r="K182">
            <v>31.55749925000001</v>
          </cell>
          <cell r="L182">
            <v>33.15349925000001</v>
          </cell>
        </row>
        <row r="183">
          <cell r="A183" t="str">
            <v>Vendor Financing</v>
          </cell>
          <cell r="B183">
            <v>0</v>
          </cell>
          <cell r="C183">
            <v>109.28601908500001</v>
          </cell>
          <cell r="D183">
            <v>118.61313551250001</v>
          </cell>
          <cell r="E183">
            <v>128.50028821280307</v>
          </cell>
          <cell r="F183">
            <v>139.08216967625378</v>
          </cell>
          <cell r="G183">
            <v>150.20256812760383</v>
          </cell>
          <cell r="H183">
            <v>161.01699249534161</v>
          </cell>
          <cell r="I183">
            <v>171.0658893543314</v>
          </cell>
          <cell r="J183">
            <v>181.24946467303073</v>
          </cell>
          <cell r="K183">
            <v>192.32347682905083</v>
          </cell>
          <cell r="L183">
            <v>203.82616803315892</v>
          </cell>
        </row>
        <row r="184">
          <cell r="A184" t="str">
            <v xml:space="preserve">East Coast Capital </v>
          </cell>
          <cell r="B184">
            <v>0</v>
          </cell>
          <cell r="C184">
            <v>0</v>
          </cell>
          <cell r="D184">
            <v>0</v>
          </cell>
          <cell r="E184">
            <v>0</v>
          </cell>
          <cell r="F184">
            <v>0</v>
          </cell>
          <cell r="G184">
            <v>0</v>
          </cell>
          <cell r="H184">
            <v>0</v>
          </cell>
          <cell r="I184">
            <v>0</v>
          </cell>
          <cell r="J184">
            <v>0</v>
          </cell>
          <cell r="K184" t="e">
            <v>#REF!</v>
          </cell>
          <cell r="L184" t="e">
            <v>#REF!</v>
          </cell>
        </row>
        <row r="185">
          <cell r="A185" t="str">
            <v>Structured Finance Investments</v>
          </cell>
          <cell r="B185" t="e">
            <v>#REF!</v>
          </cell>
          <cell r="C185" t="e">
            <v>#REF!</v>
          </cell>
          <cell r="D185" t="e">
            <v>#REF!</v>
          </cell>
          <cell r="E185" t="e">
            <v>#REF!</v>
          </cell>
          <cell r="F185" t="e">
            <v>#REF!</v>
          </cell>
          <cell r="G185" t="e">
            <v>#REF!</v>
          </cell>
          <cell r="H185" t="e">
            <v>#REF!</v>
          </cell>
          <cell r="I185" t="e">
            <v>#REF!</v>
          </cell>
          <cell r="J185" t="e">
            <v>#REF!</v>
          </cell>
          <cell r="K185" t="e">
            <v>#REF!</v>
          </cell>
          <cell r="L185" t="e">
            <v>#REF!</v>
          </cell>
        </row>
        <row r="186">
          <cell r="A186" t="str">
            <v>Infrastructure Investments</v>
          </cell>
          <cell r="B186">
            <v>32.574087308852398</v>
          </cell>
          <cell r="C186">
            <v>87.787686235649602</v>
          </cell>
          <cell r="D186">
            <v>735.56811748719122</v>
          </cell>
          <cell r="E186">
            <v>910.89578965002681</v>
          </cell>
          <cell r="F186">
            <v>1036.3955529174252</v>
          </cell>
          <cell r="G186">
            <v>1087.2395352050546</v>
          </cell>
          <cell r="H186">
            <v>1029.2174213170017</v>
          </cell>
          <cell r="I186">
            <v>1015.7484945170017</v>
          </cell>
          <cell r="J186">
            <v>1053.0976241170017</v>
          </cell>
          <cell r="K186">
            <v>1165.6569393170016</v>
          </cell>
          <cell r="L186">
            <v>1423.7017445170015</v>
          </cell>
        </row>
        <row r="187">
          <cell r="A187" t="str">
            <v xml:space="preserve">   Total Investments</v>
          </cell>
          <cell r="B187" t="e">
            <v>#REF!</v>
          </cell>
          <cell r="C187" t="e">
            <v>#REF!</v>
          </cell>
          <cell r="D187" t="e">
            <v>#REF!</v>
          </cell>
          <cell r="E187" t="e">
            <v>#REF!</v>
          </cell>
          <cell r="F187" t="e">
            <v>#REF!</v>
          </cell>
          <cell r="G187" t="e">
            <v>#REF!</v>
          </cell>
          <cell r="H187" t="e">
            <v>#REF!</v>
          </cell>
          <cell r="I187" t="e">
            <v>#REF!</v>
          </cell>
          <cell r="J187" t="e">
            <v>#REF!</v>
          </cell>
          <cell r="K187" t="e">
            <v>#REF!</v>
          </cell>
          <cell r="L187" t="e">
            <v>#REF!</v>
          </cell>
        </row>
        <row r="189">
          <cell r="A189" t="str">
            <v>New Commitments</v>
          </cell>
          <cell r="D189">
            <v>0</v>
          </cell>
          <cell r="E189">
            <v>0</v>
          </cell>
          <cell r="F189">
            <v>0</v>
          </cell>
          <cell r="G189">
            <v>0</v>
          </cell>
        </row>
        <row r="190">
          <cell r="A190" t="str">
            <v>Other Assets</v>
          </cell>
          <cell r="B190">
            <v>10.48960204258</v>
          </cell>
          <cell r="C190">
            <v>9.7096131986599996</v>
          </cell>
          <cell r="D190">
            <v>8.0672031986599997</v>
          </cell>
          <cell r="E190">
            <v>6.3755208986599996</v>
          </cell>
          <cell r="F190">
            <v>4.6330881296599991</v>
          </cell>
          <cell r="G190">
            <v>2.838382377589999</v>
          </cell>
          <cell r="H190">
            <v>2.989835452957899</v>
          </cell>
          <cell r="I190">
            <v>3.0857035802774773</v>
          </cell>
          <cell r="J190">
            <v>3.3719848948650974</v>
          </cell>
          <cell r="K190">
            <v>1.9153240122645745</v>
          </cell>
          <cell r="L190">
            <v>0.82282835031418244</v>
          </cell>
        </row>
        <row r="191">
          <cell r="A191" t="str">
            <v xml:space="preserve">     TOTAL ASSETS</v>
          </cell>
          <cell r="B191" t="e">
            <v>#REF!</v>
          </cell>
          <cell r="C191" t="e">
            <v>#REF!</v>
          </cell>
          <cell r="D191" t="e">
            <v>#REF!</v>
          </cell>
          <cell r="E191" t="e">
            <v>#REF!</v>
          </cell>
          <cell r="F191" t="e">
            <v>#REF!</v>
          </cell>
          <cell r="G191" t="e">
            <v>#REF!</v>
          </cell>
          <cell r="H191" t="e">
            <v>#REF!</v>
          </cell>
          <cell r="I191" t="e">
            <v>#REF!</v>
          </cell>
          <cell r="J191" t="e">
            <v>#REF!</v>
          </cell>
          <cell r="K191" t="e">
            <v>#REF!</v>
          </cell>
          <cell r="L191" t="e">
            <v>#REF!</v>
          </cell>
        </row>
        <row r="193">
          <cell r="A193" t="str">
            <v>Liabilities &amp; Shareholder's Equity</v>
          </cell>
        </row>
        <row r="194">
          <cell r="A194" t="str">
            <v>Current Liabilities</v>
          </cell>
          <cell r="B194">
            <v>184</v>
          </cell>
          <cell r="C194">
            <v>21</v>
          </cell>
          <cell r="D194">
            <v>-2</v>
          </cell>
          <cell r="E194">
            <v>-10</v>
          </cell>
          <cell r="F194">
            <v>74</v>
          </cell>
          <cell r="G194">
            <v>201</v>
          </cell>
          <cell r="H194">
            <v>246</v>
          </cell>
          <cell r="I194">
            <v>364</v>
          </cell>
          <cell r="J194">
            <v>364</v>
          </cell>
          <cell r="K194">
            <v>364</v>
          </cell>
          <cell r="L194">
            <v>364</v>
          </cell>
        </row>
        <row r="195">
          <cell r="A195" t="str">
            <v>Long-Term Debt</v>
          </cell>
          <cell r="B195" t="e">
            <v>#REF!</v>
          </cell>
          <cell r="C195" t="e">
            <v>#REF!</v>
          </cell>
          <cell r="D195" t="e">
            <v>#REF!</v>
          </cell>
          <cell r="E195" t="e">
            <v>#REF!</v>
          </cell>
          <cell r="F195" t="e">
            <v>#REF!</v>
          </cell>
          <cell r="G195" t="e">
            <v>#REF!</v>
          </cell>
          <cell r="H195" t="e">
            <v>#REF!</v>
          </cell>
          <cell r="I195" t="e">
            <v>#REF!</v>
          </cell>
          <cell r="J195" t="e">
            <v>#REF!</v>
          </cell>
          <cell r="K195" t="e">
            <v>#REF!</v>
          </cell>
          <cell r="L195" t="e">
            <v>#REF!</v>
          </cell>
        </row>
        <row r="196">
          <cell r="A196" t="str">
            <v>Deferred Taxes</v>
          </cell>
          <cell r="B196">
            <v>1048.3176516209717</v>
          </cell>
          <cell r="C196">
            <v>1464.0125148225263</v>
          </cell>
          <cell r="D196">
            <v>1919.8473582918791</v>
          </cell>
          <cell r="E196">
            <v>2265.8182722880783</v>
          </cell>
          <cell r="F196">
            <v>2470.0131568057518</v>
          </cell>
          <cell r="G196">
            <v>2604.7105278384502</v>
          </cell>
          <cell r="H196">
            <v>2763.1108099032076</v>
          </cell>
          <cell r="I196">
            <v>2953.4870867388063</v>
          </cell>
          <cell r="J196">
            <v>3220.3441021519202</v>
          </cell>
          <cell r="K196">
            <v>3517.1655603479066</v>
          </cell>
          <cell r="L196">
            <v>3885.9964273702653</v>
          </cell>
        </row>
        <row r="197">
          <cell r="A197" t="str">
            <v>Other Liabilities</v>
          </cell>
          <cell r="B197">
            <v>46.973767952139646</v>
          </cell>
          <cell r="C197">
            <v>55.822873845005532</v>
          </cell>
          <cell r="D197">
            <v>62.831873845005532</v>
          </cell>
          <cell r="E197">
            <v>66.972345075661735</v>
          </cell>
          <cell r="F197">
            <v>65.55662075863701</v>
          </cell>
          <cell r="G197">
            <v>63.439485357179436</v>
          </cell>
          <cell r="H197">
            <v>96.006328330195288</v>
          </cell>
          <cell r="I197">
            <v>98.609165545519815</v>
          </cell>
          <cell r="J197">
            <v>98.521996436981212</v>
          </cell>
          <cell r="K197">
            <v>367.31498066271581</v>
          </cell>
          <cell r="L197">
            <v>826.1074759244425</v>
          </cell>
        </row>
        <row r="198">
          <cell r="A198" t="str">
            <v xml:space="preserve">       Total Liabilities</v>
          </cell>
          <cell r="B198" t="e">
            <v>#REF!</v>
          </cell>
          <cell r="C198" t="e">
            <v>#REF!</v>
          </cell>
          <cell r="D198" t="e">
            <v>#REF!</v>
          </cell>
          <cell r="E198" t="e">
            <v>#REF!</v>
          </cell>
          <cell r="F198" t="e">
            <v>#REF!</v>
          </cell>
          <cell r="G198" t="e">
            <v>#REF!</v>
          </cell>
          <cell r="H198" t="e">
            <v>#REF!</v>
          </cell>
          <cell r="I198" t="e">
            <v>#REF!</v>
          </cell>
          <cell r="J198" t="e">
            <v>#REF!</v>
          </cell>
          <cell r="K198" t="e">
            <v>#REF!</v>
          </cell>
          <cell r="L198" t="e">
            <v>#REF!</v>
          </cell>
        </row>
        <row r="199">
          <cell r="A199" t="str">
            <v>Oligations to Fund New Commitments</v>
          </cell>
          <cell r="D199">
            <v>0</v>
          </cell>
          <cell r="E199">
            <v>0</v>
          </cell>
          <cell r="F199">
            <v>0</v>
          </cell>
          <cell r="G199">
            <v>0</v>
          </cell>
        </row>
        <row r="201">
          <cell r="A201" t="str">
            <v>Paid-in-Capital</v>
          </cell>
          <cell r="B201">
            <v>126.747</v>
          </cell>
          <cell r="C201">
            <v>127</v>
          </cell>
          <cell r="D201">
            <v>127</v>
          </cell>
          <cell r="E201">
            <v>127</v>
          </cell>
          <cell r="F201">
            <v>127</v>
          </cell>
          <cell r="G201">
            <v>127</v>
          </cell>
          <cell r="H201">
            <v>127</v>
          </cell>
          <cell r="I201">
            <v>127</v>
          </cell>
          <cell r="J201">
            <v>127</v>
          </cell>
          <cell r="K201">
            <v>127</v>
          </cell>
          <cell r="L201">
            <v>127</v>
          </cell>
        </row>
        <row r="202">
          <cell r="A202" t="str">
            <v>Retained Earnings</v>
          </cell>
          <cell r="B202">
            <v>347.19273281625374</v>
          </cell>
          <cell r="C202">
            <v>516.53461468079377</v>
          </cell>
          <cell r="D202">
            <v>703.33515804125079</v>
          </cell>
          <cell r="E202">
            <v>904.73279802885509</v>
          </cell>
          <cell r="F202">
            <v>1138.045492522823</v>
          </cell>
          <cell r="G202">
            <v>1401.9701014925201</v>
          </cell>
          <cell r="H202">
            <v>1701.8683814728208</v>
          </cell>
          <cell r="I202">
            <v>2014.8736440446846</v>
          </cell>
          <cell r="J202">
            <v>2247.8284812324964</v>
          </cell>
          <cell r="K202">
            <v>2355.4984433558238</v>
          </cell>
          <cell r="L202">
            <v>2401.7731430126905</v>
          </cell>
        </row>
        <row r="203">
          <cell r="A203" t="str">
            <v xml:space="preserve">       Total Shareholder's Equity</v>
          </cell>
          <cell r="B203">
            <v>473.93973281625375</v>
          </cell>
          <cell r="C203">
            <v>643.53461468079377</v>
          </cell>
          <cell r="D203">
            <v>830.33515804125079</v>
          </cell>
          <cell r="E203">
            <v>1031.7327980288551</v>
          </cell>
          <cell r="F203">
            <v>1265.045492522823</v>
          </cell>
          <cell r="G203">
            <v>1528.9701014925201</v>
          </cell>
          <cell r="H203">
            <v>1828.8683814728208</v>
          </cell>
          <cell r="I203">
            <v>2141.8736440446846</v>
          </cell>
          <cell r="J203">
            <v>2374.8284812324964</v>
          </cell>
          <cell r="K203">
            <v>2482.4984433558238</v>
          </cell>
          <cell r="L203">
            <v>2528.7731430126905</v>
          </cell>
        </row>
        <row r="205">
          <cell r="A205" t="str">
            <v xml:space="preserve">       Total Liabilities &amp; Equity</v>
          </cell>
          <cell r="B205" t="e">
            <v>#REF!</v>
          </cell>
          <cell r="C205" t="e">
            <v>#REF!</v>
          </cell>
          <cell r="D205" t="e">
            <v>#REF!</v>
          </cell>
          <cell r="E205" t="e">
            <v>#REF!</v>
          </cell>
          <cell r="F205" t="e">
            <v>#REF!</v>
          </cell>
          <cell r="G205" t="e">
            <v>#REF!</v>
          </cell>
          <cell r="H205" t="e">
            <v>#REF!</v>
          </cell>
          <cell r="I205" t="e">
            <v>#REF!</v>
          </cell>
          <cell r="J205" t="e">
            <v>#REF!</v>
          </cell>
          <cell r="K205" t="e">
            <v>#REF!</v>
          </cell>
          <cell r="L205" t="e">
            <v>#REF!</v>
          </cell>
        </row>
        <row r="207">
          <cell r="A207" t="str">
            <v>Leverage Ratio  (Long Term Debt  / Shareholder Equity)</v>
          </cell>
          <cell r="B207" t="e">
            <v>#REF!</v>
          </cell>
          <cell r="C207" t="e">
            <v>#REF!</v>
          </cell>
          <cell r="D207" t="e">
            <v>#REF!</v>
          </cell>
          <cell r="E207" t="e">
            <v>#REF!</v>
          </cell>
          <cell r="F207" t="e">
            <v>#REF!</v>
          </cell>
          <cell r="G207" t="e">
            <v>#REF!</v>
          </cell>
          <cell r="H207" t="e">
            <v>#REF!</v>
          </cell>
          <cell r="I207" t="e">
            <v>#REF!</v>
          </cell>
          <cell r="J207" t="e">
            <v>#REF!</v>
          </cell>
          <cell r="K207" t="e">
            <v>#REF!</v>
          </cell>
          <cell r="L207" t="e">
            <v>#REF!</v>
          </cell>
        </row>
        <row r="208">
          <cell r="A208" t="str">
            <v>ROA</v>
          </cell>
          <cell r="B208" t="e">
            <v>#REF!</v>
          </cell>
          <cell r="C208" t="e">
            <v>#REF!</v>
          </cell>
          <cell r="D208" t="e">
            <v>#REF!</v>
          </cell>
          <cell r="E208" t="e">
            <v>#REF!</v>
          </cell>
          <cell r="F208" t="e">
            <v>#REF!</v>
          </cell>
          <cell r="G208" t="e">
            <v>#REF!</v>
          </cell>
          <cell r="H208" t="e">
            <v>#REF!</v>
          </cell>
          <cell r="I208" t="e">
            <v>#REF!</v>
          </cell>
          <cell r="J208" t="e">
            <v>#REF!</v>
          </cell>
          <cell r="K208" t="e">
            <v>#REF!</v>
          </cell>
          <cell r="L208" t="e">
            <v>#REF!</v>
          </cell>
        </row>
        <row r="209">
          <cell r="A209" t="str">
            <v>ROE</v>
          </cell>
          <cell r="B209">
            <v>0.36884942655619324</v>
          </cell>
          <cell r="C209">
            <v>0.3030796764934014</v>
          </cell>
          <cell r="D209">
            <v>0.25348310524811274</v>
          </cell>
          <cell r="E209">
            <v>0.21631610095761916</v>
          </cell>
          <cell r="F209">
            <v>0.20316518616860224</v>
          </cell>
          <cell r="G209">
            <v>0.18892135715706954</v>
          </cell>
          <cell r="H209">
            <v>0.17862579245649571</v>
          </cell>
          <cell r="I209">
            <v>0.15765580365602821</v>
          </cell>
          <cell r="J209">
            <v>0.10315262362957614</v>
          </cell>
          <cell r="K209">
            <v>4.4333010231734762E-2</v>
          </cell>
          <cell r="L209">
            <v>1.8468246575476601E-2</v>
          </cell>
        </row>
        <row r="218">
          <cell r="A218" t="str">
            <v xml:space="preserve">Rating Agency Book Output - </v>
          </cell>
          <cell r="B218" t="str">
            <v>Standstill</v>
          </cell>
        </row>
        <row r="220">
          <cell r="A220" t="str">
            <v>Edison Funding Company</v>
          </cell>
        </row>
        <row r="223">
          <cell r="B223">
            <v>1998</v>
          </cell>
          <cell r="C223">
            <v>1999</v>
          </cell>
          <cell r="D223">
            <v>2000</v>
          </cell>
          <cell r="E223">
            <v>2001</v>
          </cell>
          <cell r="F223">
            <v>2002</v>
          </cell>
          <cell r="G223">
            <v>2003</v>
          </cell>
        </row>
        <row r="224">
          <cell r="A224" t="str">
            <v>Net Income ($MM)</v>
          </cell>
          <cell r="B224">
            <v>130.19273281625374</v>
          </cell>
          <cell r="C224">
            <v>169.34188186454</v>
          </cell>
          <cell r="D224">
            <v>186.80054336045703</v>
          </cell>
          <cell r="E224">
            <v>201.39763998760429</v>
          </cell>
          <cell r="F224">
            <v>233.31269449396783</v>
          </cell>
          <cell r="G224">
            <v>263.9246089696972</v>
          </cell>
          <cell r="H224">
            <v>0.15180412279550493</v>
          </cell>
        </row>
        <row r="226">
          <cell r="A226" t="str">
            <v>Total Assets ($MM)</v>
          </cell>
          <cell r="B226" t="e">
            <v>#REF!</v>
          </cell>
          <cell r="C226" t="e">
            <v>#REF!</v>
          </cell>
          <cell r="D226" t="e">
            <v>#REF!</v>
          </cell>
          <cell r="E226" t="e">
            <v>#REF!</v>
          </cell>
          <cell r="F226" t="e">
            <v>#REF!</v>
          </cell>
          <cell r="G226" t="e">
            <v>#REF!</v>
          </cell>
          <cell r="H226" t="e">
            <v>#REF!</v>
          </cell>
        </row>
        <row r="228">
          <cell r="A228" t="str">
            <v>Equity  ($MM)</v>
          </cell>
          <cell r="B228">
            <v>473.93973281625375</v>
          </cell>
          <cell r="C228">
            <v>644.53461468079377</v>
          </cell>
          <cell r="D228">
            <v>830.33515804125079</v>
          </cell>
          <cell r="E228">
            <v>1031.7327980288551</v>
          </cell>
          <cell r="F228">
            <v>1265.045492522823</v>
          </cell>
          <cell r="G228">
            <v>1528.9701014925201</v>
          </cell>
          <cell r="H228">
            <v>0.26396536818185479</v>
          </cell>
        </row>
        <row r="229">
          <cell r="A229" t="str">
            <v xml:space="preserve">            Target:  Minimum $175 MM</v>
          </cell>
        </row>
        <row r="230">
          <cell r="A230" t="str">
            <v xml:space="preserve">       </v>
          </cell>
        </row>
        <row r="231">
          <cell r="A231" t="str">
            <v>Total Capitalization</v>
          </cell>
        </row>
        <row r="232">
          <cell r="A232" t="str">
            <v xml:space="preserve">   Equity</v>
          </cell>
          <cell r="B232">
            <v>473.93973281625375</v>
          </cell>
          <cell r="C232">
            <v>644.53461468079377</v>
          </cell>
          <cell r="D232">
            <v>830.33515804125079</v>
          </cell>
          <cell r="E232">
            <v>1031.7327980288551</v>
          </cell>
          <cell r="F232">
            <v>1265.045492522823</v>
          </cell>
          <cell r="G232">
            <v>1528.9701014925201</v>
          </cell>
        </row>
        <row r="233">
          <cell r="A233" t="str">
            <v xml:space="preserve">   Deferred Taxes</v>
          </cell>
          <cell r="B233">
            <v>1048.3176516209717</v>
          </cell>
          <cell r="C233">
            <v>1464.0125148225263</v>
          </cell>
          <cell r="D233">
            <v>1919.8473582918791</v>
          </cell>
          <cell r="E233">
            <v>2265.8182722880783</v>
          </cell>
          <cell r="F233">
            <v>2470.0131568057518</v>
          </cell>
          <cell r="G233">
            <v>2604.7105278384502</v>
          </cell>
        </row>
        <row r="234">
          <cell r="A234" t="str">
            <v xml:space="preserve">   Long Term Debt</v>
          </cell>
          <cell r="B234" t="e">
            <v>#REF!</v>
          </cell>
          <cell r="C234" t="e">
            <v>#REF!</v>
          </cell>
          <cell r="D234" t="e">
            <v>#REF!</v>
          </cell>
          <cell r="E234" t="e">
            <v>#REF!</v>
          </cell>
          <cell r="F234" t="e">
            <v>#REF!</v>
          </cell>
          <cell r="G234" t="e">
            <v>#REF!</v>
          </cell>
        </row>
        <row r="235">
          <cell r="A235" t="str">
            <v xml:space="preserve">           Total Capitalization</v>
          </cell>
          <cell r="B235" t="e">
            <v>#REF!</v>
          </cell>
          <cell r="C235" t="e">
            <v>#REF!</v>
          </cell>
          <cell r="D235" t="e">
            <v>#REF!</v>
          </cell>
          <cell r="E235" t="e">
            <v>#REF!</v>
          </cell>
          <cell r="F235" t="e">
            <v>#REF!</v>
          </cell>
          <cell r="G235" t="e">
            <v>#REF!</v>
          </cell>
          <cell r="H235" t="e">
            <v>#REF!</v>
          </cell>
        </row>
        <row r="238">
          <cell r="A238" t="str">
            <v>Return on Common Equity</v>
          </cell>
          <cell r="B238">
            <v>0.36884942655619324</v>
          </cell>
          <cell r="C238">
            <v>0.30380870051869835</v>
          </cell>
          <cell r="D238">
            <v>0.25331123712122022</v>
          </cell>
          <cell r="E238">
            <v>0.21631610095761916</v>
          </cell>
          <cell r="F238">
            <v>0.20316518616860224</v>
          </cell>
          <cell r="G238">
            <v>0.18892135715706954</v>
          </cell>
        </row>
        <row r="239">
          <cell r="A239" t="str">
            <v xml:space="preserve">            Target:  15%</v>
          </cell>
        </row>
        <row r="241">
          <cell r="A241" t="str">
            <v>Debt / Equity Ratios</v>
          </cell>
        </row>
        <row r="242">
          <cell r="A242" t="str">
            <v xml:space="preserve">   Without Defered Taxes</v>
          </cell>
          <cell r="B242" t="e">
            <v>#REF!</v>
          </cell>
          <cell r="C242" t="e">
            <v>#REF!</v>
          </cell>
          <cell r="D242" t="e">
            <v>#REF!</v>
          </cell>
          <cell r="E242" t="e">
            <v>#REF!</v>
          </cell>
          <cell r="F242" t="e">
            <v>#REF!</v>
          </cell>
          <cell r="G242" t="e">
            <v>#REF!</v>
          </cell>
        </row>
        <row r="243">
          <cell r="A243" t="str">
            <v xml:space="preserve">            Maximum Ratio 2.0 to 1</v>
          </cell>
        </row>
        <row r="244">
          <cell r="A244" t="str">
            <v xml:space="preserve">   With Defered Taxes</v>
          </cell>
          <cell r="B244" t="e">
            <v>#REF!</v>
          </cell>
          <cell r="C244" t="e">
            <v>#REF!</v>
          </cell>
          <cell r="D244" t="e">
            <v>#REF!</v>
          </cell>
          <cell r="E244" t="e">
            <v>#REF!</v>
          </cell>
          <cell r="F244" t="e">
            <v>#REF!</v>
          </cell>
          <cell r="G244" t="e">
            <v>#REF!</v>
          </cell>
        </row>
        <row r="245">
          <cell r="A245" t="str">
            <v xml:space="preserve">            Maximum Ratio 4.0 to 1</v>
          </cell>
        </row>
        <row r="247">
          <cell r="A247" t="str">
            <v>Interest Coverage Ratio</v>
          </cell>
          <cell r="B247">
            <v>6.2529446036639467</v>
          </cell>
          <cell r="C247">
            <v>8.0320054788162398</v>
          </cell>
          <cell r="D247">
            <v>4.8374342545570839</v>
          </cell>
          <cell r="E247">
            <v>5.8404191855400525</v>
          </cell>
          <cell r="F247">
            <v>7.2871020202266603</v>
          </cell>
          <cell r="G247">
            <v>9.5067534167180341</v>
          </cell>
        </row>
        <row r="248">
          <cell r="A248" t="str">
            <v xml:space="preserve">            Minimum Ratio 3.0 x</v>
          </cell>
        </row>
        <row r="249">
          <cell r="H249">
            <v>2001</v>
          </cell>
        </row>
        <row r="250">
          <cell r="A250" t="str">
            <v>Distribution of Funded Investments</v>
          </cell>
          <cell r="H250" t="str">
            <v>% of Total</v>
          </cell>
        </row>
        <row r="251">
          <cell r="A251" t="str">
            <v xml:space="preserve">    Affordable Housing</v>
          </cell>
          <cell r="B251">
            <v>645.29379986889978</v>
          </cell>
          <cell r="C251">
            <v>619.35955637895768</v>
          </cell>
          <cell r="D251">
            <v>668.12793099782357</v>
          </cell>
          <cell r="E251">
            <v>688.2246899994343</v>
          </cell>
          <cell r="F251">
            <v>687.69801120390287</v>
          </cell>
          <cell r="G251">
            <v>692.86752863151185</v>
          </cell>
          <cell r="H251">
            <v>0.14061208554212404</v>
          </cell>
        </row>
        <row r="252">
          <cell r="A252" t="str">
            <v xml:space="preserve">    Aircraft</v>
          </cell>
          <cell r="B252">
            <v>115.010279</v>
          </cell>
          <cell r="C252">
            <v>115.010279</v>
          </cell>
          <cell r="D252">
            <v>115.010279</v>
          </cell>
          <cell r="E252">
            <v>114.999279</v>
          </cell>
          <cell r="F252">
            <v>112.522279</v>
          </cell>
          <cell r="G252">
            <v>109.61627899999999</v>
          </cell>
          <cell r="H252">
            <v>2.2245772766982471E-2</v>
          </cell>
        </row>
        <row r="253">
          <cell r="A253" t="str">
            <v xml:space="preserve">    Energy Sector</v>
          </cell>
          <cell r="B253">
            <v>1544.76002425</v>
          </cell>
          <cell r="C253">
            <v>1896.8014849841773</v>
          </cell>
          <cell r="D253">
            <v>2204.3425629841772</v>
          </cell>
          <cell r="E253">
            <v>2455.4961289841772</v>
          </cell>
          <cell r="F253">
            <v>2672.9102049841772</v>
          </cell>
          <cell r="G253">
            <v>2887.584593984177</v>
          </cell>
          <cell r="H253">
            <v>0.58601287426670767</v>
          </cell>
        </row>
        <row r="254">
          <cell r="A254" t="str">
            <v xml:space="preserve">    Vendor Financing</v>
          </cell>
          <cell r="B254">
            <v>0</v>
          </cell>
          <cell r="C254">
            <v>109.28601908500001</v>
          </cell>
          <cell r="D254">
            <v>118.61313551250001</v>
          </cell>
          <cell r="E254">
            <v>128.50028821280307</v>
          </cell>
          <cell r="F254">
            <v>139.08216967625378</v>
          </cell>
          <cell r="G254">
            <v>150.20256812760383</v>
          </cell>
          <cell r="H254">
            <v>3.0482445035229472E-2</v>
          </cell>
        </row>
        <row r="255">
          <cell r="A255" t="str">
            <v xml:space="preserve">    Infrastructure</v>
          </cell>
          <cell r="B255">
            <v>32.574087308852398</v>
          </cell>
          <cell r="C255">
            <v>87.787686235649602</v>
          </cell>
          <cell r="D255">
            <v>735.56811748719122</v>
          </cell>
          <cell r="E255">
            <v>910.89578965002681</v>
          </cell>
          <cell r="F255">
            <v>1036.3955529174252</v>
          </cell>
          <cell r="G255">
            <v>1087.2395352050546</v>
          </cell>
          <cell r="H255">
            <v>0.22064682238895636</v>
          </cell>
        </row>
        <row r="256">
          <cell r="A256" t="str">
            <v xml:space="preserve">             Total Funded Investments</v>
          </cell>
          <cell r="B256">
            <v>2337.6381904277523</v>
          </cell>
          <cell r="C256">
            <v>2828.2450256837847</v>
          </cell>
          <cell r="D256">
            <v>3841.6620259816918</v>
          </cell>
          <cell r="E256">
            <v>4298.1161758464414</v>
          </cell>
          <cell r="F256">
            <v>4648.6082177817589</v>
          </cell>
          <cell r="G256">
            <v>4927.5105049483473</v>
          </cell>
          <cell r="H256">
            <v>1</v>
          </cell>
        </row>
        <row r="258">
          <cell r="A258" t="str">
            <v>Cash Flow from Operations</v>
          </cell>
        </row>
        <row r="259">
          <cell r="A259" t="str">
            <v xml:space="preserve">    Affordable Housing</v>
          </cell>
          <cell r="B259">
            <v>87.605963416859794</v>
          </cell>
          <cell r="C259">
            <v>103.38465107810768</v>
          </cell>
          <cell r="D259">
            <v>99.282990950931961</v>
          </cell>
          <cell r="E259">
            <v>109.67002130606767</v>
          </cell>
          <cell r="F259">
            <v>112.98641611054572</v>
          </cell>
          <cell r="G259">
            <v>112.52692918887941</v>
          </cell>
        </row>
        <row r="260">
          <cell r="A260" t="str">
            <v xml:space="preserve">    Aircraft</v>
          </cell>
          <cell r="B260">
            <v>10.336</v>
          </cell>
          <cell r="C260">
            <v>8.354000000000001</v>
          </cell>
          <cell r="D260">
            <v>3.7320000000000002</v>
          </cell>
          <cell r="E260">
            <v>-1.579</v>
          </cell>
          <cell r="F260">
            <v>-1.294</v>
          </cell>
          <cell r="G260">
            <v>-1.2590000000000001</v>
          </cell>
        </row>
        <row r="261">
          <cell r="A261" t="str">
            <v xml:space="preserve">    Energy Sector</v>
          </cell>
          <cell r="B261">
            <v>255.19753025000006</v>
          </cell>
          <cell r="C261">
            <v>306.96472200000005</v>
          </cell>
          <cell r="D261">
            <v>330.44182999999992</v>
          </cell>
          <cell r="E261">
            <v>315.39821499999999</v>
          </cell>
          <cell r="F261">
            <v>199.99802200000002</v>
          </cell>
          <cell r="G261">
            <v>134.24508699999998</v>
          </cell>
        </row>
        <row r="262">
          <cell r="A262" t="str">
            <v xml:space="preserve">    Infrastructure</v>
          </cell>
          <cell r="B262">
            <v>2.7336170535691999</v>
          </cell>
          <cell r="C262">
            <v>1.9182698979119996</v>
          </cell>
          <cell r="D262">
            <v>59.385387583315996</v>
          </cell>
          <cell r="E262">
            <v>89.53281667143581</v>
          </cell>
          <cell r="F262">
            <v>109.04385372900005</v>
          </cell>
          <cell r="G262">
            <v>157.09237358014954</v>
          </cell>
        </row>
        <row r="263">
          <cell r="A263" t="str">
            <v xml:space="preserve">             Total Cash Flow</v>
          </cell>
          <cell r="B263">
            <v>355.87311072042905</v>
          </cell>
          <cell r="C263">
            <v>420.62164297601976</v>
          </cell>
          <cell r="D263">
            <v>492.8422085342479</v>
          </cell>
          <cell r="E263">
            <v>513.02205297750345</v>
          </cell>
          <cell r="F263">
            <v>420.73429183954579</v>
          </cell>
          <cell r="G263">
            <v>402.60538976902893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sheetName val="Accrual"/>
    </sheetNames>
    <sheetDataSet>
      <sheetData sheetId="0" refreshError="1"/>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 Form 2"/>
      <sheetName val="Time Impact Analysis"/>
      <sheetName val="List Data"/>
      <sheetName val="Reference Table"/>
      <sheetName val="Data Table CR Form 2"/>
      <sheetName val="Data Table TIA"/>
      <sheetName val="Data Table CIA"/>
      <sheetName val="Data Table RIA"/>
      <sheetName val="Classification Matrix 2"/>
      <sheetName val="Cost Impact Analysis"/>
      <sheetName val="Risk Impact Analysis"/>
    </sheetNames>
    <sheetDataSet>
      <sheetData sheetId="0">
        <row r="5">
          <cell r="F5" t="str">
            <v>Project Change</v>
          </cell>
        </row>
      </sheetData>
      <sheetData sheetId="1" refreshError="1"/>
      <sheetData sheetId="2">
        <row r="2">
          <cell r="A2" t="str">
            <v>Blanket Reduction</v>
          </cell>
          <cell r="B2" t="str">
            <v>Approved - Direction To Proceed</v>
          </cell>
          <cell r="C2" t="str">
            <v>Planning</v>
          </cell>
          <cell r="D2" t="str">
            <v>Random / Judgement - Class 5</v>
          </cell>
          <cell r="F2" t="str">
            <v>M = Milestone</v>
          </cell>
          <cell r="G2" t="str">
            <v>Apparatus Engineering</v>
          </cell>
          <cell r="I2" t="str">
            <v>Project Change</v>
          </cell>
          <cell r="K2" t="str">
            <v>Backcharge</v>
          </cell>
          <cell r="L2" t="str">
            <v>Added Facilities</v>
          </cell>
          <cell r="M2" t="str">
            <v>Open</v>
          </cell>
          <cell r="N2" t="str">
            <v>Direct Control</v>
          </cell>
          <cell r="P2" t="str">
            <v>In Place</v>
          </cell>
          <cell r="R2" t="str">
            <v>Urgent</v>
          </cell>
        </row>
        <row r="3">
          <cell r="A3" t="str">
            <v>Budget Increase</v>
          </cell>
          <cell r="B3" t="str">
            <v>Approved for Implementation</v>
          </cell>
          <cell r="C3" t="str">
            <v>Development / Licensing</v>
          </cell>
          <cell r="D3" t="str">
            <v>Rough Order of Magnitude - Class 4</v>
          </cell>
          <cell r="F3" t="str">
            <v>C = Critical Path</v>
          </cell>
          <cell r="G3" t="str">
            <v>Businss Planning &amp; Financial Management</v>
          </cell>
          <cell r="I3" t="str">
            <v>Project Reconciliation</v>
          </cell>
          <cell r="K3" t="str">
            <v>Safety</v>
          </cell>
          <cell r="L3" t="str">
            <v>DSP</v>
          </cell>
          <cell r="M3" t="str">
            <v>Closed</v>
          </cell>
          <cell r="N3" t="str">
            <v>Indirect Control</v>
          </cell>
          <cell r="P3" t="str">
            <v>Possible</v>
          </cell>
          <cell r="R3" t="str">
            <v>Non-Urgent</v>
          </cell>
        </row>
        <row r="4">
          <cell r="A4" t="str">
            <v>Contingency - Program</v>
          </cell>
          <cell r="B4" t="str">
            <v>Approved for Implementation as Noted</v>
          </cell>
          <cell r="C4" t="str">
            <v>Execution</v>
          </cell>
          <cell r="D4" t="str">
            <v>Unit Estimate (Cost Per) - Class 3</v>
          </cell>
          <cell r="F4" t="str">
            <v>R = Regulatory Filing</v>
          </cell>
          <cell r="G4" t="str">
            <v>Corporate Environmental Health &amp; Safety</v>
          </cell>
          <cell r="I4" t="str">
            <v>Program Change</v>
          </cell>
          <cell r="K4" t="str">
            <v>Schedule Recovery</v>
          </cell>
          <cell r="L4" t="str">
            <v>Grid Apps &amp; Communications</v>
          </cell>
          <cell r="N4" t="str">
            <v>Influence</v>
          </cell>
          <cell r="P4" t="str">
            <v>Unknown</v>
          </cell>
        </row>
        <row r="5">
          <cell r="A5" t="str">
            <v>Contingency - Project</v>
          </cell>
          <cell r="B5" t="str">
            <v>Cancelled - Conditions No Longer Exist</v>
          </cell>
          <cell r="D5" t="str">
            <v>Drawing / Scope - Class 2</v>
          </cell>
          <cell r="F5" t="str">
            <v>O = Operating Date</v>
          </cell>
          <cell r="G5" t="str">
            <v>Field Engineering</v>
          </cell>
          <cell r="I5" t="str">
            <v>Program Reconciliation</v>
          </cell>
          <cell r="K5" t="str">
            <v>Staffing</v>
          </cell>
          <cell r="L5" t="str">
            <v>IR</v>
          </cell>
          <cell r="N5" t="str">
            <v>None</v>
          </cell>
          <cell r="P5" t="str">
            <v>Not Possible</v>
          </cell>
        </row>
        <row r="6">
          <cell r="A6" t="str">
            <v>Contingency - Work Order</v>
          </cell>
          <cell r="B6" t="str">
            <v xml:space="preserve">Deferred Until MM/DD/YY (Enter Date) </v>
          </cell>
          <cell r="D6" t="str">
            <v>Bid Basis - Class 1</v>
          </cell>
          <cell r="G6" t="str">
            <v>Generation Interconnection Planning</v>
          </cell>
          <cell r="K6" t="str">
            <v>Unbought Scope</v>
          </cell>
          <cell r="L6" t="str">
            <v>Major Projects</v>
          </cell>
        </row>
        <row r="7">
          <cell r="A7" t="str">
            <v>Customer</v>
          </cell>
          <cell r="B7" t="str">
            <v>Disputed</v>
          </cell>
          <cell r="D7" t="str">
            <v>Expenditure Plan Analysis/Reconciliation</v>
          </cell>
          <cell r="G7" t="str">
            <v>Grid Operations</v>
          </cell>
          <cell r="K7" t="str">
            <v>Value Engineering</v>
          </cell>
          <cell r="L7" t="str">
            <v>RLA/FSA</v>
          </cell>
        </row>
        <row r="8">
          <cell r="A8" t="str">
            <v>Not Applicable</v>
          </cell>
          <cell r="B8" t="str">
            <v>In Negotiation</v>
          </cell>
          <cell r="G8" t="str">
            <v>Information Technology</v>
          </cell>
          <cell r="L8" t="str">
            <v>Rule 20B/C</v>
          </cell>
        </row>
        <row r="9">
          <cell r="A9" t="str">
            <v>Unknown</v>
          </cell>
          <cell r="B9" t="str">
            <v>In Progress</v>
          </cell>
          <cell r="G9" t="str">
            <v>Law</v>
          </cell>
          <cell r="L9" t="str">
            <v>Transmission Projects (TIP)</v>
          </cell>
        </row>
        <row r="10">
          <cell r="B10" t="str">
            <v>Pending</v>
          </cell>
          <cell r="G10" t="str">
            <v>Local Planning</v>
          </cell>
          <cell r="L10" t="str">
            <v>TRTP 1-3</v>
          </cell>
        </row>
        <row r="11">
          <cell r="B11" t="str">
            <v>Rejected</v>
          </cell>
          <cell r="G11" t="str">
            <v>Local Public Affairs</v>
          </cell>
          <cell r="L11" t="str">
            <v>TRTP 4-11</v>
          </cell>
        </row>
        <row r="12">
          <cell r="B12" t="str">
            <v>Revise and Resubmit</v>
          </cell>
          <cell r="G12" t="str">
            <v>Project Management Organization</v>
          </cell>
          <cell r="L12" t="str">
            <v>TSP</v>
          </cell>
        </row>
        <row r="13">
          <cell r="G13" t="str">
            <v>Real Properties</v>
          </cell>
          <cell r="L13" t="str">
            <v>WDAT/Gen-Tie/TO/Other</v>
          </cell>
        </row>
        <row r="14">
          <cell r="G14" t="str">
            <v>Regulatory Policy Affairs</v>
          </cell>
        </row>
        <row r="15">
          <cell r="G15" t="str">
            <v>Substation Construction</v>
          </cell>
        </row>
        <row r="16">
          <cell r="G16" t="str">
            <v>Substation Estimating</v>
          </cell>
        </row>
        <row r="17">
          <cell r="G17" t="str">
            <v>Sub-Transmission Construction</v>
          </cell>
        </row>
        <row r="18">
          <cell r="G18" t="str">
            <v>Supply Chain Management</v>
          </cell>
        </row>
        <row r="19">
          <cell r="G19" t="str">
            <v>System Planning Integration</v>
          </cell>
        </row>
        <row r="20">
          <cell r="G20" t="str">
            <v>Technical Planning</v>
          </cell>
        </row>
        <row r="21">
          <cell r="G21" t="str">
            <v>Telecommunications</v>
          </cell>
        </row>
        <row r="22">
          <cell r="G22" t="str">
            <v>Transmission Construction</v>
          </cell>
        </row>
        <row r="23">
          <cell r="G23" t="str">
            <v>Transmission Line Estimating</v>
          </cell>
        </row>
        <row r="24">
          <cell r="G24" t="str">
            <v>Transmission Project Licensing</v>
          </cell>
        </row>
      </sheetData>
      <sheetData sheetId="3">
        <row r="2">
          <cell r="B2" t="str">
            <v>Alberhill</v>
          </cell>
        </row>
        <row r="3">
          <cell r="B3" t="str">
            <v>Banducci 66/12kV Substation</v>
          </cell>
        </row>
        <row r="4">
          <cell r="B4" t="str">
            <v>Battle: Construct new 115kV substation w</v>
          </cell>
        </row>
        <row r="5">
          <cell r="B5" t="str">
            <v>Charro 220kV Substation (AES Daggett 2)</v>
          </cell>
        </row>
        <row r="6">
          <cell r="B6" t="str">
            <v>Circle City (Horsetown) 66/12kV Substation</v>
          </cell>
        </row>
        <row r="7">
          <cell r="B7" t="str">
            <v>Colorado River 230kV Expansion</v>
          </cell>
        </row>
        <row r="8">
          <cell r="B8" t="str">
            <v>Devers Colorado River (DPV2) 500kV Transmission Line</v>
          </cell>
        </row>
        <row r="9">
          <cell r="B9" t="str">
            <v>Devers Mirage 220kV &amp; 115kV System Split</v>
          </cell>
        </row>
        <row r="10">
          <cell r="B10" t="str">
            <v>Dinosaur -Licensing</v>
          </cell>
        </row>
        <row r="11">
          <cell r="B11" t="str">
            <v>Downs 115/12kV Substation Conversion</v>
          </cell>
        </row>
        <row r="12">
          <cell r="B12" t="str">
            <v>DSP Circuits</v>
          </cell>
        </row>
        <row r="13">
          <cell r="B13" t="str">
            <v>DSP Substations Desert Region</v>
          </cell>
        </row>
        <row r="14">
          <cell r="B14" t="str">
            <v>DSP Substations Metro East Region</v>
          </cell>
        </row>
        <row r="15">
          <cell r="B15" t="str">
            <v>DSP Substations Metro West Region</v>
          </cell>
        </row>
        <row r="16">
          <cell r="B16" t="str">
            <v>DSP Substations North Coast Region</v>
          </cell>
        </row>
        <row r="17">
          <cell r="B17" t="str">
            <v>DSP Substations Orange Region</v>
          </cell>
        </row>
        <row r="18">
          <cell r="B18" t="str">
            <v>DSP Substations Rural Region</v>
          </cell>
        </row>
        <row r="19">
          <cell r="B19" t="str">
            <v>DSP Substations San Jacinto Region</v>
          </cell>
        </row>
        <row r="20">
          <cell r="B20" t="str">
            <v>DSP Substations San Joaquin Region</v>
          </cell>
        </row>
        <row r="21">
          <cell r="B21" t="str">
            <v>El Casco 230/115/12kV Substation</v>
          </cell>
        </row>
        <row r="22">
          <cell r="B22" t="str">
            <v>Eldorado Ivanpah 230kV Transmission Line</v>
          </cell>
        </row>
        <row r="23">
          <cell r="B23" t="str">
            <v>EME Walnut Creek 220kV Transmission Line</v>
          </cell>
        </row>
        <row r="24">
          <cell r="B24" t="str">
            <v>Falcon Ridge (Devore) 66/12kV Substation</v>
          </cell>
        </row>
        <row r="25">
          <cell r="B25" t="str">
            <v>Farmer - Licensing</v>
          </cell>
        </row>
        <row r="26">
          <cell r="B26" t="str">
            <v>Fogarty 115/12kV Substation</v>
          </cell>
        </row>
        <row r="27">
          <cell r="B27" t="str">
            <v>Guardian 66/12kV Substation</v>
          </cell>
        </row>
        <row r="28">
          <cell r="B28" t="str">
            <v>Ivyglen 115kV SubTransmission Line</v>
          </cell>
        </row>
        <row r="29">
          <cell r="B29" t="str">
            <v>Jasper 220kV Substation</v>
          </cell>
        </row>
        <row r="30">
          <cell r="B30" t="str">
            <v>Kimball 66/12kV Substation</v>
          </cell>
        </row>
        <row r="31">
          <cell r="B31" t="str">
            <v>Lakeview (Nuevo #2) 115/12kV Substation</v>
          </cell>
        </row>
        <row r="32">
          <cell r="B32" t="str">
            <v>Leatherneck 115/33kV Substation</v>
          </cell>
        </row>
        <row r="33">
          <cell r="B33" t="str">
            <v>Lockhart 220kV Substation</v>
          </cell>
        </row>
        <row r="34">
          <cell r="B34" t="str">
            <v>Lugo Pisgah Phase 2 500kV Transmission Line</v>
          </cell>
        </row>
        <row r="35">
          <cell r="B35" t="str">
            <v>Mascot (New Hanford) 66/12kV Substation</v>
          </cell>
        </row>
        <row r="36">
          <cell r="B36" t="str">
            <v>Memorial (New Porterville) 66/12kV Substation</v>
          </cell>
        </row>
        <row r="37">
          <cell r="B37" t="str">
            <v>Morongo Transmission Relocation (West of Devers 230kV Rebuild)</v>
          </cell>
        </row>
        <row r="38">
          <cell r="B38" t="str">
            <v>New Victor Sub: Licensing Phase</v>
          </cell>
        </row>
        <row r="39">
          <cell r="B39" t="str">
            <v>North Apple Valley 115/12kV Substation</v>
          </cell>
        </row>
        <row r="40">
          <cell r="B40" t="str">
            <v>Presidential (Simi Valley) 66/16kV Substation</v>
          </cell>
        </row>
        <row r="41">
          <cell r="B41" t="str">
            <v>Red Bluff 220/115kV Substation</v>
          </cell>
        </row>
        <row r="42">
          <cell r="B42" t="str">
            <v>Renaissance- Licensing</v>
          </cell>
        </row>
        <row r="43">
          <cell r="B43" t="str">
            <v>San Joaquin Cross Valley Loop</v>
          </cell>
        </row>
        <row r="44">
          <cell r="B44" t="str">
            <v>Triton 115/12kV Substation</v>
          </cell>
        </row>
        <row r="45">
          <cell r="B45" t="str">
            <v>TRTP Segment 3</v>
          </cell>
        </row>
        <row r="46">
          <cell r="B46" t="str">
            <v xml:space="preserve">TRTP All Segments 4 to 11 </v>
          </cell>
        </row>
        <row r="47">
          <cell r="B47" t="str">
            <v>TRTP Mgt Pkg #1 - Seg 4, 5 &amp; 10</v>
          </cell>
        </row>
        <row r="48">
          <cell r="B48" t="str">
            <v>TRTP Segment 4 T/L</v>
          </cell>
        </row>
        <row r="49">
          <cell r="B49" t="str">
            <v>TRTP Segment 5 T/L</v>
          </cell>
        </row>
        <row r="50">
          <cell r="B50" t="str">
            <v>TRTP Segment 10 T/L</v>
          </cell>
        </row>
        <row r="51">
          <cell r="B51" t="str">
            <v>TRTP Mgt Pkg #2 - Seg 6, 7 &amp; 11</v>
          </cell>
        </row>
        <row r="52">
          <cell r="B52" t="str">
            <v>TRTP Segment 6 T/L</v>
          </cell>
        </row>
        <row r="53">
          <cell r="B53" t="str">
            <v>TRTP Segment 7 T/L</v>
          </cell>
        </row>
        <row r="54">
          <cell r="B54" t="str">
            <v>TRTP Segment 11 T/L</v>
          </cell>
        </row>
        <row r="55">
          <cell r="B55" t="str">
            <v>TRTP Mgt Pkg #3 - Seg 8</v>
          </cell>
        </row>
        <row r="56">
          <cell r="B56" t="str">
            <v>TRTP Segment 8 T/L</v>
          </cell>
        </row>
        <row r="57">
          <cell r="B57" t="str">
            <v>TRTP Mgt Pkg #4 - Substations</v>
          </cell>
        </row>
        <row r="58">
          <cell r="B58" t="str">
            <v>TRTP Antelope SS</v>
          </cell>
        </row>
        <row r="59">
          <cell r="B59" t="str">
            <v>TRTP Chino SS</v>
          </cell>
        </row>
        <row r="60">
          <cell r="B60" t="str">
            <v>TRTP Drycreekwind SS</v>
          </cell>
        </row>
        <row r="61">
          <cell r="B61" t="str">
            <v>TRTP Eagle Rock SS</v>
          </cell>
        </row>
        <row r="62">
          <cell r="B62" t="str">
            <v>TRTP Gould SS</v>
          </cell>
        </row>
        <row r="63">
          <cell r="B63" t="str">
            <v>TRTP Mesa SS</v>
          </cell>
        </row>
        <row r="64">
          <cell r="B64" t="str">
            <v>TRTP Mira Loma SS</v>
          </cell>
        </row>
        <row r="65">
          <cell r="B65" t="str">
            <v>TRTP Pardee SS</v>
          </cell>
        </row>
        <row r="66">
          <cell r="B66" t="str">
            <v>TRTP Rio Hondo SS</v>
          </cell>
        </row>
        <row r="67">
          <cell r="B67" t="str">
            <v>TRTP Vincent SS</v>
          </cell>
        </row>
        <row r="68">
          <cell r="B68" t="str">
            <v>TRTP Whirlwind SS</v>
          </cell>
        </row>
        <row r="69">
          <cell r="B69" t="str">
            <v>TRTP Windhub SS</v>
          </cell>
        </row>
        <row r="70">
          <cell r="B70" t="str">
            <v>TRTP Licensing &amp; Prelim. Eng.</v>
          </cell>
        </row>
        <row r="71">
          <cell r="B71" t="str">
            <v>TRTP Mgt Pkg #5 - SVC</v>
          </cell>
        </row>
        <row r="72">
          <cell r="B72" t="str">
            <v>TRTP Mgt Pkg #6 - Subtransmission</v>
          </cell>
        </row>
        <row r="73">
          <cell r="B73" t="str">
            <v>TRTP Mgt Pkg #7 - Home Office</v>
          </cell>
        </row>
        <row r="74">
          <cell r="B74" t="str">
            <v>TRTP Mgt Pkg #8 - Licensing &amp; Planning</v>
          </cell>
        </row>
        <row r="75">
          <cell r="B75" t="str">
            <v>TRTP Segment 9</v>
          </cell>
        </row>
        <row r="76">
          <cell r="B76" t="str">
            <v>TRTP Subtransmission Work at Antelope</v>
          </cell>
        </row>
        <row r="77">
          <cell r="B77" t="str">
            <v>TRTP NON-SPECIFIC COST PLAN</v>
          </cell>
        </row>
        <row r="78">
          <cell r="B78" t="str">
            <v>Wildlife: Install new 220kV Switchyard</v>
          </cell>
        </row>
        <row r="79">
          <cell r="B79" t="str">
            <v>TSP</v>
          </cell>
        </row>
        <row r="80">
          <cell r="B80" t="str">
            <v>2010 - IR B Banks</v>
          </cell>
        </row>
        <row r="81">
          <cell r="B81" t="str">
            <v>2010 Circuits</v>
          </cell>
        </row>
        <row r="82">
          <cell r="B82" t="str">
            <v>2010 CLRP Projects</v>
          </cell>
        </row>
        <row r="83">
          <cell r="B83" t="str">
            <v>2010 IR 220 kV Relays</v>
          </cell>
        </row>
        <row r="84">
          <cell r="B84" t="str">
            <v>2010 IR A Banks</v>
          </cell>
        </row>
        <row r="85">
          <cell r="B85" t="str">
            <v>2010 IR Non Bulk CBs 66Kv</v>
          </cell>
        </row>
        <row r="86">
          <cell r="B86" t="str">
            <v>2010 IR Non-Bulk Breakers &lt;=16kV</v>
          </cell>
        </row>
        <row r="87">
          <cell r="B87" t="str">
            <v>2010 IR-Bulk CBS</v>
          </cell>
        </row>
        <row r="88">
          <cell r="B88" t="str">
            <v>2010 IR-CCVTS</v>
          </cell>
        </row>
        <row r="89">
          <cell r="B89" t="str">
            <v>2010 Non-Circuits</v>
          </cell>
        </row>
        <row r="90">
          <cell r="B90" t="str">
            <v>2010 Sub IR Disconnect (053)</v>
          </cell>
        </row>
        <row r="91">
          <cell r="B91" t="str">
            <v>2010 Sub IR- Misc Equip (053)</v>
          </cell>
        </row>
        <row r="92">
          <cell r="B92" t="str">
            <v>2010 Sub IR PTs (O53)</v>
          </cell>
        </row>
        <row r="93">
          <cell r="B93" t="str">
            <v>2010 Sub IR Reg (053)</v>
          </cell>
        </row>
        <row r="94">
          <cell r="B94" t="str">
            <v>2010 SubIR Arrestor (053)</v>
          </cell>
        </row>
        <row r="95">
          <cell r="B95" t="str">
            <v>2010 SUBIR Control Cable (053)</v>
          </cell>
        </row>
        <row r="96">
          <cell r="B96" t="str">
            <v>2010 SUBIR XFMR (053)</v>
          </cell>
        </row>
        <row r="97">
          <cell r="B97" t="str">
            <v>2010-IR NON-BULK CBs 115 KV</v>
          </cell>
        </row>
        <row r="98">
          <cell r="B98" t="str">
            <v>5033-5070--RECTOR: INSTALL A SECOND SET</v>
          </cell>
        </row>
        <row r="99">
          <cell r="B99" t="str">
            <v>5033-5072--RECTOR SUB: INSTALL 28.8 MVAR</v>
          </cell>
        </row>
        <row r="100">
          <cell r="B100" t="str">
            <v>5045-5013--MOHAVE: INSTALL NEW MEER BUI</v>
          </cell>
        </row>
        <row r="101">
          <cell r="B101" t="str">
            <v>5152-8202--JOSE: RECONFIGURE GROUND DETE</v>
          </cell>
        </row>
        <row r="102">
          <cell r="B102" t="str">
            <v>5205-5007--DOUGLAS SUB: REPLACE RELAYS W</v>
          </cell>
        </row>
        <row r="103">
          <cell r="B103" t="str">
            <v>5344 VALLEY-AULD VALLEY-SUN CITY VALLE</v>
          </cell>
        </row>
        <row r="104">
          <cell r="B104" t="str">
            <v>6423 VALLEY-AULD-PAUBA 115 KV: RECONDUCT</v>
          </cell>
        </row>
        <row r="105">
          <cell r="B105" t="str">
            <v>8016-5017--FARRELL: UPGRADE AND INSTALL</v>
          </cell>
        </row>
        <row r="106">
          <cell r="B106" t="str">
            <v>Acton-Palmdale-Ritter Ranch Loop</v>
          </cell>
        </row>
        <row r="107">
          <cell r="B107" t="str">
            <v>AMADOR: UPGRADE 66KV LINE protection</v>
          </cell>
        </row>
        <row r="108">
          <cell r="B108" t="str">
            <v>Anita 65931</v>
          </cell>
        </row>
        <row r="109">
          <cell r="B109" t="str">
            <v>Antelope : Replace (34) 66kV CB's</v>
          </cell>
        </row>
        <row r="110">
          <cell r="B110" t="str">
            <v>Apple Valley  Add 4th Bank</v>
          </cell>
        </row>
        <row r="111">
          <cell r="B111" t="str">
            <v>Apple Valley: Upgrade protection on 115K</v>
          </cell>
        </row>
        <row r="112">
          <cell r="B112" t="str">
            <v>Aqueduct-63657</v>
          </cell>
        </row>
        <row r="113">
          <cell r="B113" t="str">
            <v>Arbors: Change settings on relays</v>
          </cell>
        </row>
        <row r="114">
          <cell r="B114" t="str">
            <v>Arrowhead - Prot- Relay Changes #2 115Kv</v>
          </cell>
        </row>
        <row r="115">
          <cell r="B115" t="str">
            <v>ARROYO REPLACE #1 BANK W</v>
          </cell>
        </row>
        <row r="116">
          <cell r="B116" t="str">
            <v>Arroyo: Add 1-16kV circuit.</v>
          </cell>
        </row>
        <row r="117">
          <cell r="B117" t="str">
            <v>BAILEY: EQUIP 220KV DOUBLE BREAKERS</v>
          </cell>
        </row>
        <row r="118">
          <cell r="B118" t="str">
            <v>BAIN: ADD 2-12KV CIRCUIT POSITIONS</v>
          </cell>
        </row>
        <row r="119">
          <cell r="B119" t="str">
            <v>Bandini: Upgrade PLC</v>
          </cell>
        </row>
        <row r="120">
          <cell r="B120" t="str">
            <v>Banning - new 115kV switchrack</v>
          </cell>
        </row>
        <row r="121">
          <cell r="B121" t="str">
            <v>Barre increase capacity from 60.75 to 88</v>
          </cell>
        </row>
        <row r="122">
          <cell r="B122" t="str">
            <v>Bassett - two 12kV circuits &amp; 3.0 MVAR</v>
          </cell>
        </row>
        <row r="123">
          <cell r="B123" t="str">
            <v>Bassett 66/12-Replace 17 Circuit Breaker</v>
          </cell>
        </row>
        <row r="124">
          <cell r="B124" t="str">
            <v>Big Creek #3 Replace DFR</v>
          </cell>
        </row>
        <row r="125">
          <cell r="B125" t="str">
            <v>Big Creek-Rector-Mung install line BCT's</v>
          </cell>
        </row>
        <row r="126">
          <cell r="B126" t="str">
            <v>Bliss: Replace Bank 1 and Bank 2 wit</v>
          </cell>
        </row>
        <row r="127">
          <cell r="B127" t="str">
            <v>Bradbury - increase transformer capacity</v>
          </cell>
        </row>
        <row r="128">
          <cell r="B128" t="str">
            <v>Brea Interconnection Project</v>
          </cell>
        </row>
        <row r="129">
          <cell r="B129" t="str">
            <v>Bunker: add 1-28MVA XFMR &amp; 1-12kv pos</v>
          </cell>
        </row>
        <row r="130">
          <cell r="B130" t="str">
            <v>Bunker: Add 46.8MVAR, 115KV Switch Cap B</v>
          </cell>
        </row>
        <row r="131">
          <cell r="B131" t="str">
            <v>Bunker: Equip 1-12 kV Circuit Position</v>
          </cell>
        </row>
        <row r="132">
          <cell r="B132" t="str">
            <v>Cabrillo Install New 66/12 Kv Bank</v>
          </cell>
        </row>
        <row r="133">
          <cell r="B133" t="str">
            <v>CAJALCO SUB:</v>
          </cell>
        </row>
        <row r="134">
          <cell r="B134" t="str">
            <v>Calectric 63588 Upgrade non-SAS protect</v>
          </cell>
        </row>
        <row r="135">
          <cell r="B135" t="str">
            <v>Calelectric- New 115KV Line Position</v>
          </cell>
        </row>
        <row r="136">
          <cell r="B136" t="str">
            <v>Canyon Sub - Replace (1) 66 kV CB</v>
          </cell>
        </row>
        <row r="137">
          <cell r="B137" t="str">
            <v>Cardiff built new cable tranch</v>
          </cell>
        </row>
        <row r="138">
          <cell r="B138" t="str">
            <v>Chase: Tie the #2S &amp; #2N on the low</v>
          </cell>
        </row>
        <row r="139">
          <cell r="B139" t="str">
            <v>Chatsworth: Change the Energy line CT ra</v>
          </cell>
        </row>
        <row r="140">
          <cell r="B140" t="str">
            <v>Chestnut: Increase Tran Bank Cap, 1-LP</v>
          </cell>
        </row>
        <row r="141">
          <cell r="B141" t="str">
            <v>CHINO: ADD 4TH 280MVA XFMR</v>
          </cell>
        </row>
        <row r="142">
          <cell r="B142" t="str">
            <v>Cimgen Sub: Upgrade protection as requir</v>
          </cell>
        </row>
        <row r="143">
          <cell r="B143" t="str">
            <v>Citrus: Upgrade 66 kV protection</v>
          </cell>
        </row>
        <row r="144">
          <cell r="B144" t="str">
            <v>City of Industry (PIN 4954)</v>
          </cell>
        </row>
        <row r="145">
          <cell r="B145" t="str">
            <v>Colorado</v>
          </cell>
        </row>
        <row r="146">
          <cell r="B146" t="str">
            <v>Concho Protection Upgrade</v>
          </cell>
        </row>
        <row r="147">
          <cell r="B147" t="str">
            <v>Concho Upgrade operat&amp;transfer buses 3.5</v>
          </cell>
        </row>
        <row r="148">
          <cell r="B148" t="str">
            <v>Concho: Equip 1-12kV LP, UG Getaway</v>
          </cell>
        </row>
        <row r="149">
          <cell r="B149" t="str">
            <v>Control Install (2) 55 kV Ground Bks</v>
          </cell>
        </row>
        <row r="150">
          <cell r="B150" t="str">
            <v>Corona - Build 33kV Switchrack</v>
          </cell>
        </row>
        <row r="151">
          <cell r="B151" t="str">
            <v>Cortez: Add 2-12kV circuits for a tot</v>
          </cell>
        </row>
        <row r="152">
          <cell r="B152" t="str">
            <v>Coso- Install 10MVA 115/12kV Xfrmr</v>
          </cell>
        </row>
        <row r="153">
          <cell r="B153" t="str">
            <v>Crater - 38769</v>
          </cell>
        </row>
        <row r="154">
          <cell r="B154" t="str">
            <v>Crest Sub -  Replace (2) CBs</v>
          </cell>
        </row>
        <row r="155">
          <cell r="B155" t="str">
            <v>CSDLA Puente Hills - C.B. (PIN 6751)</v>
          </cell>
        </row>
        <row r="156">
          <cell r="B156" t="str">
            <v>CSDLA Puente Hills - SGIA (PIN 6405)</v>
          </cell>
        </row>
        <row r="157">
          <cell r="B157" t="str">
            <v>Cudahy - Transformer Bank 66/16kV</v>
          </cell>
        </row>
        <row r="158">
          <cell r="B158" t="str">
            <v>Dalton: Upgrade 66 kV protection</v>
          </cell>
        </row>
        <row r="159">
          <cell r="B159" t="str">
            <v>Declez 66/12 Install Power quality meter</v>
          </cell>
        </row>
        <row r="160">
          <cell r="B160" t="str">
            <v>Del Amo (Phase I): Energineering</v>
          </cell>
        </row>
        <row r="161">
          <cell r="B161" t="str">
            <v>Del Amo 1A &amp; 2A Bank Criteria Upgrade</v>
          </cell>
        </row>
        <row r="162">
          <cell r="B162" t="str">
            <v>Del Valle - Const. new 66/16KV 56MVA Sub</v>
          </cell>
        </row>
        <row r="163">
          <cell r="B163" t="str">
            <v>Devers Jr</v>
          </cell>
        </row>
        <row r="164">
          <cell r="B164" t="str">
            <v>Devers Upgrade Protection</v>
          </cell>
        </row>
        <row r="165">
          <cell r="B165" t="str">
            <v>Devers: Rplc 115kV CBs</v>
          </cell>
        </row>
        <row r="166">
          <cell r="B166" t="str">
            <v>DEVERS:UPGRADE&amp; INSTALL NEW PROTECTION</v>
          </cell>
        </row>
        <row r="167">
          <cell r="B167" t="str">
            <v>Devers-Coachella 220kV Loop-In Project</v>
          </cell>
        </row>
        <row r="168">
          <cell r="B168" t="str">
            <v>Devil Canyon Sub: Upgrade protective rel</v>
          </cell>
        </row>
        <row r="169">
          <cell r="B169" t="str">
            <v>Diemer New Customer Sub</v>
          </cell>
        </row>
        <row r="170">
          <cell r="B170" t="str">
            <v>DIVISADERO SUB: REMOVE FACILITIES</v>
          </cell>
        </row>
        <row r="171">
          <cell r="B171" t="str">
            <v>Douglas Park - Construct new substation</v>
          </cell>
        </row>
        <row r="172">
          <cell r="B172" t="str">
            <v>Dougoil Phase-2 Replace Exst XFMR</v>
          </cell>
        </row>
        <row r="173">
          <cell r="B173" t="str">
            <v>Downey: Install SA2.</v>
          </cell>
        </row>
        <row r="174">
          <cell r="B174" t="str">
            <v>DSERP- REPLACE 12KV GROUND BANKS</v>
          </cell>
        </row>
        <row r="175">
          <cell r="B175" t="str">
            <v>DSP Cut Overs</v>
          </cell>
        </row>
        <row r="176">
          <cell r="B176" t="str">
            <v>Eagle Mountain: Add two SEL-2894</v>
          </cell>
        </row>
        <row r="177">
          <cell r="B177" t="str">
            <v>Eisenhower Convert 115kV Pos #6 inot Bus</v>
          </cell>
        </row>
        <row r="178">
          <cell r="B178" t="str">
            <v>EISENHOWER: INSTALL SAS.</v>
          </cell>
        </row>
        <row r="179">
          <cell r="B179" t="str">
            <v>El Dorado - Moenkopi 500kV Line</v>
          </cell>
        </row>
        <row r="180">
          <cell r="B180" t="str">
            <v>El Dorado - Upgrade 500kV protection</v>
          </cell>
        </row>
        <row r="181">
          <cell r="B181" t="str">
            <v>EL NIDO-Rep. of Cirecut Breakers 57 &amp; 58</v>
          </cell>
        </row>
        <row r="182">
          <cell r="B182" t="str">
            <v>El Sobrante-5009</v>
          </cell>
        </row>
        <row r="183">
          <cell r="B183" t="str">
            <v>Elizabeth Lake Add a 28MVA</v>
          </cell>
        </row>
        <row r="184">
          <cell r="B184" t="str">
            <v>ELIZABETHLAKE - 88277</v>
          </cell>
        </row>
        <row r="185">
          <cell r="B185" t="str">
            <v>Ellis Sub: Install No.3A transformer</v>
          </cell>
        </row>
        <row r="186">
          <cell r="B186" t="str">
            <v>Eric Install fiber optic commn.</v>
          </cell>
        </row>
        <row r="187">
          <cell r="B187" t="str">
            <v>Estero - 63214</v>
          </cell>
        </row>
        <row r="188">
          <cell r="B188" t="str">
            <v>Estrella: Replace (2) (E) 22.4 T/R</v>
          </cell>
        </row>
        <row r="189">
          <cell r="B189" t="str">
            <v>Etiwanda: Equip 1-12 kV circuit position</v>
          </cell>
        </row>
        <row r="190">
          <cell r="B190" t="str">
            <v>Etiwanda: Increase T/R Capacity</v>
          </cell>
        </row>
        <row r="191">
          <cell r="B191" t="str">
            <v>Etiwanda-Reduction substations</v>
          </cell>
        </row>
        <row r="192">
          <cell r="B192" t="str">
            <v>Fillmore: Install (1) 28 MVA XFMR</v>
          </cell>
        </row>
        <row r="193">
          <cell r="B193" t="str">
            <v>Firehouse Sub: Add 4-12kV positions and</v>
          </cell>
        </row>
        <row r="194">
          <cell r="B194" t="str">
            <v>Francis Substation</v>
          </cell>
        </row>
        <row r="195">
          <cell r="B195" t="str">
            <v>Frazier Park Sub: Replace 12 KV</v>
          </cell>
        </row>
        <row r="196">
          <cell r="B196" t="str">
            <v>Freemont  - 16kV circuit &amp; line position</v>
          </cell>
        </row>
        <row r="197">
          <cell r="B197" t="str">
            <v>Garnet 63589 Install 1-G.E. D 60 WITH</v>
          </cell>
        </row>
        <row r="198">
          <cell r="B198" t="str">
            <v>Gilbert: Engineering/design of the power</v>
          </cell>
        </row>
        <row r="199">
          <cell r="B199" t="str">
            <v>Gisler Sub: Equip 1-12 kV</v>
          </cell>
        </row>
        <row r="200">
          <cell r="B200" t="str">
            <v>Glen Avon - Galena Circuit</v>
          </cell>
        </row>
        <row r="201">
          <cell r="B201" t="str">
            <v>GOULD SUB: ADD 28.8MVAR S</v>
          </cell>
        </row>
        <row r="202">
          <cell r="B202" t="str">
            <v>Gould Sub: Add 66 kV circuit breakers</v>
          </cell>
        </row>
        <row r="203">
          <cell r="B203" t="str">
            <v>Grand Crossing Eng &amp; Const new 66kV</v>
          </cell>
        </row>
        <row r="204">
          <cell r="B204" t="str">
            <v>Greening Sub: Build 6-5" conduits</v>
          </cell>
        </row>
        <row r="205">
          <cell r="B205" t="str">
            <v>HAMILTON: INSTALLATION OF SAS</v>
          </cell>
        </row>
        <row r="206">
          <cell r="B206" t="str">
            <v>Hanford-37884</v>
          </cell>
        </row>
        <row r="207">
          <cell r="B207" t="str">
            <v>Highgrove: Internal inspection</v>
          </cell>
        </row>
        <row r="208">
          <cell r="B208" t="str">
            <v>Hinson Sub: Upgrade relay protection on</v>
          </cell>
        </row>
        <row r="209">
          <cell r="B209" t="str">
            <v>Homart-Upgrade SAS protection as require</v>
          </cell>
        </row>
        <row r="210">
          <cell r="B210" t="str">
            <v>Huntington Beach GS: Upgrade SAS.</v>
          </cell>
        </row>
        <row r="211">
          <cell r="B211" t="str">
            <v>Huntington Beach Replace MOD drives</v>
          </cell>
        </row>
        <row r="212">
          <cell r="B212" t="str">
            <v>I:Chestnut: Replace existing No. 1W tran</v>
          </cell>
        </row>
        <row r="213">
          <cell r="B213" t="str">
            <v>Idirect Product Pilot</v>
          </cell>
        </row>
        <row r="214">
          <cell r="B214" t="str">
            <v>INDIAN WELLS: UPGRADE AND INS</v>
          </cell>
        </row>
        <row r="215">
          <cell r="B215" t="str">
            <v>Install 2-66kV CB for Chino-Kimball Line</v>
          </cell>
        </row>
        <row r="216">
          <cell r="B216" t="str">
            <v>Install 28MVA XFRMR 66kV Bank Position</v>
          </cell>
        </row>
        <row r="217">
          <cell r="B217" t="str">
            <v>INSTALL A NEW customer sub (Bottle)</v>
          </cell>
        </row>
        <row r="218">
          <cell r="B218" t="str">
            <v>Inyokern - Upgrade 115kV Relays</v>
          </cell>
        </row>
        <row r="219">
          <cell r="B219" t="str">
            <v>Irvine 66/12 - Increase Cap. 78.4 to 106</v>
          </cell>
        </row>
        <row r="220">
          <cell r="B220" t="str">
            <v>Irvine:Add 2-12kv Circuits,</v>
          </cell>
        </row>
        <row r="221">
          <cell r="B221" t="str">
            <v>Ivyglen-equip 1-12kV Circuit Position</v>
          </cell>
        </row>
        <row r="222">
          <cell r="B222" t="str">
            <v>Johanna - Transformer Bank 66/16-12kV</v>
          </cell>
        </row>
        <row r="223">
          <cell r="B223" t="str">
            <v>Jose Sub: Replace existing high side fus</v>
          </cell>
        </row>
        <row r="224">
          <cell r="B224" t="str">
            <v>Julian Hinds: Install new line position</v>
          </cell>
        </row>
        <row r="225">
          <cell r="B225" t="str">
            <v>Kimball Equip 2-12kV circuit positions</v>
          </cell>
        </row>
        <row r="226">
          <cell r="B226" t="str">
            <v>Kramer: Replace (11) 115kV Circuit Break</v>
          </cell>
        </row>
        <row r="227">
          <cell r="B227" t="str">
            <v>Kramer-Protection Upgrade</v>
          </cell>
        </row>
        <row r="228">
          <cell r="B228" t="str">
            <v>La Cienega Replace exist prim backup pro</v>
          </cell>
        </row>
        <row r="229">
          <cell r="B229" t="str">
            <v>La Cienega Sub: Install a new 280 MVA, 2</v>
          </cell>
        </row>
        <row r="230">
          <cell r="B230" t="str">
            <v>La Fresa Sub: Upgrade SAS</v>
          </cell>
        </row>
        <row r="231">
          <cell r="B231" t="str">
            <v>Lafayette Sub: Install 28 MVA bank</v>
          </cell>
        </row>
        <row r="232">
          <cell r="B232" t="str">
            <v>Lark Ellen Sub: Upgrade 66 kV protection</v>
          </cell>
        </row>
        <row r="233">
          <cell r="B233" t="str">
            <v>Layfair-Install Protection Equipment</v>
          </cell>
        </row>
        <row r="234">
          <cell r="B234" t="str">
            <v>Levy: Inc Cap from 42.4 to 50.4 MVA</v>
          </cell>
        </row>
        <row r="235">
          <cell r="B235" t="str">
            <v>Liberty - two 12kV circuits</v>
          </cell>
        </row>
        <row r="236">
          <cell r="B236" t="str">
            <v>LITTLE LAKE SUB: REMOVE FACIL</v>
          </cell>
        </row>
        <row r="237">
          <cell r="B237" t="str">
            <v>Little Rock: Retire the single phase t</v>
          </cell>
        </row>
        <row r="238">
          <cell r="B238" t="str">
            <v>Live OAK-Weymouth Install new 14 MVA</v>
          </cell>
        </row>
        <row r="239">
          <cell r="B239" t="str">
            <v>Locust Inst a bus tie break at pos #8</v>
          </cell>
        </row>
        <row r="240">
          <cell r="B240" t="str">
            <v>Long Beach GS: Upgrade SAS.</v>
          </cell>
        </row>
        <row r="241">
          <cell r="B241" t="str">
            <v>Lugo 163666</v>
          </cell>
        </row>
        <row r="242">
          <cell r="B242" t="str">
            <v>Lugo Substation: Install SPS protect</v>
          </cell>
        </row>
        <row r="243">
          <cell r="B243" t="str">
            <v>Lugo: Install 500kV double breakers</v>
          </cell>
        </row>
        <row r="244">
          <cell r="B244" t="str">
            <v>Lugo: Upgrade the 500kV protection</v>
          </cell>
        </row>
        <row r="245">
          <cell r="B245" t="str">
            <v>MACARTHUR - 05310</v>
          </cell>
        </row>
        <row r="246">
          <cell r="B246" t="str">
            <v>Mandalay GS: Upgrade SAS.</v>
          </cell>
        </row>
        <row r="247">
          <cell r="B247" t="str">
            <v>Maraschino - upgrade SAS</v>
          </cell>
        </row>
        <row r="248">
          <cell r="B248" t="str">
            <v>Mascot Equip 1XXXX-12kV cir pos w UG</v>
          </cell>
        </row>
        <row r="249">
          <cell r="B249" t="str">
            <v>Mayberry Inc cap from 67.2 to 95.2 MVA</v>
          </cell>
        </row>
        <row r="250">
          <cell r="B250" t="str">
            <v>McGen Upgrade115KV Relays and Protection</v>
          </cell>
        </row>
        <row r="251">
          <cell r="B251" t="str">
            <v>Mentone Upgrade non SAS Protection</v>
          </cell>
        </row>
        <row r="252">
          <cell r="B252" t="str">
            <v>Mesa Add 28.8 MVAR of Cap</v>
          </cell>
        </row>
        <row r="253">
          <cell r="B253" t="str">
            <v>MESA SUBSTATION - PIN 6804</v>
          </cell>
        </row>
        <row r="254">
          <cell r="B254" t="str">
            <v>Mira Loma - inc capacity 28 to 56</v>
          </cell>
        </row>
        <row r="255">
          <cell r="B255" t="str">
            <v>Mira Loma: Fire mitigation plan</v>
          </cell>
        </row>
        <row r="256">
          <cell r="B256" t="str">
            <v>Mirage 63506 Relocate Julian Hinds 220kV</v>
          </cell>
        </row>
        <row r="257">
          <cell r="B257" t="str">
            <v>Mirage Sub: Install Cb on the North Bus</v>
          </cell>
        </row>
        <row r="258">
          <cell r="B258" t="str">
            <v>Modena- Increase Cap,12kV LP</v>
          </cell>
        </row>
        <row r="259">
          <cell r="B259" t="str">
            <v>Moorpark install new 66kV line pos</v>
          </cell>
        </row>
        <row r="260">
          <cell r="B260" t="str">
            <v>MOORPARK SUB: ADD 28.8 MVAR&lt;(</v>
          </cell>
        </row>
        <row r="261">
          <cell r="B261" t="str">
            <v>Moraga: Install SA2.</v>
          </cell>
        </row>
        <row r="262">
          <cell r="B262" t="str">
            <v>Morro Sub: Replace existing bank</v>
          </cell>
        </row>
        <row r="263">
          <cell r="B263" t="str">
            <v>MWD Etiwanda: Change settings</v>
          </cell>
        </row>
        <row r="264">
          <cell r="B264" t="str">
            <v>Narod Repl. #2 Xfrmr bank 2-20 MVA w2-28</v>
          </cell>
        </row>
        <row r="265">
          <cell r="B265" t="str">
            <v>Narrows 66/12 Inc capacity 62.4 to 90.4</v>
          </cell>
        </row>
        <row r="266">
          <cell r="B266" t="str">
            <v>Newbury Construct new 66 kV line pos</v>
          </cell>
        </row>
        <row r="267">
          <cell r="B267" t="str">
            <v>NEWBURY: Add 1-16 KV Line Position</v>
          </cell>
        </row>
        <row r="268">
          <cell r="B268" t="str">
            <v>Niguel 66/12kV-Add 28.8MVAR of Capacitor</v>
          </cell>
        </row>
        <row r="269">
          <cell r="B269" t="str">
            <v>Niguel: Replace No.4 transformer bank</v>
          </cell>
        </row>
        <row r="270">
          <cell r="B270" t="str">
            <v>North Oaks : Added 1x16kV Line Position</v>
          </cell>
        </row>
        <row r="271">
          <cell r="B271" t="str">
            <v>Oaisis Increase cap from 44.8 to 72.8</v>
          </cell>
        </row>
        <row r="272">
          <cell r="B272" t="str">
            <v>Oceanveiw - Equp 1- 12kV Circuit</v>
          </cell>
        </row>
        <row r="273">
          <cell r="B273" t="str">
            <v>Olinda: Replace two circuit breakers</v>
          </cell>
        </row>
        <row r="274">
          <cell r="B274" t="str">
            <v>O'NEIL: New SAS</v>
          </cell>
        </row>
        <row r="275">
          <cell r="B275" t="str">
            <v>Palmdale Sub: Add 2x12kV Circuits</v>
          </cell>
        </row>
        <row r="276">
          <cell r="B276" t="str">
            <v>PASSONS SUB: INSTALL SAS2.</v>
          </cell>
        </row>
        <row r="277">
          <cell r="B277" t="str">
            <v>Pauba-add 1-12kV Circuit PWEE#25271</v>
          </cell>
        </row>
        <row r="278">
          <cell r="B278" t="str">
            <v>Pebbly Beach Generating Station 12kV</v>
          </cell>
        </row>
        <row r="279">
          <cell r="B279" t="str">
            <v>Pechanga: Equip1-12 KV circuit pos.</v>
          </cell>
        </row>
        <row r="280">
          <cell r="B280" t="str">
            <v>Pedley add 1-12KV Position</v>
          </cell>
        </row>
        <row r="281">
          <cell r="B281" t="str">
            <v>Phelan: Upgrade protection on 115KV line</v>
          </cell>
        </row>
        <row r="282">
          <cell r="B282" t="str">
            <v>Pico - Trisonic</v>
          </cell>
        </row>
        <row r="283">
          <cell r="B283" t="str">
            <v>Pico: Pick up 6-5" customer duct and</v>
          </cell>
        </row>
        <row r="284">
          <cell r="B284" t="str">
            <v>Pier E - Tidelands</v>
          </cell>
        </row>
        <row r="285">
          <cell r="B285" t="str">
            <v>Pier G &amp; Pico Customer Request</v>
          </cell>
        </row>
        <row r="286">
          <cell r="B286" t="str">
            <v>PIN 6931: VARIOUS VIDEO SURVELLAILLANCE</v>
          </cell>
        </row>
        <row r="287">
          <cell r="B287" t="str">
            <v>Powerline</v>
          </cell>
        </row>
        <row r="288">
          <cell r="B288" t="str">
            <v>Purewater extend 115kV switch rack 1 pos</v>
          </cell>
        </row>
        <row r="289">
          <cell r="B289" t="str">
            <v>Rector 220/66kV:Remove 2A bank</v>
          </cell>
        </row>
        <row r="290">
          <cell r="B290" t="str">
            <v>Rector Sub - SVS Shunt Capacitor</v>
          </cell>
        </row>
        <row r="291">
          <cell r="B291" t="str">
            <v>Rector:Equip 1-12kV Circuit Position</v>
          </cell>
        </row>
        <row r="292">
          <cell r="B292" t="str">
            <v>Rector:Increase Transformer Capacity</v>
          </cell>
        </row>
        <row r="293">
          <cell r="B293" t="str">
            <v>REDLANDS: Install SAS</v>
          </cell>
        </row>
        <row r="294">
          <cell r="B294" t="str">
            <v>Redondo Beach GS: Upgrade SAS.</v>
          </cell>
        </row>
        <row r="295">
          <cell r="B295" t="str">
            <v>Relay Upgrade Douglas-Cyber-Sepluveda</v>
          </cell>
        </row>
        <row r="296">
          <cell r="B296" t="str">
            <v>Rio Hondo</v>
          </cell>
        </row>
        <row r="297">
          <cell r="B297" t="str">
            <v>Rio Hondo 66kV inst 1 SEL-311 relay</v>
          </cell>
        </row>
        <row r="298">
          <cell r="B298" t="str">
            <v>Rio Hondo-135527</v>
          </cell>
        </row>
        <row r="299">
          <cell r="B299" t="str">
            <v>Rio Hondo-135529</v>
          </cell>
        </row>
        <row r="300">
          <cell r="B300" t="str">
            <v>Riverway Sub: Add 2 - 12kV Circuits</v>
          </cell>
        </row>
        <row r="301">
          <cell r="B301" t="str">
            <v>Roadway 85737 Install 28 MVA XFRMR bank</v>
          </cell>
        </row>
        <row r="302">
          <cell r="B302" t="str">
            <v>Roadway: Upgrade protection on 115KV li</v>
          </cell>
        </row>
        <row r="303">
          <cell r="B303" t="str">
            <v>Rockair Sub: Change transformer groundin</v>
          </cell>
        </row>
        <row r="304">
          <cell r="B304" t="str">
            <v>ROSEMEAD: INSTALLATION OF SAS</v>
          </cell>
        </row>
        <row r="305">
          <cell r="B305" t="str">
            <v>San Bernadino Substation Segregation</v>
          </cell>
        </row>
        <row r="306">
          <cell r="B306" t="str">
            <v>San Bernardino Sub: Equip 1-12kv Cir</v>
          </cell>
        </row>
        <row r="307">
          <cell r="B307" t="str">
            <v>San Bernardino-5054</v>
          </cell>
        </row>
        <row r="308">
          <cell r="B308" t="str">
            <v>Santa Clara - 62748</v>
          </cell>
        </row>
        <row r="309">
          <cell r="B309" t="str">
            <v>SANTA ROSA: Upgrade and Install 115KV</v>
          </cell>
        </row>
        <row r="310">
          <cell r="B310" t="str">
            <v>Santiago Increase cap. 840 to 1120</v>
          </cell>
        </row>
        <row r="311">
          <cell r="B311" t="str">
            <v>Santiago Sub: Install control cables fro</v>
          </cell>
        </row>
        <row r="312">
          <cell r="B312" t="str">
            <v>Santiago: Install seven (7) 230kV CB’s t</v>
          </cell>
        </row>
        <row r="313">
          <cell r="B313" t="str">
            <v>Saugus - Sherman UG</v>
          </cell>
        </row>
        <row r="314">
          <cell r="B314" t="str">
            <v>Saugus 220/66 add 28.8 MVAR capacitators</v>
          </cell>
        </row>
        <row r="315">
          <cell r="B315" t="str">
            <v>Saugus Sub: Install the second stage</v>
          </cell>
        </row>
        <row r="316">
          <cell r="B316" t="str">
            <v>Savage - new 115kV position</v>
          </cell>
        </row>
        <row r="317">
          <cell r="B317" t="str">
            <v>Savage: Upgrade protection on 115KV line</v>
          </cell>
        </row>
        <row r="318">
          <cell r="B318" t="str">
            <v>Seabright Sub: Upgrade protection</v>
          </cell>
        </row>
        <row r="319">
          <cell r="B319" t="str">
            <v>Seaggett: ENGINEERING, SITE INSPECTION A</v>
          </cell>
        </row>
        <row r="320">
          <cell r="B320" t="str">
            <v>Searles Sub: Upgrade 115 kV relays</v>
          </cell>
        </row>
        <row r="321">
          <cell r="B321" t="str">
            <v>Server: Construct a new 56 MVA cust sub</v>
          </cell>
        </row>
        <row r="322">
          <cell r="B322" t="str">
            <v>Shandin Protv relay chgs on 2 - 115kV's</v>
          </cell>
        </row>
        <row r="323">
          <cell r="B323" t="str">
            <v>Shuttle Sub: Provide and/or modify requi</v>
          </cell>
        </row>
        <row r="324">
          <cell r="B324" t="str">
            <v>SHUTTLE: EQUIP 2 EXISTING CIRCUIT POSITI</v>
          </cell>
        </row>
        <row r="325">
          <cell r="B325" t="str">
            <v>Skylark-Tenaja Upgrade Protection</v>
          </cell>
        </row>
        <row r="326">
          <cell r="B326" t="str">
            <v>SOLEMINT SUB: INSTALL 1-16 KV CIRCUIT PO</v>
          </cell>
        </row>
        <row r="327">
          <cell r="B327" t="str">
            <v>Stadler Upgrade protec. for new Skylark</v>
          </cell>
        </row>
        <row r="328">
          <cell r="B328" t="str">
            <v>Substation Video Surveillance</v>
          </cell>
        </row>
        <row r="329">
          <cell r="B329" t="str">
            <v>Sun City: Incr Trans Cap, 2x 12 LP</v>
          </cell>
        </row>
        <row r="330">
          <cell r="B330" t="str">
            <v>TALBERT: INSTALLATION OF SAS.</v>
          </cell>
        </row>
        <row r="331">
          <cell r="B331" t="str">
            <v>Tamarisk -  replace pos. #4 115kV CB</v>
          </cell>
        </row>
        <row r="332">
          <cell r="B332" t="str">
            <v>TapiaXXXX</v>
          </cell>
        </row>
        <row r="333">
          <cell r="B333" t="str">
            <v>Tenaja - Installl 115kV Rack</v>
          </cell>
        </row>
        <row r="334">
          <cell r="B334" t="str">
            <v>Tennessee-70848</v>
          </cell>
        </row>
        <row r="335">
          <cell r="B335" t="str">
            <v>Thornhill 63491 Install 1-G.E. D60</v>
          </cell>
        </row>
        <row r="336">
          <cell r="B336" t="str">
            <v>Thornhill- Replace (2) CBs</v>
          </cell>
        </row>
        <row r="337">
          <cell r="B337" t="str">
            <v>Thrive Sub: Engineer and construct a new</v>
          </cell>
        </row>
        <row r="338">
          <cell r="B338" t="str">
            <v>Tipton- Increase transformer capacity</v>
          </cell>
        </row>
        <row r="339">
          <cell r="B339" t="str">
            <v>Tipton MVAR 66KV Switched Cap Banks</v>
          </cell>
        </row>
        <row r="340">
          <cell r="B340" t="str">
            <v>Titans-66/12 Ground Detector and RTU</v>
          </cell>
        </row>
        <row r="341">
          <cell r="B341" t="str">
            <v>TortillaXXXX: Equip 1 12kv Circuit Posit</v>
          </cell>
        </row>
        <row r="342">
          <cell r="B342" t="str">
            <v>Trask- Equip 1-12kV Ct with UG Getaway</v>
          </cell>
        </row>
        <row r="343">
          <cell r="B343" t="str">
            <v>Trophy Sub: Add Trans, 2-12kV Circuits</v>
          </cell>
        </row>
        <row r="344">
          <cell r="B344" t="str">
            <v>Trophy Sub: Line Protection,C.O Industry</v>
          </cell>
        </row>
        <row r="345">
          <cell r="B345" t="str">
            <v>Upgrd protection on 115KV line</v>
          </cell>
        </row>
        <row r="346">
          <cell r="B346" t="str">
            <v>Valley "C" Spare AA Bank</v>
          </cell>
        </row>
        <row r="347">
          <cell r="B347" t="str">
            <v>Valley Equip a new 115KV poson the open</v>
          </cell>
        </row>
        <row r="348">
          <cell r="B348" t="str">
            <v>Valley Remove 500KV GIS</v>
          </cell>
        </row>
        <row r="349">
          <cell r="B349" t="str">
            <v>VALLEY SUB: CONST NEW OPPS/MTC BLDG</v>
          </cell>
        </row>
        <row r="350">
          <cell r="B350" t="str">
            <v>Valley Sub: Replace (15) 115kV CBs</v>
          </cell>
        </row>
        <row r="351">
          <cell r="B351" t="str">
            <v>Valley:Partially update the existing 500</v>
          </cell>
        </row>
        <row r="352">
          <cell r="B352" t="str">
            <v>Valley-XXXX Equip 1-12KV Circuit Positio</v>
          </cell>
        </row>
        <row r="353">
          <cell r="B353" t="str">
            <v>Various DGA Monitor Installations</v>
          </cell>
        </row>
        <row r="354">
          <cell r="B354" t="str">
            <v>VENIDA SUB: ADD 1-12 KV CIRCUIT</v>
          </cell>
        </row>
        <row r="355">
          <cell r="B355" t="str">
            <v>VESTAL: INSTALL BUSHING CTs</v>
          </cell>
        </row>
        <row r="356">
          <cell r="B356" t="str">
            <v>Victor Install 2 - 3phase 220/115kv xfmr</v>
          </cell>
        </row>
        <row r="357">
          <cell r="B357" t="str">
            <v>Victor Install New 115KV pos</v>
          </cell>
        </row>
        <row r="358">
          <cell r="B358" t="str">
            <v>Victor: Reconstruct 115KV switchrack and</v>
          </cell>
        </row>
        <row r="359">
          <cell r="B359" t="str">
            <v>Viejo 220/66 - Add 28.8 MVAR, 66 kV swit</v>
          </cell>
        </row>
        <row r="360">
          <cell r="B360" t="str">
            <v>VIEJO SUB: ADD 3-12KV CIR</v>
          </cell>
        </row>
        <row r="361">
          <cell r="B361" t="str">
            <v>Villa Park: Replace 14 existing overstre</v>
          </cell>
        </row>
        <row r="362">
          <cell r="B362" t="str">
            <v>Vincent Substation: Install one (1) Schw</v>
          </cell>
        </row>
        <row r="363">
          <cell r="B363" t="str">
            <v>Visalia - replace 2850A Bank CB w/ 3500A</v>
          </cell>
        </row>
        <row r="364">
          <cell r="B364" t="str">
            <v>Vista Sub - Replace 6-66kV breakers</v>
          </cell>
        </row>
        <row r="365">
          <cell r="B365" t="str">
            <v>Vista Sub: Replace six 66 kV CBs</v>
          </cell>
        </row>
        <row r="366">
          <cell r="B366" t="str">
            <v>VISTA: UPGRADE NON-SAS PRotection</v>
          </cell>
        </row>
        <row r="367">
          <cell r="B367" t="str">
            <v>Walnut Sub: Extend the 220kv structures</v>
          </cell>
        </row>
        <row r="368">
          <cell r="B368" t="str">
            <v>Walnut: Upgrade 66 kV protection</v>
          </cell>
        </row>
        <row r="369">
          <cell r="B369" t="str">
            <v>Walteria Sub: Install new duct bank</v>
          </cell>
        </row>
        <row r="370">
          <cell r="B370" t="str">
            <v>Westgate SAS</v>
          </cell>
        </row>
        <row r="371">
          <cell r="B371" t="str">
            <v>Wimbledon Inst 4th 28 MVA trans &amp; 2-12kV</v>
          </cell>
        </row>
        <row r="372">
          <cell r="B372" t="str">
            <v>Windhub: CPC West Interconnection</v>
          </cell>
        </row>
        <row r="373">
          <cell r="B373" t="str">
            <v>Woodlake: Decomission Substation</v>
          </cell>
        </row>
        <row r="374">
          <cell r="B374" t="str">
            <v>Yokohl- Licensing</v>
          </cell>
        </row>
        <row r="375">
          <cell r="B375" t="str">
            <v>Yorba Linda - Replace (1) 66kV CB</v>
          </cell>
        </row>
        <row r="376">
          <cell r="B376" t="str">
            <v>Zanja- Rebuild 115KV Switchrack</v>
          </cell>
        </row>
      </sheetData>
      <sheetData sheetId="4" refreshError="1"/>
      <sheetData sheetId="5" refreshError="1"/>
      <sheetData sheetId="6"/>
      <sheetData sheetId="7" refreshError="1"/>
      <sheetData sheetId="8">
        <row r="52">
          <cell r="H52">
            <v>0</v>
          </cell>
        </row>
      </sheetData>
      <sheetData sheetId="9"/>
      <sheetData sheetId="1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
      <sheetName val="Lists"/>
    </sheetNames>
    <sheetDataSet>
      <sheetData sheetId="0" refreshError="1"/>
      <sheetData sheetId="1">
        <row r="3">
          <cell r="B3" t="str">
            <v>&lt;  $1M</v>
          </cell>
          <cell r="E3" t="str">
            <v>≤ 1 month</v>
          </cell>
          <cell r="G3" t="str">
            <v>Direct Control</v>
          </cell>
          <cell r="I3" t="str">
            <v>In Place</v>
          </cell>
        </row>
        <row r="4">
          <cell r="B4" t="str">
            <v>$1M to $2M</v>
          </cell>
          <cell r="E4" t="str">
            <v>2 to 3 months</v>
          </cell>
          <cell r="G4" t="str">
            <v>Indirect Control</v>
          </cell>
          <cell r="I4" t="str">
            <v>Possible</v>
          </cell>
        </row>
        <row r="5">
          <cell r="B5" t="str">
            <v>&gt; $2M</v>
          </cell>
          <cell r="E5" t="str">
            <v>&gt; 3 months</v>
          </cell>
          <cell r="G5" t="str">
            <v>Influence</v>
          </cell>
          <cell r="I5" t="str">
            <v>Unknown</v>
          </cell>
          <cell r="N5" t="str">
            <v>LHH</v>
          </cell>
          <cell r="O5" t="str">
            <v>Red</v>
          </cell>
          <cell r="P5">
            <v>1</v>
          </cell>
        </row>
        <row r="6">
          <cell r="G6" t="str">
            <v>None</v>
          </cell>
          <cell r="I6" t="str">
            <v>Not Possible</v>
          </cell>
          <cell r="N6" t="str">
            <v>LHM</v>
          </cell>
          <cell r="O6" t="str">
            <v>Red</v>
          </cell>
          <cell r="P6">
            <v>2</v>
          </cell>
        </row>
        <row r="7">
          <cell r="N7" t="str">
            <v>LMH</v>
          </cell>
          <cell r="O7" t="str">
            <v>Red</v>
          </cell>
          <cell r="P7">
            <v>3</v>
          </cell>
        </row>
        <row r="8">
          <cell r="N8" t="str">
            <v>LHL</v>
          </cell>
          <cell r="O8" t="str">
            <v>Red</v>
          </cell>
          <cell r="P8">
            <v>4</v>
          </cell>
        </row>
        <row r="9">
          <cell r="N9" t="str">
            <v>LLH</v>
          </cell>
          <cell r="O9" t="str">
            <v>Red</v>
          </cell>
          <cell r="P9">
            <v>5</v>
          </cell>
        </row>
        <row r="10">
          <cell r="N10" t="str">
            <v>LMM</v>
          </cell>
          <cell r="O10" t="str">
            <v>Yellow</v>
          </cell>
          <cell r="P10">
            <v>6</v>
          </cell>
        </row>
        <row r="11">
          <cell r="N11" t="str">
            <v>LLM</v>
          </cell>
          <cell r="O11" t="str">
            <v>Yellow</v>
          </cell>
          <cell r="P11">
            <v>7</v>
          </cell>
        </row>
        <row r="12">
          <cell r="N12" t="str">
            <v>LML</v>
          </cell>
          <cell r="O12" t="str">
            <v>Yellow</v>
          </cell>
          <cell r="P12">
            <v>8</v>
          </cell>
        </row>
        <row r="13">
          <cell r="N13" t="str">
            <v>MMM</v>
          </cell>
          <cell r="O13" t="str">
            <v>Yellow</v>
          </cell>
          <cell r="P13">
            <v>9</v>
          </cell>
        </row>
        <row r="14">
          <cell r="N14" t="str">
            <v>MHH</v>
          </cell>
          <cell r="O14" t="str">
            <v>Yellow</v>
          </cell>
          <cell r="P14">
            <v>10</v>
          </cell>
        </row>
        <row r="15">
          <cell r="N15" t="str">
            <v>MLM</v>
          </cell>
          <cell r="O15" t="str">
            <v>Yellow</v>
          </cell>
          <cell r="P15">
            <v>11</v>
          </cell>
        </row>
        <row r="16">
          <cell r="N16" t="str">
            <v>MML</v>
          </cell>
          <cell r="O16" t="str">
            <v>Yellow</v>
          </cell>
          <cell r="P16">
            <v>12</v>
          </cell>
        </row>
        <row r="17">
          <cell r="N17" t="str">
            <v>MHM</v>
          </cell>
          <cell r="O17" t="str">
            <v>Yellow</v>
          </cell>
          <cell r="P17">
            <v>13</v>
          </cell>
        </row>
        <row r="18">
          <cell r="N18" t="str">
            <v>MMH</v>
          </cell>
          <cell r="O18" t="str">
            <v>Yellow</v>
          </cell>
          <cell r="P18">
            <v>14</v>
          </cell>
        </row>
        <row r="19">
          <cell r="N19" t="str">
            <v>MHL</v>
          </cell>
          <cell r="O19" t="str">
            <v>Yellow</v>
          </cell>
          <cell r="P19">
            <v>15</v>
          </cell>
        </row>
        <row r="20">
          <cell r="N20" t="str">
            <v>MLH</v>
          </cell>
          <cell r="O20" t="str">
            <v>Yellow</v>
          </cell>
          <cell r="P20">
            <v>16</v>
          </cell>
        </row>
        <row r="21">
          <cell r="N21" t="str">
            <v>HHH</v>
          </cell>
          <cell r="O21" t="str">
            <v>Yellow</v>
          </cell>
          <cell r="P21">
            <v>17</v>
          </cell>
        </row>
        <row r="22">
          <cell r="N22" t="str">
            <v>HMH</v>
          </cell>
          <cell r="O22" t="str">
            <v>Yellow</v>
          </cell>
          <cell r="P22">
            <v>18</v>
          </cell>
        </row>
        <row r="23">
          <cell r="N23" t="str">
            <v>MHH</v>
          </cell>
          <cell r="O23" t="str">
            <v>Yellow</v>
          </cell>
          <cell r="P23">
            <v>19</v>
          </cell>
        </row>
        <row r="24">
          <cell r="N24" t="str">
            <v>HLH</v>
          </cell>
          <cell r="O24" t="str">
            <v>Yellow</v>
          </cell>
          <cell r="P24">
            <v>20</v>
          </cell>
        </row>
        <row r="25">
          <cell r="N25" t="str">
            <v>LHH</v>
          </cell>
          <cell r="O25" t="str">
            <v>Yellow</v>
          </cell>
          <cell r="P25">
            <v>21</v>
          </cell>
        </row>
        <row r="26">
          <cell r="N26" t="str">
            <v>LLL</v>
          </cell>
          <cell r="O26" t="str">
            <v>Green</v>
          </cell>
          <cell r="P26">
            <v>22</v>
          </cell>
        </row>
        <row r="27">
          <cell r="N27" t="str">
            <v>MLL</v>
          </cell>
          <cell r="O27" t="str">
            <v>Green</v>
          </cell>
          <cell r="P27">
            <v>23</v>
          </cell>
        </row>
        <row r="28">
          <cell r="N28" t="str">
            <v>LLH</v>
          </cell>
          <cell r="O28" t="str">
            <v>Green</v>
          </cell>
          <cell r="P28">
            <v>24</v>
          </cell>
        </row>
        <row r="29">
          <cell r="N29" t="str">
            <v>MMH</v>
          </cell>
          <cell r="O29" t="str">
            <v>Green</v>
          </cell>
          <cell r="P29">
            <v>25</v>
          </cell>
        </row>
        <row r="30">
          <cell r="N30" t="str">
            <v>LMH</v>
          </cell>
          <cell r="O30" t="str">
            <v>Green</v>
          </cell>
          <cell r="P30">
            <v>26</v>
          </cell>
        </row>
        <row r="31">
          <cell r="N31" t="str">
            <v>MLH</v>
          </cell>
          <cell r="O31" t="str">
            <v>Green</v>
          </cell>
          <cell r="P31">
            <v>27</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 Amortization"/>
      <sheetName val="2001 Amortization"/>
      <sheetName val="2002 Amortization"/>
      <sheetName val="2000 Purchases"/>
      <sheetName val="2001 Purchases, 100%"/>
      <sheetName val="2001 Purchases, Edison's Share"/>
      <sheetName val="2001 Purchases, Edison's Shar 2"/>
      <sheetName val="2002 Purchases"/>
      <sheetName val="Carrying Costs"/>
      <sheetName val="PVNGS Cash Flows"/>
      <sheetName val="SONGS Cash Flows"/>
      <sheetName val="GE Storage"/>
      <sheetName val="GE Input"/>
      <sheetName val="Tables"/>
    </sheetNames>
    <sheetDataSet>
      <sheetData sheetId="0" refreshError="1"/>
      <sheetData sheetId="1" refreshError="1"/>
      <sheetData sheetId="2" refreshError="1"/>
      <sheetData sheetId="3" refreshError="1"/>
      <sheetData sheetId="4" refreshError="1">
        <row r="2">
          <cell r="Q2">
            <v>0.75049999999999994</v>
          </cell>
        </row>
        <row r="3">
          <cell r="Q3">
            <v>0.8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A2" t="str">
            <v>c</v>
          </cell>
          <cell r="B2" t="str">
            <v>Conversion</v>
          </cell>
        </row>
        <row r="3">
          <cell r="A3" t="str">
            <v>e</v>
          </cell>
          <cell r="B3" t="str">
            <v>Enrichment</v>
          </cell>
        </row>
        <row r="4">
          <cell r="A4" t="str">
            <v>es</v>
          </cell>
          <cell r="B4" t="str">
            <v>Engineering Serivces</v>
          </cell>
        </row>
        <row r="5">
          <cell r="A5" t="str">
            <v>f</v>
          </cell>
          <cell r="B5" t="str">
            <v>Fabrication</v>
          </cell>
        </row>
        <row r="6">
          <cell r="A6" t="str">
            <v>u</v>
          </cell>
          <cell r="B6" t="str">
            <v>Uranium</v>
          </cell>
        </row>
        <row r="7">
          <cell r="A7" t="str">
            <v>ut</v>
          </cell>
          <cell r="B7" t="str">
            <v>Use Tax</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s>
    <sheetDataSet>
      <sheetData sheetId="0"/>
      <sheetData sheetId="1"/>
      <sheetData sheetId="2"/>
      <sheetData sheetId="3"/>
      <sheetData sheetId="4"/>
      <sheetData sheetId="5"/>
      <sheetData sheetId="6"/>
      <sheetData sheetId="7"/>
      <sheetData sheetId="8">
        <row r="5">
          <cell r="A5" t="str">
            <v xml:space="preserve">      SEG 4-1- ANT/WHIRLWIND 500kV</v>
          </cell>
        </row>
      </sheetData>
      <sheetData sheetId="9"/>
      <sheetData sheetId="10"/>
      <sheetData sheetId="11"/>
      <sheetData sheetId="12"/>
      <sheetData sheetId="13"/>
      <sheetData sheetId="14"/>
      <sheetData sheetId="15"/>
      <sheetData sheetId="1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 total"/>
      <sheetName val="DSP"/>
      <sheetName val="Major Projects"/>
      <sheetName val="Programs Ray &amp; Varvis"/>
      <sheetName val="qryAlEmam"/>
      <sheetName val="Tables"/>
    </sheetNames>
    <sheetDataSet>
      <sheetData sheetId="0" refreshError="1"/>
      <sheetData sheetId="1" refreshError="1"/>
      <sheetData sheetId="2" refreshError="1"/>
      <sheetData sheetId="3" refreshError="1"/>
      <sheetData sheetId="4" refreshError="1"/>
      <sheetData sheetId="5" refreshError="1">
        <row r="1">
          <cell r="A1" t="str">
            <v>PIN</v>
          </cell>
          <cell r="B1" t="str">
            <v>Project</v>
          </cell>
          <cell r="D1" t="str">
            <v>Cat</v>
          </cell>
          <cell r="E1" t="str">
            <v>Type</v>
          </cell>
          <cell r="F1" t="str">
            <v>Project</v>
          </cell>
        </row>
        <row r="2">
          <cell r="A2">
            <v>4847</v>
          </cell>
          <cell r="B2" t="str">
            <v>DPV2</v>
          </cell>
          <cell r="D2" t="str">
            <v>4847-4185-5001</v>
          </cell>
          <cell r="E2" t="str">
            <v>TDBU</v>
          </cell>
          <cell r="F2" t="str">
            <v>DPV2</v>
          </cell>
        </row>
        <row r="3">
          <cell r="A3">
            <v>4928</v>
          </cell>
          <cell r="B3" t="str">
            <v>TRTP Seg 1</v>
          </cell>
          <cell r="D3" t="str">
            <v>4847-4504-5012</v>
          </cell>
          <cell r="E3" t="str">
            <v>TDBU</v>
          </cell>
          <cell r="F3" t="str">
            <v>DPV2</v>
          </cell>
        </row>
        <row r="4">
          <cell r="A4">
            <v>4935</v>
          </cell>
          <cell r="B4" t="str">
            <v>Rancho Vista</v>
          </cell>
          <cell r="D4" t="str">
            <v>4847-4584-5001</v>
          </cell>
          <cell r="E4" t="str">
            <v>TDBU</v>
          </cell>
          <cell r="F4" t="str">
            <v>DPV2</v>
          </cell>
        </row>
        <row r="5">
          <cell r="A5">
            <v>4956</v>
          </cell>
          <cell r="B5" t="str">
            <v>San Joaquin CV</v>
          </cell>
          <cell r="D5" t="str">
            <v>4847-4585-5008</v>
          </cell>
          <cell r="E5" t="str">
            <v>TDBU</v>
          </cell>
          <cell r="F5" t="str">
            <v>DPV2</v>
          </cell>
        </row>
        <row r="6">
          <cell r="A6">
            <v>5075</v>
          </cell>
          <cell r="B6" t="str">
            <v>El Casco</v>
          </cell>
          <cell r="D6" t="str">
            <v>4847-4585-5014</v>
          </cell>
          <cell r="E6" t="str">
            <v>TDBU</v>
          </cell>
          <cell r="F6" t="str">
            <v>DPV2</v>
          </cell>
        </row>
        <row r="7">
          <cell r="A7">
            <v>5194</v>
          </cell>
          <cell r="B7" t="str">
            <v>Simi Valley Sub</v>
          </cell>
          <cell r="D7" t="str">
            <v>4847-4586-5006</v>
          </cell>
          <cell r="E7" t="str">
            <v>TDBU</v>
          </cell>
          <cell r="F7" t="str">
            <v>DPV2</v>
          </cell>
        </row>
        <row r="8">
          <cell r="A8">
            <v>5243</v>
          </cell>
          <cell r="B8" t="str">
            <v>TRTP Seg 4</v>
          </cell>
          <cell r="D8" t="str">
            <v>4847-4587-5002</v>
          </cell>
          <cell r="E8" t="str">
            <v>TDBU</v>
          </cell>
          <cell r="F8" t="str">
            <v>DPV2</v>
          </cell>
        </row>
        <row r="9">
          <cell r="A9">
            <v>5353</v>
          </cell>
          <cell r="B9" t="str">
            <v>Triton Sub</v>
          </cell>
          <cell r="D9" t="str">
            <v>4847-5064-5005</v>
          </cell>
          <cell r="E9" t="str">
            <v>TDBU</v>
          </cell>
          <cell r="F9" t="str">
            <v>DPV2</v>
          </cell>
        </row>
        <row r="10">
          <cell r="A10">
            <v>5453</v>
          </cell>
          <cell r="B10" t="str">
            <v>TRTP Seg 2</v>
          </cell>
          <cell r="D10" t="str">
            <v>4847-5067-5005</v>
          </cell>
          <cell r="E10" t="str">
            <v>TDBU</v>
          </cell>
          <cell r="F10" t="str">
            <v>DPV2</v>
          </cell>
        </row>
        <row r="11">
          <cell r="A11">
            <v>5472</v>
          </cell>
          <cell r="B11" t="str">
            <v>TRTP Seg 5</v>
          </cell>
          <cell r="D11" t="str">
            <v>4847-5067-5006</v>
          </cell>
          <cell r="E11" t="str">
            <v>TDBU</v>
          </cell>
          <cell r="F11" t="str">
            <v>DPV2</v>
          </cell>
        </row>
        <row r="12">
          <cell r="A12">
            <v>6434</v>
          </cell>
          <cell r="B12" t="str">
            <v>TRTP Seg 3</v>
          </cell>
          <cell r="D12" t="str">
            <v>4847-5067-5021</v>
          </cell>
          <cell r="E12" t="str">
            <v>TDBU</v>
          </cell>
          <cell r="F12" t="str">
            <v>DPV2</v>
          </cell>
        </row>
        <row r="13">
          <cell r="A13">
            <v>6435</v>
          </cell>
          <cell r="B13" t="str">
            <v>TRTP Seg 6</v>
          </cell>
          <cell r="D13" t="str">
            <v>4847-5067-5022</v>
          </cell>
          <cell r="E13" t="str">
            <v>TDBU</v>
          </cell>
          <cell r="F13" t="str">
            <v>DPV2</v>
          </cell>
        </row>
        <row r="14">
          <cell r="A14">
            <v>6438</v>
          </cell>
          <cell r="B14" t="str">
            <v>TRTP Seg 7</v>
          </cell>
          <cell r="D14" t="str">
            <v>4847-5067-5023</v>
          </cell>
          <cell r="E14" t="str">
            <v>TDBU</v>
          </cell>
          <cell r="F14" t="str">
            <v>DPV2</v>
          </cell>
        </row>
        <row r="15">
          <cell r="A15">
            <v>6439</v>
          </cell>
          <cell r="B15" t="str">
            <v>TRTP Seg 8</v>
          </cell>
          <cell r="D15" t="str">
            <v>4847-5067-5024</v>
          </cell>
          <cell r="E15" t="str">
            <v>TDBU</v>
          </cell>
          <cell r="F15" t="str">
            <v>DPV2</v>
          </cell>
        </row>
        <row r="16">
          <cell r="A16">
            <v>6440</v>
          </cell>
          <cell r="B16" t="str">
            <v>TRTP Seg 9</v>
          </cell>
          <cell r="D16" t="str">
            <v>4847-5070-5095</v>
          </cell>
          <cell r="E16" t="str">
            <v>TDBU</v>
          </cell>
          <cell r="F16" t="str">
            <v>DPV2</v>
          </cell>
        </row>
        <row r="17">
          <cell r="A17">
            <v>6441</v>
          </cell>
          <cell r="B17" t="str">
            <v>TRTP Seg 10</v>
          </cell>
          <cell r="D17" t="str">
            <v>4847-5093-5004</v>
          </cell>
          <cell r="E17" t="str">
            <v>TDBU</v>
          </cell>
          <cell r="F17" t="str">
            <v>DPV2</v>
          </cell>
        </row>
        <row r="18">
          <cell r="A18">
            <v>6442</v>
          </cell>
          <cell r="B18" t="str">
            <v>TRTP Seg 11</v>
          </cell>
          <cell r="D18" t="str">
            <v>4847-5094-5005</v>
          </cell>
          <cell r="E18" t="str">
            <v>TDBU</v>
          </cell>
          <cell r="F18" t="str">
            <v>DPV2</v>
          </cell>
        </row>
        <row r="19">
          <cell r="D19" t="str">
            <v>5075-8006-5001</v>
          </cell>
          <cell r="E19" t="str">
            <v>CRE</v>
          </cell>
          <cell r="F19" t="str">
            <v>El Casco</v>
          </cell>
        </row>
        <row r="20">
          <cell r="D20" t="str">
            <v>4935-4318-5001</v>
          </cell>
          <cell r="E20" t="str">
            <v>TDBU</v>
          </cell>
          <cell r="F20" t="str">
            <v>Rancho Vista</v>
          </cell>
        </row>
        <row r="21">
          <cell r="D21" t="str">
            <v>4935-4318-5002</v>
          </cell>
          <cell r="E21" t="str">
            <v>TDBU</v>
          </cell>
          <cell r="F21" t="str">
            <v>Rancho Vista</v>
          </cell>
        </row>
        <row r="22">
          <cell r="D22" t="str">
            <v>4935-4505-3127</v>
          </cell>
          <cell r="E22" t="str">
            <v>TDBU</v>
          </cell>
          <cell r="F22" t="str">
            <v>Rancho Vista</v>
          </cell>
        </row>
        <row r="23">
          <cell r="D23" t="str">
            <v>4935-4518-5004</v>
          </cell>
          <cell r="E23" t="str">
            <v>TDBU</v>
          </cell>
          <cell r="F23" t="str">
            <v>Rancho Vista</v>
          </cell>
        </row>
        <row r="24">
          <cell r="D24" t="str">
            <v>4935-4518-5005</v>
          </cell>
          <cell r="E24" t="str">
            <v>TDBU</v>
          </cell>
          <cell r="F24" t="str">
            <v>Rancho Vista</v>
          </cell>
        </row>
        <row r="25">
          <cell r="D25" t="str">
            <v>4935-4548-5008</v>
          </cell>
          <cell r="E25" t="str">
            <v>TDBU</v>
          </cell>
          <cell r="F25" t="str">
            <v>Rancho Vista</v>
          </cell>
        </row>
        <row r="26">
          <cell r="D26" t="str">
            <v>4935-5047-5001</v>
          </cell>
          <cell r="E26" t="str">
            <v>TDBU</v>
          </cell>
          <cell r="F26" t="str">
            <v>Rancho Vista</v>
          </cell>
        </row>
        <row r="27">
          <cell r="D27" t="str">
            <v>4935-5047-9701</v>
          </cell>
          <cell r="E27" t="str">
            <v>IT</v>
          </cell>
          <cell r="F27" t="str">
            <v>Rancho Vista</v>
          </cell>
        </row>
        <row r="28">
          <cell r="D28" t="str">
            <v>4935-5060-5064</v>
          </cell>
          <cell r="E28" t="str">
            <v>TDBU</v>
          </cell>
          <cell r="F28" t="str">
            <v>Rancho Vista</v>
          </cell>
        </row>
        <row r="29">
          <cell r="D29" t="str">
            <v>4935-5061-5093</v>
          </cell>
          <cell r="E29" t="str">
            <v>TDBU</v>
          </cell>
          <cell r="F29" t="str">
            <v>Rancho Vista</v>
          </cell>
        </row>
        <row r="30">
          <cell r="D30" t="str">
            <v>4935-5069-5024</v>
          </cell>
          <cell r="E30" t="str">
            <v>TDBU</v>
          </cell>
          <cell r="F30" t="str">
            <v>Rancho Vista</v>
          </cell>
        </row>
        <row r="31">
          <cell r="D31" t="str">
            <v>4935-5069-5064</v>
          </cell>
          <cell r="E31" t="str">
            <v>TDBU</v>
          </cell>
          <cell r="F31" t="str">
            <v>Rancho Vista</v>
          </cell>
        </row>
        <row r="32">
          <cell r="D32" t="str">
            <v>4935-5080-5044</v>
          </cell>
          <cell r="E32" t="str">
            <v>TDBU</v>
          </cell>
          <cell r="F32" t="str">
            <v>Rancho Vista</v>
          </cell>
        </row>
        <row r="33">
          <cell r="D33" t="str">
            <v>4935-5096-5062</v>
          </cell>
          <cell r="E33" t="str">
            <v>TDBU</v>
          </cell>
          <cell r="F33" t="str">
            <v>Rancho Vista</v>
          </cell>
        </row>
        <row r="34">
          <cell r="D34" t="str">
            <v>4935-5096-5065</v>
          </cell>
          <cell r="E34" t="str">
            <v>TDBU</v>
          </cell>
          <cell r="F34" t="str">
            <v>Rancho Vista</v>
          </cell>
        </row>
        <row r="35">
          <cell r="D35" t="str">
            <v>4935-9219-1971</v>
          </cell>
          <cell r="E35" t="str">
            <v>CRE</v>
          </cell>
          <cell r="F35" t="str">
            <v>Rancho Vista</v>
          </cell>
        </row>
        <row r="36">
          <cell r="D36" t="str">
            <v>4935-9219-2304</v>
          </cell>
          <cell r="E36" t="str">
            <v>CRE</v>
          </cell>
          <cell r="F36" t="str">
            <v>Rancho Vista</v>
          </cell>
        </row>
        <row r="37">
          <cell r="D37" t="str">
            <v>4928-4644-5001</v>
          </cell>
          <cell r="E37" t="str">
            <v>TDBU</v>
          </cell>
          <cell r="F37" t="str">
            <v>TRTP Seg 1</v>
          </cell>
        </row>
        <row r="38">
          <cell r="D38" t="str">
            <v>4928-4644-5002</v>
          </cell>
          <cell r="E38" t="str">
            <v>TDBU</v>
          </cell>
          <cell r="F38" t="str">
            <v>TRTP Seg 1</v>
          </cell>
        </row>
        <row r="39">
          <cell r="D39" t="str">
            <v>4928-4644-5003</v>
          </cell>
          <cell r="E39" t="str">
            <v>TDBU</v>
          </cell>
          <cell r="F39" t="str">
            <v>TRTP Seg 1</v>
          </cell>
        </row>
        <row r="40">
          <cell r="D40" t="str">
            <v>4928-5050-5037</v>
          </cell>
          <cell r="E40" t="str">
            <v>TDBU</v>
          </cell>
          <cell r="F40" t="str">
            <v>TRTP Seg 1</v>
          </cell>
        </row>
        <row r="41">
          <cell r="D41" t="str">
            <v>4928-5052-5059</v>
          </cell>
          <cell r="E41" t="str">
            <v>TDBU</v>
          </cell>
          <cell r="F41" t="str">
            <v>TRTP Seg 1</v>
          </cell>
        </row>
        <row r="42">
          <cell r="D42" t="str">
            <v>4928-5054-5084</v>
          </cell>
          <cell r="E42" t="str">
            <v>TDBU</v>
          </cell>
          <cell r="F42" t="str">
            <v>TRTP Seg 1</v>
          </cell>
        </row>
        <row r="43">
          <cell r="D43" t="str">
            <v>4928-9219-2077</v>
          </cell>
          <cell r="E43" t="str">
            <v>CRE</v>
          </cell>
          <cell r="F43" t="str">
            <v>TRTP Seg 1</v>
          </cell>
        </row>
        <row r="44">
          <cell r="D44" t="str">
            <v>5453-4701-5004</v>
          </cell>
          <cell r="E44" t="str">
            <v>TDBU</v>
          </cell>
          <cell r="F44" t="str">
            <v>TRTP Seg 2</v>
          </cell>
        </row>
        <row r="45">
          <cell r="D45" t="str">
            <v>5453-4707-5001</v>
          </cell>
          <cell r="E45" t="str">
            <v>TDBU</v>
          </cell>
          <cell r="F45" t="str">
            <v>TRTP Seg 2</v>
          </cell>
        </row>
        <row r="46">
          <cell r="D46" t="str">
            <v>5453-5052-5064</v>
          </cell>
          <cell r="E46" t="str">
            <v>TDBU</v>
          </cell>
          <cell r="F46" t="str">
            <v>TRTP Seg 2</v>
          </cell>
        </row>
        <row r="47">
          <cell r="D47" t="str">
            <v>5453-5054-5087</v>
          </cell>
          <cell r="E47" t="str">
            <v>TDBU</v>
          </cell>
          <cell r="F47" t="str">
            <v>TRTP Seg 2</v>
          </cell>
        </row>
        <row r="48">
          <cell r="D48" t="str">
            <v>5453-9219-2302</v>
          </cell>
          <cell r="E48" t="str">
            <v>CRE</v>
          </cell>
          <cell r="F48" t="str">
            <v>TRTP Seg 2</v>
          </cell>
        </row>
        <row r="49">
          <cell r="D49" t="str">
            <v>6434-4708-5001</v>
          </cell>
          <cell r="E49" t="str">
            <v>TDBU</v>
          </cell>
          <cell r="F49" t="str">
            <v>TRTP Seg 3</v>
          </cell>
        </row>
        <row r="50">
          <cell r="D50" t="str">
            <v>6434-4708-5002</v>
          </cell>
          <cell r="E50" t="str">
            <v>TDBU</v>
          </cell>
          <cell r="F50" t="str">
            <v>TRTP Seg 3</v>
          </cell>
        </row>
        <row r="51">
          <cell r="D51" t="str">
            <v>6434-4709-5001</v>
          </cell>
          <cell r="E51" t="str">
            <v>TDBU</v>
          </cell>
          <cell r="F51" t="str">
            <v>TRTP Seg 3</v>
          </cell>
        </row>
        <row r="52">
          <cell r="D52" t="str">
            <v>6434-5017-5003</v>
          </cell>
          <cell r="E52" t="str">
            <v>TDBU</v>
          </cell>
          <cell r="F52" t="str">
            <v>TRTP Seg 3</v>
          </cell>
        </row>
        <row r="53">
          <cell r="D53" t="str">
            <v>6434-5017-5004</v>
          </cell>
          <cell r="E53" t="str">
            <v>TDBU</v>
          </cell>
          <cell r="F53" t="str">
            <v>TRTP Seg 3</v>
          </cell>
        </row>
        <row r="54">
          <cell r="D54" t="str">
            <v>6434-5052-5065</v>
          </cell>
          <cell r="E54" t="str">
            <v>TDBU</v>
          </cell>
          <cell r="F54" t="str">
            <v>TRTP Seg 3</v>
          </cell>
        </row>
        <row r="55">
          <cell r="D55" t="str">
            <v>6434-5079-5001</v>
          </cell>
          <cell r="E55" t="str">
            <v>TDBU</v>
          </cell>
          <cell r="F55" t="str">
            <v>TRTP Seg 3</v>
          </cell>
        </row>
        <row r="56">
          <cell r="D56" t="str">
            <v>6434-8084-5001</v>
          </cell>
          <cell r="E56" t="str">
            <v>TDBU</v>
          </cell>
          <cell r="F56" t="str">
            <v>TRTP Seg 3</v>
          </cell>
        </row>
        <row r="57">
          <cell r="D57" t="str">
            <v>6434-9219-2303</v>
          </cell>
          <cell r="E57" t="str">
            <v>CRE</v>
          </cell>
          <cell r="F57" t="str">
            <v>TRTP Seg 3</v>
          </cell>
        </row>
        <row r="58">
          <cell r="D58" t="str">
            <v>5243-4622-5001</v>
          </cell>
          <cell r="E58" t="str">
            <v>TDBU</v>
          </cell>
          <cell r="F58" t="str">
            <v>TRTP Seg 4</v>
          </cell>
        </row>
        <row r="59">
          <cell r="D59" t="str">
            <v>5243-4622-5002</v>
          </cell>
          <cell r="E59" t="str">
            <v>TDBU</v>
          </cell>
          <cell r="F59" t="str">
            <v>TRTP Seg 4</v>
          </cell>
        </row>
        <row r="60">
          <cell r="D60" t="str">
            <v>5472-4701-5005</v>
          </cell>
          <cell r="E60" t="str">
            <v>TDBU</v>
          </cell>
          <cell r="F60" t="str">
            <v>TRTP Seg 5</v>
          </cell>
        </row>
        <row r="61">
          <cell r="D61" t="str">
            <v>6435-5018-5001</v>
          </cell>
          <cell r="E61" t="str">
            <v>TDBU</v>
          </cell>
          <cell r="F61" t="str">
            <v>TRTP Seg 6</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M"/>
      <sheetName val="Major"/>
      <sheetName val="Temp"/>
      <sheetName val="Main"/>
    </sheetNames>
    <sheetDataSet>
      <sheetData sheetId="0" refreshError="1"/>
      <sheetData sheetId="1" refreshError="1"/>
      <sheetData sheetId="2" refreshError="1"/>
      <sheetData sheetId="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ther A-P and Accrued Int"/>
      <sheetName val="Interest on Deferrals"/>
      <sheetName val="Data for Bench No MOU"/>
      <sheetName val="Forbearance Need"/>
      <sheetName val="V5 - V6"/>
      <sheetName val="Deferred Liability"/>
      <sheetName val="QF and ISO Streams 2001"/>
      <sheetName val="Debt payoff"/>
      <sheetName val="Deferred summary"/>
      <sheetName val="FeedSheet"/>
      <sheetName val="Input Sheet"/>
      <sheetName val="Scenario Sheet"/>
      <sheetName val="Data for Bench"/>
      <sheetName val="Pass Through"/>
      <sheetName val="HybridReport"/>
      <sheetName val="Sheet1"/>
      <sheetName val="OperCash(2001-2003)"/>
      <sheetName val="LT Interest"/>
      <sheetName val="LT Debt_2002_2003"/>
      <sheetName val="LT Debt 2001"/>
      <sheetName val="Forecast Data 0601"/>
      <sheetName val="QF Payment"/>
      <sheetName val="FPP - CDWR "/>
      <sheetName val="Bridge financing Interest"/>
      <sheetName val="Interest Exp"/>
      <sheetName val="Revenue (2001-2005)"/>
      <sheetName val="Other "/>
      <sheetName val="O&amp;M "/>
      <sheetName val="Data"/>
      <sheetName val="Wood Malin No MOU"/>
      <sheetName val="Energy Components"/>
      <sheetName val="Fuel Summary 2001"/>
      <sheetName val="O&amp;M and Capital"/>
      <sheetName val="D&amp;D and Storage"/>
      <sheetName val="SCE Preferred"/>
      <sheetName val="SCE Preferred 2002"/>
      <sheetName val="Current State"/>
      <sheetName val="2001 OOR-JannaLogan"/>
      <sheetName val="Assumptions"/>
      <sheetName val="2001-Accured.TaxableInc.w.out"/>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Total</v>
          </cell>
          <cell r="Q1" t="str">
            <v>Bench</v>
          </cell>
          <cell r="R1" t="str">
            <v>Notes</v>
          </cell>
          <cell r="S1">
            <v>37257</v>
          </cell>
          <cell r="T1">
            <v>37288</v>
          </cell>
          <cell r="U1">
            <v>37316</v>
          </cell>
          <cell r="V1">
            <v>37347</v>
          </cell>
          <cell r="W1">
            <v>37377</v>
          </cell>
          <cell r="X1">
            <v>37408</v>
          </cell>
          <cell r="Y1">
            <v>37438</v>
          </cell>
          <cell r="Z1">
            <v>37469</v>
          </cell>
          <cell r="AA1">
            <v>37500</v>
          </cell>
          <cell r="AB1">
            <v>37530</v>
          </cell>
          <cell r="AC1">
            <v>37561</v>
          </cell>
          <cell r="AD1">
            <v>37591</v>
          </cell>
          <cell r="AE1" t="str">
            <v>Total</v>
          </cell>
          <cell r="AF1" t="str">
            <v>Bench</v>
          </cell>
          <cell r="AG1" t="str">
            <v>Notes</v>
          </cell>
          <cell r="AH1">
            <v>37622</v>
          </cell>
          <cell r="AI1">
            <v>37653</v>
          </cell>
          <cell r="AJ1">
            <v>37681</v>
          </cell>
          <cell r="AK1">
            <v>37712</v>
          </cell>
          <cell r="AL1">
            <v>37742</v>
          </cell>
          <cell r="AM1">
            <v>37773</v>
          </cell>
          <cell r="AN1">
            <v>37803</v>
          </cell>
          <cell r="AO1">
            <v>37834</v>
          </cell>
          <cell r="AP1">
            <v>37865</v>
          </cell>
          <cell r="AQ1">
            <v>37895</v>
          </cell>
          <cell r="AR1">
            <v>37926</v>
          </cell>
          <cell r="AS1">
            <v>37956</v>
          </cell>
          <cell r="AT1" t="str">
            <v>Total</v>
          </cell>
          <cell r="AU1" t="str">
            <v>Bench</v>
          </cell>
          <cell r="AV1" t="str">
            <v>Notes</v>
          </cell>
          <cell r="AW1">
            <v>37987</v>
          </cell>
          <cell r="AX1">
            <v>38018</v>
          </cell>
          <cell r="AY1">
            <v>38047</v>
          </cell>
          <cell r="AZ1">
            <v>38078</v>
          </cell>
          <cell r="BA1">
            <v>38108</v>
          </cell>
          <cell r="BB1">
            <v>38139</v>
          </cell>
          <cell r="BC1">
            <v>38169</v>
          </cell>
          <cell r="BD1">
            <v>38200</v>
          </cell>
          <cell r="BE1">
            <v>38231</v>
          </cell>
          <cell r="BF1">
            <v>38261</v>
          </cell>
          <cell r="BG1">
            <v>38292</v>
          </cell>
          <cell r="BH1">
            <v>38322</v>
          </cell>
          <cell r="BI1" t="str">
            <v>Total</v>
          </cell>
          <cell r="BJ1" t="str">
            <v>Bench</v>
          </cell>
          <cell r="BK1" t="str">
            <v>Notes</v>
          </cell>
          <cell r="BL1">
            <v>38353</v>
          </cell>
          <cell r="BM1">
            <v>38384</v>
          </cell>
          <cell r="BN1">
            <v>38412</v>
          </cell>
          <cell r="BO1">
            <v>38443</v>
          </cell>
          <cell r="BP1">
            <v>38473</v>
          </cell>
          <cell r="BQ1">
            <v>38504</v>
          </cell>
          <cell r="BR1">
            <v>38534</v>
          </cell>
          <cell r="BS1">
            <v>38565</v>
          </cell>
          <cell r="BT1">
            <v>38596</v>
          </cell>
          <cell r="BU1">
            <v>38626</v>
          </cell>
          <cell r="BV1">
            <v>38657</v>
          </cell>
          <cell r="BW1">
            <v>38687</v>
          </cell>
          <cell r="BX1" t="str">
            <v>Total</v>
          </cell>
          <cell r="BY1" t="str">
            <v>Bench</v>
          </cell>
          <cell r="BZ1" t="str">
            <v>Notes</v>
          </cell>
          <cell r="CA1">
            <v>38718</v>
          </cell>
          <cell r="CB1">
            <v>38749</v>
          </cell>
          <cell r="CC1">
            <v>38777</v>
          </cell>
          <cell r="CD1">
            <v>38808</v>
          </cell>
          <cell r="CE1">
            <v>38838</v>
          </cell>
          <cell r="CF1">
            <v>38869</v>
          </cell>
          <cell r="CG1">
            <v>38899</v>
          </cell>
          <cell r="CH1">
            <v>38930</v>
          </cell>
          <cell r="CI1">
            <v>38961</v>
          </cell>
          <cell r="CJ1">
            <v>38991</v>
          </cell>
          <cell r="CK1">
            <v>39022</v>
          </cell>
          <cell r="CL1">
            <v>39052</v>
          </cell>
          <cell r="CM1" t="str">
            <v>Total</v>
          </cell>
          <cell r="CN1" t="str">
            <v>Bench</v>
          </cell>
          <cell r="CO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v>6463</v>
          </cell>
          <cell r="T2">
            <v>5729</v>
          </cell>
          <cell r="U2">
            <v>6357</v>
          </cell>
          <cell r="V2">
            <v>5727</v>
          </cell>
          <cell r="W2">
            <v>6062</v>
          </cell>
          <cell r="X2">
            <v>6737</v>
          </cell>
          <cell r="Y2">
            <v>6936</v>
          </cell>
          <cell r="Z2">
            <v>7998</v>
          </cell>
          <cell r="AA2">
            <v>7206</v>
          </cell>
          <cell r="AB2">
            <v>7059</v>
          </cell>
          <cell r="AC2">
            <v>6238</v>
          </cell>
          <cell r="AD2">
            <v>6067</v>
          </cell>
          <cell r="AE2">
            <v>78579</v>
          </cell>
          <cell r="AF2">
            <v>78579</v>
          </cell>
          <cell r="AG2" t="str">
            <v>DS Model Base Case 12-28-01</v>
          </cell>
          <cell r="AH2">
            <v>6477</v>
          </cell>
          <cell r="AI2">
            <v>5744</v>
          </cell>
          <cell r="AJ2">
            <v>6395</v>
          </cell>
          <cell r="AK2">
            <v>5777</v>
          </cell>
          <cell r="AL2">
            <v>6121</v>
          </cell>
          <cell r="AM2">
            <v>6811</v>
          </cell>
          <cell r="AN2">
            <v>7033</v>
          </cell>
          <cell r="AO2">
            <v>8115</v>
          </cell>
          <cell r="AP2">
            <v>7315</v>
          </cell>
          <cell r="AQ2">
            <v>7159</v>
          </cell>
          <cell r="AR2">
            <v>6319</v>
          </cell>
          <cell r="AS2">
            <v>6144</v>
          </cell>
          <cell r="AT2">
            <v>79410</v>
          </cell>
          <cell r="AU2">
            <v>79410</v>
          </cell>
          <cell r="AV2" t="str">
            <v>DS Model Base Case 12-28-01</v>
          </cell>
          <cell r="AW2">
            <v>6580.1601804026295</v>
          </cell>
          <cell r="AX2">
            <v>5840.1265392054074</v>
          </cell>
          <cell r="AY2">
            <v>6499.9994465385353</v>
          </cell>
          <cell r="AZ2">
            <v>5879.6238203053372</v>
          </cell>
          <cell r="BA2">
            <v>6220.3753932176523</v>
          </cell>
          <cell r="BB2">
            <v>6930.0629655170333</v>
          </cell>
          <cell r="BC2">
            <v>7170.2299124484807</v>
          </cell>
          <cell r="BD2">
            <v>8279.5459271983418</v>
          </cell>
          <cell r="BE2">
            <v>7470.0120788857294</v>
          </cell>
          <cell r="BF2">
            <v>7279.6402716847979</v>
          </cell>
          <cell r="BG2">
            <v>6429.9856310556343</v>
          </cell>
          <cell r="BH2">
            <v>6270.3597399850878</v>
          </cell>
          <cell r="BI2">
            <v>80850.121906444663</v>
          </cell>
          <cell r="BL2">
            <v>6710.1600127752836</v>
          </cell>
          <cell r="BM2">
            <v>5949.7698184699648</v>
          </cell>
          <cell r="BN2">
            <v>6620.0869309360587</v>
          </cell>
          <cell r="BO2">
            <v>5980.4831323499857</v>
          </cell>
          <cell r="BP2">
            <v>6340.0762222608419</v>
          </cell>
          <cell r="BQ2">
            <v>7080.3905371175151</v>
          </cell>
          <cell r="BR2">
            <v>7370.3728437545815</v>
          </cell>
          <cell r="BS2">
            <v>8520.3231238257413</v>
          </cell>
          <cell r="BT2">
            <v>7680.4469919774529</v>
          </cell>
          <cell r="BU2">
            <v>7479.7385407234078</v>
          </cell>
          <cell r="BV2">
            <v>6580.1650242893447</v>
          </cell>
          <cell r="BW2">
            <v>6400.1619429534803</v>
          </cell>
          <cell r="BX2">
            <v>82712.175121433655</v>
          </cell>
          <cell r="CM2">
            <v>0</v>
          </cell>
        </row>
        <row r="3">
          <cell r="A3">
            <v>3</v>
          </cell>
          <cell r="C3" t="str">
            <v>Generation Rate ($/Mwh)</v>
          </cell>
          <cell r="AQ3">
            <v>0</v>
          </cell>
          <cell r="AR3">
            <v>0</v>
          </cell>
          <cell r="AS3">
            <v>-78936.36518631292</v>
          </cell>
          <cell r="AT3">
            <v>-78936.36518631292</v>
          </cell>
          <cell r="AU3">
            <v>78936.36518631292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v>56.85</v>
          </cell>
          <cell r="T4">
            <v>56.85</v>
          </cell>
          <cell r="U4">
            <v>56.85</v>
          </cell>
          <cell r="V4">
            <v>56.85</v>
          </cell>
          <cell r="W4">
            <v>56.85</v>
          </cell>
          <cell r="X4">
            <v>63.458000000000006</v>
          </cell>
          <cell r="Y4">
            <v>73.37</v>
          </cell>
          <cell r="Z4">
            <v>73.37</v>
          </cell>
          <cell r="AA4">
            <v>73.37</v>
          </cell>
          <cell r="AB4">
            <v>66.762</v>
          </cell>
          <cell r="AC4">
            <v>56.85</v>
          </cell>
          <cell r="AD4">
            <v>56.85</v>
          </cell>
          <cell r="AE4">
            <v>62.961552755825352</v>
          </cell>
          <cell r="AH4">
            <v>56.85</v>
          </cell>
          <cell r="AI4">
            <v>56.85</v>
          </cell>
          <cell r="AJ4">
            <v>56.85</v>
          </cell>
          <cell r="AK4">
            <v>56.85</v>
          </cell>
          <cell r="AL4">
            <v>56.85</v>
          </cell>
          <cell r="AM4">
            <v>63.458000000000006</v>
          </cell>
          <cell r="AN4">
            <v>73.37</v>
          </cell>
          <cell r="AO4">
            <v>73.37</v>
          </cell>
          <cell r="AP4">
            <v>73.37</v>
          </cell>
          <cell r="AQ4">
            <v>66.762</v>
          </cell>
          <cell r="AR4">
            <v>56.85</v>
          </cell>
          <cell r="AS4">
            <v>56.85</v>
          </cell>
          <cell r="AT4">
            <v>62.849320974060291</v>
          </cell>
          <cell r="BI4">
            <v>0</v>
          </cell>
          <cell r="BX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v>39.6</v>
          </cell>
          <cell r="T5">
            <v>39.6</v>
          </cell>
          <cell r="U5">
            <v>39.6</v>
          </cell>
          <cell r="V5">
            <v>39.6</v>
          </cell>
          <cell r="W5">
            <v>39.6</v>
          </cell>
          <cell r="X5">
            <v>40.200000000000003</v>
          </cell>
          <cell r="Y5">
            <v>41.1</v>
          </cell>
          <cell r="Z5">
            <v>41.1</v>
          </cell>
          <cell r="AA5">
            <v>41.1</v>
          </cell>
          <cell r="AB5">
            <v>40.5</v>
          </cell>
          <cell r="AC5">
            <v>39.6</v>
          </cell>
          <cell r="AD5">
            <v>39.6</v>
          </cell>
          <cell r="AE5">
            <v>40.154923071049517</v>
          </cell>
          <cell r="AH5">
            <v>39.6</v>
          </cell>
          <cell r="AI5">
            <v>39.6</v>
          </cell>
          <cell r="AJ5">
            <v>39.6</v>
          </cell>
          <cell r="AK5">
            <v>39.6</v>
          </cell>
          <cell r="AL5">
            <v>39.6</v>
          </cell>
          <cell r="AM5">
            <v>40.200000000000003</v>
          </cell>
          <cell r="AN5">
            <v>41.1</v>
          </cell>
          <cell r="AO5">
            <v>41.1</v>
          </cell>
          <cell r="AP5">
            <v>41.1</v>
          </cell>
          <cell r="AQ5">
            <v>40.5</v>
          </cell>
          <cell r="AR5">
            <v>39.6</v>
          </cell>
          <cell r="AS5">
            <v>39.6</v>
          </cell>
          <cell r="AT5">
            <v>40.144732533964309</v>
          </cell>
          <cell r="BI5">
            <v>0</v>
          </cell>
          <cell r="BX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v>5.44</v>
          </cell>
          <cell r="T6">
            <v>5.44</v>
          </cell>
          <cell r="U6">
            <v>5.44</v>
          </cell>
          <cell r="V6">
            <v>5.44</v>
          </cell>
          <cell r="W6">
            <v>5.44</v>
          </cell>
          <cell r="X6">
            <v>3.2639999999999998</v>
          </cell>
          <cell r="Y6">
            <v>0</v>
          </cell>
          <cell r="Z6">
            <v>0</v>
          </cell>
          <cell r="AA6">
            <v>0</v>
          </cell>
          <cell r="AB6">
            <v>0</v>
          </cell>
          <cell r="AC6">
            <v>0</v>
          </cell>
          <cell r="AD6">
            <v>0</v>
          </cell>
          <cell r="AE6">
            <v>2.3801306710444265</v>
          </cell>
          <cell r="AH6">
            <v>0</v>
          </cell>
          <cell r="AI6">
            <v>0</v>
          </cell>
          <cell r="AJ6">
            <v>0</v>
          </cell>
          <cell r="AK6">
            <v>0</v>
          </cell>
          <cell r="AL6">
            <v>0</v>
          </cell>
          <cell r="AM6">
            <v>0</v>
          </cell>
          <cell r="AN6">
            <v>0</v>
          </cell>
          <cell r="AO6">
            <v>0</v>
          </cell>
          <cell r="AP6">
            <v>0</v>
          </cell>
          <cell r="AQ6">
            <v>0</v>
          </cell>
          <cell r="AR6">
            <v>0</v>
          </cell>
          <cell r="AS6">
            <v>0</v>
          </cell>
          <cell r="AT6">
            <v>0</v>
          </cell>
          <cell r="BI6">
            <v>0</v>
          </cell>
          <cell r="BX6">
            <v>0</v>
          </cell>
        </row>
        <row r="7">
          <cell r="A7">
            <v>7</v>
          </cell>
          <cell r="B7" t="str">
            <v>5.</v>
          </cell>
          <cell r="C7" t="str">
            <v>Rate Adjustment</v>
          </cell>
          <cell r="P7">
            <v>0</v>
          </cell>
          <cell r="Q7">
            <v>0</v>
          </cell>
          <cell r="AE7">
            <v>0</v>
          </cell>
          <cell r="AQ7">
            <v>0</v>
          </cell>
          <cell r="AR7">
            <v>0</v>
          </cell>
          <cell r="AS7">
            <v>-12.847715687876452</v>
          </cell>
          <cell r="AT7">
            <v>-0.99310219971678182</v>
          </cell>
          <cell r="BI7">
            <v>0</v>
          </cell>
          <cell r="BX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S8">
            <v>101.89</v>
          </cell>
          <cell r="T8">
            <v>101.89</v>
          </cell>
          <cell r="U8">
            <v>101.89</v>
          </cell>
          <cell r="V8">
            <v>101.89</v>
          </cell>
          <cell r="W8">
            <v>101.89</v>
          </cell>
          <cell r="X8">
            <v>106.92200000000001</v>
          </cell>
          <cell r="Y8">
            <v>114.47</v>
          </cell>
          <cell r="Z8">
            <v>114.47</v>
          </cell>
          <cell r="AA8">
            <v>114.47</v>
          </cell>
          <cell r="AB8">
            <v>107.262</v>
          </cell>
          <cell r="AC8">
            <v>96.45</v>
          </cell>
          <cell r="AD8">
            <v>96.45</v>
          </cell>
          <cell r="AE8">
            <v>105.4966064979193</v>
          </cell>
          <cell r="AH8">
            <v>96.45</v>
          </cell>
          <cell r="AI8">
            <v>96.45</v>
          </cell>
          <cell r="AJ8">
            <v>96.45</v>
          </cell>
          <cell r="AK8">
            <v>96.45</v>
          </cell>
          <cell r="AL8">
            <v>96.45</v>
          </cell>
          <cell r="AM8">
            <v>103.65800000000002</v>
          </cell>
          <cell r="AN8">
            <v>114.47</v>
          </cell>
          <cell r="AO8">
            <v>114.47</v>
          </cell>
          <cell r="AP8">
            <v>114.47</v>
          </cell>
          <cell r="AQ8">
            <v>107.262</v>
          </cell>
          <cell r="AR8">
            <v>96.45</v>
          </cell>
          <cell r="AS8">
            <v>83.602284312123544</v>
          </cell>
          <cell r="AT8">
            <v>102.0009513083078</v>
          </cell>
          <cell r="AW8">
            <v>0</v>
          </cell>
          <cell r="AX8">
            <v>0</v>
          </cell>
          <cell r="AY8">
            <v>0</v>
          </cell>
          <cell r="AZ8">
            <v>0</v>
          </cell>
          <cell r="BA8">
            <v>0</v>
          </cell>
          <cell r="BB8">
            <v>0</v>
          </cell>
          <cell r="BC8">
            <v>0</v>
          </cell>
          <cell r="BD8">
            <v>0</v>
          </cell>
          <cell r="BE8">
            <v>0</v>
          </cell>
          <cell r="BF8">
            <v>0</v>
          </cell>
          <cell r="BG8">
            <v>0</v>
          </cell>
          <cell r="BH8">
            <v>0</v>
          </cell>
          <cell r="BI8">
            <v>0</v>
          </cell>
          <cell r="BL8">
            <v>0</v>
          </cell>
          <cell r="BM8">
            <v>0</v>
          </cell>
          <cell r="BN8">
            <v>0</v>
          </cell>
          <cell r="BO8">
            <v>0</v>
          </cell>
          <cell r="BP8">
            <v>0</v>
          </cell>
          <cell r="BQ8">
            <v>0</v>
          </cell>
          <cell r="BR8">
            <v>0</v>
          </cell>
          <cell r="BS8">
            <v>0</v>
          </cell>
          <cell r="BT8">
            <v>0</v>
          </cell>
          <cell r="BU8">
            <v>0</v>
          </cell>
          <cell r="BV8">
            <v>0</v>
          </cell>
          <cell r="BW8">
            <v>0</v>
          </cell>
          <cell r="BX8">
            <v>0</v>
          </cell>
          <cell r="CA8">
            <v>0</v>
          </cell>
          <cell r="CB8">
            <v>0</v>
          </cell>
          <cell r="CC8">
            <v>0</v>
          </cell>
          <cell r="CD8">
            <v>0</v>
          </cell>
          <cell r="CE8">
            <v>0</v>
          </cell>
          <cell r="CF8">
            <v>0</v>
          </cell>
          <cell r="CG8">
            <v>0</v>
          </cell>
          <cell r="CH8">
            <v>0</v>
          </cell>
          <cell r="CI8">
            <v>0</v>
          </cell>
          <cell r="CJ8">
            <v>0</v>
          </cell>
          <cell r="CK8">
            <v>0</v>
          </cell>
          <cell r="CL8">
            <v>0</v>
          </cell>
          <cell r="CM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v>658.51506999999992</v>
          </cell>
          <cell r="T9">
            <v>583.72781000000009</v>
          </cell>
          <cell r="U9">
            <v>647.71473000000003</v>
          </cell>
          <cell r="V9">
            <v>583.52403000000004</v>
          </cell>
          <cell r="W9">
            <v>617.65718000000004</v>
          </cell>
          <cell r="X9">
            <v>720.33351400000004</v>
          </cell>
          <cell r="Y9">
            <v>793.96392000000003</v>
          </cell>
          <cell r="Z9">
            <v>915.53105999999991</v>
          </cell>
          <cell r="AA9">
            <v>824.87081999999998</v>
          </cell>
          <cell r="AB9">
            <v>757.16245800000002</v>
          </cell>
          <cell r="AC9">
            <v>601.65509999999995</v>
          </cell>
          <cell r="AD9">
            <v>585.16215</v>
          </cell>
          <cell r="AE9">
            <v>8289.8178420000004</v>
          </cell>
          <cell r="AF9">
            <v>8289.8178420000004</v>
          </cell>
          <cell r="AG9" t="str">
            <v>DS Model Base Case 12-28-01</v>
          </cell>
          <cell r="AH9">
            <v>624.70664999999997</v>
          </cell>
          <cell r="AI9">
            <v>554.00880000000006</v>
          </cell>
          <cell r="AJ9">
            <v>616.79774999999995</v>
          </cell>
          <cell r="AK9">
            <v>557.19164999999998</v>
          </cell>
          <cell r="AL9">
            <v>590.37045000000012</v>
          </cell>
          <cell r="AM9">
            <v>706.0146380000001</v>
          </cell>
          <cell r="AN9">
            <v>805.06750999999997</v>
          </cell>
          <cell r="AO9">
            <v>928.92405000000008</v>
          </cell>
          <cell r="AP9">
            <v>837.34805000000006</v>
          </cell>
          <cell r="AQ9">
            <v>767.88865800000008</v>
          </cell>
          <cell r="AR9">
            <v>609.46755000000007</v>
          </cell>
          <cell r="AS9">
            <v>513.65243481368702</v>
          </cell>
          <cell r="AT9">
            <v>8111.4381908136893</v>
          </cell>
          <cell r="AU9">
            <v>8190.3745560000007</v>
          </cell>
          <cell r="AV9" t="str">
            <v>DS Model Base Case 12-28-01</v>
          </cell>
          <cell r="AW9">
            <v>0</v>
          </cell>
          <cell r="AX9">
            <v>0</v>
          </cell>
          <cell r="AY9">
            <v>0</v>
          </cell>
          <cell r="AZ9">
            <v>0</v>
          </cell>
          <cell r="BA9">
            <v>0</v>
          </cell>
          <cell r="BB9">
            <v>0</v>
          </cell>
          <cell r="BC9">
            <v>0</v>
          </cell>
          <cell r="BD9">
            <v>0</v>
          </cell>
          <cell r="BE9">
            <v>0</v>
          </cell>
          <cell r="BF9">
            <v>0</v>
          </cell>
          <cell r="BG9">
            <v>0</v>
          </cell>
          <cell r="BH9">
            <v>0</v>
          </cell>
          <cell r="BI9">
            <v>0</v>
          </cell>
          <cell r="BL9">
            <v>0</v>
          </cell>
          <cell r="BM9">
            <v>0</v>
          </cell>
          <cell r="BN9">
            <v>0</v>
          </cell>
          <cell r="BO9">
            <v>0</v>
          </cell>
          <cell r="BP9">
            <v>0</v>
          </cell>
          <cell r="BQ9">
            <v>0</v>
          </cell>
          <cell r="BR9">
            <v>0</v>
          </cell>
          <cell r="BS9">
            <v>0</v>
          </cell>
          <cell r="BT9">
            <v>0</v>
          </cell>
          <cell r="BU9">
            <v>0</v>
          </cell>
          <cell r="BV9">
            <v>0</v>
          </cell>
          <cell r="BW9">
            <v>0</v>
          </cell>
          <cell r="BX9">
            <v>0</v>
          </cell>
          <cell r="CA9">
            <v>0</v>
          </cell>
          <cell r="CB9">
            <v>0</v>
          </cell>
          <cell r="CC9">
            <v>0</v>
          </cell>
          <cell r="CD9">
            <v>0</v>
          </cell>
          <cell r="CE9">
            <v>0</v>
          </cell>
          <cell r="CF9">
            <v>0</v>
          </cell>
          <cell r="CG9">
            <v>0</v>
          </cell>
          <cell r="CH9">
            <v>0</v>
          </cell>
          <cell r="CI9">
            <v>0</v>
          </cell>
          <cell r="CJ9">
            <v>0</v>
          </cell>
          <cell r="CK9">
            <v>0</v>
          </cell>
          <cell r="CL9">
            <v>0</v>
          </cell>
          <cell r="CM9">
            <v>0</v>
          </cell>
        </row>
        <row r="10">
          <cell r="A10">
            <v>10</v>
          </cell>
          <cell r="C10" t="str">
            <v>Direct Access Customers (Gwh)</v>
          </cell>
          <cell r="D10">
            <v>594.22367899999995</v>
          </cell>
          <cell r="E10">
            <v>252.25948500000001</v>
          </cell>
          <cell r="F10">
            <v>145.00224299999999</v>
          </cell>
          <cell r="G10">
            <v>43.756956000000002</v>
          </cell>
          <cell r="H10">
            <v>34.771298999999999</v>
          </cell>
          <cell r="I10">
            <v>77.587686000000005</v>
          </cell>
          <cell r="J10">
            <v>48.742283999999998</v>
          </cell>
          <cell r="K10">
            <v>243.38795999999999</v>
          </cell>
          <cell r="L10">
            <v>262.98815400000001</v>
          </cell>
          <cell r="M10">
            <v>519.08345499999996</v>
          </cell>
          <cell r="N10">
            <v>655.19614000000001</v>
          </cell>
          <cell r="O10">
            <v>786.83078810481891</v>
          </cell>
          <cell r="P10">
            <v>3663.8301291048192</v>
          </cell>
          <cell r="S10">
            <v>905</v>
          </cell>
          <cell r="T10">
            <v>802</v>
          </cell>
          <cell r="U10">
            <v>890</v>
          </cell>
          <cell r="V10">
            <v>802</v>
          </cell>
          <cell r="W10">
            <v>849</v>
          </cell>
          <cell r="X10">
            <v>943</v>
          </cell>
          <cell r="Y10">
            <v>971</v>
          </cell>
          <cell r="Z10">
            <v>1120</v>
          </cell>
          <cell r="AA10">
            <v>1009</v>
          </cell>
          <cell r="AB10">
            <v>988</v>
          </cell>
          <cell r="AC10">
            <v>873</v>
          </cell>
          <cell r="AD10">
            <v>849</v>
          </cell>
          <cell r="AE10">
            <v>11001</v>
          </cell>
          <cell r="AF10">
            <v>11001</v>
          </cell>
          <cell r="AG10" t="str">
            <v>DS Model Base Case 12-28-01</v>
          </cell>
          <cell r="AH10">
            <v>907</v>
          </cell>
          <cell r="AI10">
            <v>804</v>
          </cell>
          <cell r="AJ10">
            <v>895</v>
          </cell>
          <cell r="AK10">
            <v>809</v>
          </cell>
          <cell r="AL10">
            <v>857</v>
          </cell>
          <cell r="AM10">
            <v>954</v>
          </cell>
          <cell r="AN10">
            <v>985</v>
          </cell>
          <cell r="AO10">
            <v>1136</v>
          </cell>
          <cell r="AP10">
            <v>1024</v>
          </cell>
          <cell r="AQ10">
            <v>1002</v>
          </cell>
          <cell r="AR10">
            <v>885</v>
          </cell>
          <cell r="AS10">
            <v>860</v>
          </cell>
          <cell r="AT10">
            <v>11118</v>
          </cell>
          <cell r="AU10">
            <v>11118</v>
          </cell>
          <cell r="AV10" t="str">
            <v>DS Model Base Case 12-28-01</v>
          </cell>
        </row>
        <row r="11">
          <cell r="A11">
            <v>11</v>
          </cell>
          <cell r="C11" t="str">
            <v xml:space="preserve">  Direct Access PROACT Recovery</v>
          </cell>
          <cell r="S11">
            <v>-27.92</v>
          </cell>
          <cell r="T11">
            <v>-27.92</v>
          </cell>
          <cell r="U11">
            <v>-27.92</v>
          </cell>
          <cell r="V11">
            <v>-27.92</v>
          </cell>
          <cell r="W11">
            <v>-27.92</v>
          </cell>
          <cell r="X11">
            <v>-27.92</v>
          </cell>
          <cell r="Y11">
            <v>-27.92</v>
          </cell>
          <cell r="Z11">
            <v>-27.92</v>
          </cell>
          <cell r="AA11">
            <v>-27.92</v>
          </cell>
          <cell r="AB11">
            <v>-27.92</v>
          </cell>
          <cell r="AC11">
            <v>-27.92</v>
          </cell>
          <cell r="AD11">
            <v>-27.92</v>
          </cell>
          <cell r="AE11">
            <v>-27.92</v>
          </cell>
          <cell r="AF11">
            <v>-84.167274233573849</v>
          </cell>
          <cell r="AG11" t="str">
            <v>DS Model Base Case 12-28-01</v>
          </cell>
          <cell r="AH11">
            <v>-27.92</v>
          </cell>
          <cell r="AI11">
            <v>-27.92</v>
          </cell>
          <cell r="AJ11">
            <v>-27.92</v>
          </cell>
          <cell r="AK11">
            <v>-27.92</v>
          </cell>
          <cell r="AL11">
            <v>-27.92</v>
          </cell>
          <cell r="AM11">
            <v>-27.92</v>
          </cell>
          <cell r="AN11">
            <v>-27.92</v>
          </cell>
          <cell r="AO11">
            <v>-27.92</v>
          </cell>
          <cell r="AP11">
            <v>-27.92</v>
          </cell>
          <cell r="AQ11">
            <v>-27.92</v>
          </cell>
          <cell r="AR11">
            <v>-27.92</v>
          </cell>
          <cell r="AS11">
            <v>-27.92</v>
          </cell>
          <cell r="AV11" t="str">
            <v>DS Model Base Case 12-28-01</v>
          </cell>
        </row>
        <row r="12">
          <cell r="A12">
            <v>12</v>
          </cell>
          <cell r="B12" t="str">
            <v>8.</v>
          </cell>
          <cell r="C12" t="str">
            <v>Direct Access Customers</v>
          </cell>
          <cell r="D12">
            <v>-156.36799999999999</v>
          </cell>
          <cell r="E12">
            <v>-58.085804000000003</v>
          </cell>
          <cell r="F12">
            <v>-18.59</v>
          </cell>
          <cell r="G12">
            <v>-6.1902840000000001</v>
          </cell>
          <cell r="H12">
            <v>-4.7466600000000003</v>
          </cell>
          <cell r="I12">
            <v>-3.4201619999999999</v>
          </cell>
          <cell r="J12">
            <v>-4.0493009999999998</v>
          </cell>
          <cell r="K12">
            <v>-31.472556000000001</v>
          </cell>
          <cell r="L12">
            <v>-33.977058</v>
          </cell>
          <cell r="M12">
            <v>-62.143915999999997</v>
          </cell>
          <cell r="N12">
            <v>-70.770284000000004</v>
          </cell>
          <cell r="O12">
            <v>-80.170188999999993</v>
          </cell>
          <cell r="P12">
            <v>-529.98421399999995</v>
          </cell>
          <cell r="S12">
            <v>-66.942850000000007</v>
          </cell>
          <cell r="T12">
            <v>-59.32394</v>
          </cell>
          <cell r="U12">
            <v>-65.833300000000008</v>
          </cell>
          <cell r="V12">
            <v>-59.32394</v>
          </cell>
          <cell r="W12">
            <v>-62.800530000000002</v>
          </cell>
          <cell r="X12">
            <v>-74.498886000000013</v>
          </cell>
          <cell r="Y12">
            <v>-84.040050000000008</v>
          </cell>
          <cell r="Z12">
            <v>-96.936000000000007</v>
          </cell>
          <cell r="AA12">
            <v>-87.328949999999992</v>
          </cell>
          <cell r="AB12">
            <v>-78.389895999999993</v>
          </cell>
          <cell r="AC12">
            <v>-59.826689999999999</v>
          </cell>
          <cell r="AD12">
            <v>-58.18197</v>
          </cell>
          <cell r="AE12">
            <v>-853.42700200000002</v>
          </cell>
          <cell r="AF12">
            <v>-925.9352419999999</v>
          </cell>
          <cell r="AG12" t="str">
            <v>DS Model Base Case 12-28-01</v>
          </cell>
          <cell r="AH12">
            <v>-62.156709999999997</v>
          </cell>
          <cell r="AI12">
            <v>-55.098120000000002</v>
          </cell>
          <cell r="AJ12">
            <v>-61.334350000000001</v>
          </cell>
          <cell r="AK12">
            <v>-55.440770000000001</v>
          </cell>
          <cell r="AL12">
            <v>-58.73021</v>
          </cell>
          <cell r="AM12">
            <v>-72.254052000000016</v>
          </cell>
          <cell r="AN12">
            <v>-85.251750000000001</v>
          </cell>
          <cell r="AO12">
            <v>-98.320800000000006</v>
          </cell>
          <cell r="AP12">
            <v>-88.627200000000002</v>
          </cell>
          <cell r="AQ12">
            <v>-79.500683999999993</v>
          </cell>
          <cell r="AR12">
            <v>-60.649050000000003</v>
          </cell>
          <cell r="AS12">
            <v>-47.886764508426246</v>
          </cell>
          <cell r="AT12">
            <v>-825.25046050842627</v>
          </cell>
          <cell r="AU12">
            <v>-836.2994960000002</v>
          </cell>
          <cell r="AV12" t="str">
            <v>DS Model Base Case 12-28-01</v>
          </cell>
          <cell r="BI12">
            <v>0</v>
          </cell>
          <cell r="BX12">
            <v>0</v>
          </cell>
          <cell r="CM12">
            <v>0</v>
          </cell>
        </row>
        <row r="13">
          <cell r="A13">
            <v>13</v>
          </cell>
          <cell r="B13" t="str">
            <v>9.</v>
          </cell>
          <cell r="C13" t="str">
            <v>Net Generation Revenues</v>
          </cell>
          <cell r="D13">
            <v>290.72999999999996</v>
          </cell>
          <cell r="E13">
            <v>325.09919600000001</v>
          </cell>
          <cell r="F13">
            <v>419.74500000000006</v>
          </cell>
          <cell r="G13">
            <v>382.00766599999992</v>
          </cell>
          <cell r="H13">
            <v>412.73158999999993</v>
          </cell>
          <cell r="I13">
            <v>591.76992600000005</v>
          </cell>
          <cell r="J13">
            <v>828.90240899999992</v>
          </cell>
          <cell r="K13">
            <v>948.62103932999992</v>
          </cell>
          <cell r="L13">
            <v>730.15194199999996</v>
          </cell>
          <cell r="M13">
            <v>732.12739326272913</v>
          </cell>
          <cell r="N13">
            <v>547.09067600000003</v>
          </cell>
          <cell r="O13">
            <v>537.996441</v>
          </cell>
          <cell r="P13">
            <v>6746.9732785927281</v>
          </cell>
          <cell r="S13">
            <v>591.5722199999999</v>
          </cell>
          <cell r="T13">
            <v>524.4038700000001</v>
          </cell>
          <cell r="U13">
            <v>581.88143000000002</v>
          </cell>
          <cell r="V13">
            <v>524.20009000000005</v>
          </cell>
          <cell r="W13">
            <v>554.85665000000006</v>
          </cell>
          <cell r="X13">
            <v>645.83462800000007</v>
          </cell>
          <cell r="Y13">
            <v>709.92387000000008</v>
          </cell>
          <cell r="Z13">
            <v>818.59505999999988</v>
          </cell>
          <cell r="AA13">
            <v>737.54187000000002</v>
          </cell>
          <cell r="AB13">
            <v>678.77256199999999</v>
          </cell>
          <cell r="AC13">
            <v>541.82840999999996</v>
          </cell>
          <cell r="AD13">
            <v>526.98018000000002</v>
          </cell>
          <cell r="AE13">
            <v>7436.39084</v>
          </cell>
          <cell r="AH13">
            <v>562.54993999999999</v>
          </cell>
          <cell r="AI13">
            <v>498.91068000000007</v>
          </cell>
          <cell r="AJ13">
            <v>555.46339999999998</v>
          </cell>
          <cell r="AK13">
            <v>501.75088</v>
          </cell>
          <cell r="AL13">
            <v>531.64024000000018</v>
          </cell>
          <cell r="AM13">
            <v>633.7605860000001</v>
          </cell>
          <cell r="AN13">
            <v>719.81575999999995</v>
          </cell>
          <cell r="AO13">
            <v>830.60325000000012</v>
          </cell>
          <cell r="AP13">
            <v>748.72085000000004</v>
          </cell>
          <cell r="AQ13">
            <v>688.3879740000001</v>
          </cell>
          <cell r="AR13">
            <v>548.81850000000009</v>
          </cell>
          <cell r="AS13">
            <v>465.76567030526076</v>
          </cell>
          <cell r="AT13">
            <v>7286.1877303052615</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L13">
            <v>0</v>
          </cell>
          <cell r="BM13">
            <v>0</v>
          </cell>
          <cell r="BN13">
            <v>0</v>
          </cell>
          <cell r="BO13">
            <v>0</v>
          </cell>
          <cell r="BP13">
            <v>0</v>
          </cell>
          <cell r="BQ13">
            <v>0</v>
          </cell>
          <cell r="BR13">
            <v>0</v>
          </cell>
          <cell r="BS13">
            <v>0</v>
          </cell>
          <cell r="BT13">
            <v>0</v>
          </cell>
          <cell r="BU13">
            <v>0</v>
          </cell>
          <cell r="BV13">
            <v>0</v>
          </cell>
          <cell r="BW13">
            <v>0</v>
          </cell>
          <cell r="BX13">
            <v>0</v>
          </cell>
          <cell r="CA13">
            <v>0</v>
          </cell>
          <cell r="CB13">
            <v>0</v>
          </cell>
          <cell r="CC13">
            <v>0</v>
          </cell>
          <cell r="CD13">
            <v>0</v>
          </cell>
          <cell r="CE13">
            <v>0</v>
          </cell>
          <cell r="CF13">
            <v>0</v>
          </cell>
          <cell r="CG13">
            <v>0</v>
          </cell>
          <cell r="CH13">
            <v>0</v>
          </cell>
          <cell r="CI13">
            <v>0</v>
          </cell>
          <cell r="CJ13">
            <v>0</v>
          </cell>
          <cell r="CK13">
            <v>0</v>
          </cell>
          <cell r="CL13">
            <v>0</v>
          </cell>
          <cell r="CM13">
            <v>0</v>
          </cell>
        </row>
        <row r="14">
          <cell r="A14">
            <v>14</v>
          </cell>
        </row>
        <row r="15">
          <cell r="A15">
            <v>15</v>
          </cell>
          <cell r="B15" t="str">
            <v>10.</v>
          </cell>
          <cell r="C15" t="str">
            <v>Non Gen (T&amp;D) Rates ($/Mwh)</v>
          </cell>
          <cell r="D15">
            <v>35.818209225203496</v>
          </cell>
          <cell r="E15">
            <v>34.418345705196181</v>
          </cell>
          <cell r="F15">
            <v>34.302915274825388</v>
          </cell>
          <cell r="G15">
            <v>33.25</v>
          </cell>
          <cell r="H15">
            <v>33.25</v>
          </cell>
          <cell r="I15">
            <v>33.346000000000004</v>
          </cell>
          <cell r="J15">
            <v>33.49</v>
          </cell>
          <cell r="K15">
            <v>33.49</v>
          </cell>
          <cell r="L15">
            <v>33.02177659407802</v>
          </cell>
          <cell r="M15">
            <v>33.165273132664439</v>
          </cell>
          <cell r="N15">
            <v>31.367744063324537</v>
          </cell>
          <cell r="O15">
            <v>33.249999999999993</v>
          </cell>
          <cell r="P15">
            <v>33.522388010425324</v>
          </cell>
          <cell r="S15">
            <v>33.249999999999993</v>
          </cell>
          <cell r="T15">
            <v>33.249999999999993</v>
          </cell>
          <cell r="U15">
            <v>33.249999999999993</v>
          </cell>
          <cell r="V15">
            <v>33.249999999999993</v>
          </cell>
          <cell r="W15">
            <v>33.249999999999993</v>
          </cell>
          <cell r="X15">
            <v>33.517999999999994</v>
          </cell>
          <cell r="Y15">
            <v>33.92</v>
          </cell>
          <cell r="Z15">
            <v>33.92</v>
          </cell>
          <cell r="AA15">
            <v>33.92</v>
          </cell>
          <cell r="AB15">
            <v>33.652000000000001</v>
          </cell>
          <cell r="AC15">
            <v>33.249999999999993</v>
          </cell>
          <cell r="AD15">
            <v>33.249999999999993</v>
          </cell>
          <cell r="AE15">
            <v>33.497865638402118</v>
          </cell>
          <cell r="AH15">
            <v>33.249999999999993</v>
          </cell>
          <cell r="AI15">
            <v>33.249999999999993</v>
          </cell>
          <cell r="AJ15">
            <v>33.249999999999993</v>
          </cell>
          <cell r="AK15">
            <v>33.249999999999993</v>
          </cell>
          <cell r="AL15">
            <v>33.249999999999993</v>
          </cell>
          <cell r="AM15">
            <v>33.517999999999994</v>
          </cell>
          <cell r="AN15">
            <v>33.92</v>
          </cell>
          <cell r="AO15">
            <v>33.92</v>
          </cell>
          <cell r="AP15">
            <v>33.92</v>
          </cell>
          <cell r="AQ15">
            <v>33.652000000000001</v>
          </cell>
          <cell r="AR15">
            <v>33.249999999999993</v>
          </cell>
          <cell r="AS15">
            <v>33.249999999999993</v>
          </cell>
          <cell r="AT15">
            <v>33.498753003400076</v>
          </cell>
          <cell r="BI15">
            <v>0</v>
          </cell>
          <cell r="BX15">
            <v>0</v>
          </cell>
        </row>
        <row r="16">
          <cell r="A16">
            <v>16</v>
          </cell>
          <cell r="B16" t="str">
            <v>11.</v>
          </cell>
          <cell r="C16" t="str">
            <v>Non Gen (T&amp;D) Revenues ($Millions)</v>
          </cell>
          <cell r="D16">
            <v>237.61799999999999</v>
          </cell>
          <cell r="E16">
            <v>194.739</v>
          </cell>
          <cell r="F16">
            <v>225.91900000000001</v>
          </cell>
          <cell r="G16">
            <v>193.08275</v>
          </cell>
          <cell r="H16">
            <v>207.64625000000001</v>
          </cell>
          <cell r="I16">
            <v>225.28557600000002</v>
          </cell>
          <cell r="J16">
            <v>232.52107000000001</v>
          </cell>
          <cell r="K16">
            <v>273.59618660999996</v>
          </cell>
          <cell r="L16">
            <v>210.77799999999999</v>
          </cell>
          <cell r="M16">
            <v>232.21653386282907</v>
          </cell>
          <cell r="N16">
            <v>190.214</v>
          </cell>
          <cell r="O16">
            <v>201.72774999999996</v>
          </cell>
          <cell r="P16">
            <v>2625.3441164728292</v>
          </cell>
          <cell r="Q16">
            <v>2642.1609439134627</v>
          </cell>
          <cell r="S16">
            <v>214.89474999999993</v>
          </cell>
          <cell r="T16">
            <v>190.48924999999997</v>
          </cell>
          <cell r="U16">
            <v>211.37024999999994</v>
          </cell>
          <cell r="V16">
            <v>190.42274999999998</v>
          </cell>
          <cell r="W16">
            <v>201.56149999999997</v>
          </cell>
          <cell r="X16">
            <v>225.81076599999994</v>
          </cell>
          <cell r="Y16">
            <v>235.26912000000002</v>
          </cell>
          <cell r="Z16">
            <v>271.29216000000002</v>
          </cell>
          <cell r="AA16">
            <v>244.42752000000002</v>
          </cell>
          <cell r="AB16">
            <v>237.54946799999999</v>
          </cell>
          <cell r="AC16">
            <v>207.41349999999994</v>
          </cell>
          <cell r="AD16">
            <v>201.72774999999996</v>
          </cell>
          <cell r="AE16">
            <v>2632.2287839999995</v>
          </cell>
          <cell r="AF16">
            <v>2632.2287839999999</v>
          </cell>
          <cell r="AG16" t="str">
            <v>DS Model Base Case 12-28-01</v>
          </cell>
          <cell r="AH16">
            <v>215.36024999999995</v>
          </cell>
          <cell r="AI16">
            <v>190.98799999999997</v>
          </cell>
          <cell r="AJ16">
            <v>212.63374999999994</v>
          </cell>
          <cell r="AK16">
            <v>192.08524999999997</v>
          </cell>
          <cell r="AL16">
            <v>203.52324999999996</v>
          </cell>
          <cell r="AM16">
            <v>228.29109799999998</v>
          </cell>
          <cell r="AN16">
            <v>238.55936000000003</v>
          </cell>
          <cell r="AO16">
            <v>275.26079999999996</v>
          </cell>
          <cell r="AP16">
            <v>248.12480000000002</v>
          </cell>
          <cell r="AQ16">
            <v>240.91466800000001</v>
          </cell>
          <cell r="AR16">
            <v>210.10674999999995</v>
          </cell>
          <cell r="AS16">
            <v>204.28799999999995</v>
          </cell>
          <cell r="AT16">
            <v>2660.1359759999996</v>
          </cell>
          <cell r="AU16">
            <v>2660.1359759999996</v>
          </cell>
          <cell r="AV16" t="str">
            <v>DS Model Base Case 12-28-01</v>
          </cell>
          <cell r="AW16">
            <v>0</v>
          </cell>
          <cell r="AX16">
            <v>0</v>
          </cell>
          <cell r="AY16">
            <v>0</v>
          </cell>
          <cell r="AZ16">
            <v>0</v>
          </cell>
          <cell r="BA16">
            <v>0</v>
          </cell>
          <cell r="BB16">
            <v>0</v>
          </cell>
          <cell r="BC16">
            <v>0</v>
          </cell>
          <cell r="BD16">
            <v>0</v>
          </cell>
          <cell r="BE16">
            <v>0</v>
          </cell>
          <cell r="BF16">
            <v>0</v>
          </cell>
          <cell r="BG16">
            <v>0</v>
          </cell>
          <cell r="BH16">
            <v>0</v>
          </cell>
          <cell r="BI16">
            <v>0</v>
          </cell>
          <cell r="BL16">
            <v>0</v>
          </cell>
          <cell r="BM16">
            <v>0</v>
          </cell>
          <cell r="BN16">
            <v>0</v>
          </cell>
          <cell r="BO16">
            <v>0</v>
          </cell>
          <cell r="BP16">
            <v>0</v>
          </cell>
          <cell r="BQ16">
            <v>0</v>
          </cell>
          <cell r="BR16">
            <v>0</v>
          </cell>
          <cell r="BS16">
            <v>0</v>
          </cell>
          <cell r="BT16">
            <v>0</v>
          </cell>
          <cell r="BU16">
            <v>0</v>
          </cell>
          <cell r="BV16">
            <v>0</v>
          </cell>
          <cell r="BW16">
            <v>0</v>
          </cell>
          <cell r="BX16">
            <v>0</v>
          </cell>
          <cell r="CA16">
            <v>0</v>
          </cell>
          <cell r="CB16">
            <v>0</v>
          </cell>
          <cell r="CC16">
            <v>0</v>
          </cell>
          <cell r="CD16">
            <v>0</v>
          </cell>
          <cell r="CE16">
            <v>0</v>
          </cell>
          <cell r="CF16">
            <v>0</v>
          </cell>
          <cell r="CG16">
            <v>0</v>
          </cell>
          <cell r="CH16">
            <v>0</v>
          </cell>
          <cell r="CI16">
            <v>0</v>
          </cell>
          <cell r="CJ16">
            <v>0</v>
          </cell>
          <cell r="CK16">
            <v>0</v>
          </cell>
          <cell r="CL16">
            <v>0</v>
          </cell>
          <cell r="CM16">
            <v>0</v>
          </cell>
        </row>
        <row r="17">
          <cell r="A17">
            <v>17</v>
          </cell>
          <cell r="C17" t="str">
            <v>Accrual Revenues ($Millions)</v>
          </cell>
          <cell r="I17" t="str">
            <v>DWR &amp; 20/20 Credit (Recorded Billed) and Total Bundle Rev per DBP4460--&gt;</v>
          </cell>
          <cell r="J17">
            <v>149.81399999999999</v>
          </cell>
          <cell r="K17">
            <v>166.54499999999999</v>
          </cell>
          <cell r="L17">
            <v>155.166</v>
          </cell>
          <cell r="M17">
            <v>186.35429999999999</v>
          </cell>
          <cell r="N17">
            <v>157.06306000000004</v>
          </cell>
          <cell r="AW17">
            <v>7.8210825725173239E-2</v>
          </cell>
          <cell r="AX17">
            <v>6.9362178466266231E-2</v>
          </cell>
          <cell r="AY17">
            <v>7.7224226023639375E-2</v>
          </cell>
          <cell r="AZ17">
            <v>6.9758048349075674E-2</v>
          </cell>
          <cell r="BA17">
            <v>7.3913087056874979E-2</v>
          </cell>
          <cell r="BB17">
            <v>8.6670382892678297E-2</v>
          </cell>
          <cell r="BC17">
            <v>9.6354708362493616E-2</v>
          </cell>
          <cell r="BD17">
            <v>0.11118319518386087</v>
          </cell>
          <cell r="BE17">
            <v>0.10022252235447264</v>
          </cell>
          <cell r="BF17">
            <v>9.3431771319778034E-2</v>
          </cell>
          <cell r="BG17">
            <v>7.6302086319480586E-2</v>
          </cell>
          <cell r="BH17">
            <v>6.7366967946206543E-2</v>
          </cell>
          <cell r="BI17">
            <v>1</v>
          </cell>
          <cell r="BJ17">
            <v>8932.621000000001</v>
          </cell>
          <cell r="BK17" t="str">
            <v>Proscreen incl. OOR</v>
          </cell>
          <cell r="BL17">
            <v>7.8210825725173239E-2</v>
          </cell>
          <cell r="BM17">
            <v>6.9362178466266231E-2</v>
          </cell>
          <cell r="BN17">
            <v>7.7224226023639375E-2</v>
          </cell>
          <cell r="BO17">
            <v>6.9758048349075674E-2</v>
          </cell>
          <cell r="BP17">
            <v>7.3913087056874979E-2</v>
          </cell>
          <cell r="BQ17">
            <v>8.6670382892678297E-2</v>
          </cell>
          <cell r="BR17">
            <v>9.6354708362493616E-2</v>
          </cell>
          <cell r="BS17">
            <v>0.11118319518386087</v>
          </cell>
          <cell r="BT17">
            <v>0.10022252235447264</v>
          </cell>
          <cell r="BU17">
            <v>9.3431771319778034E-2</v>
          </cell>
          <cell r="BV17">
            <v>7.6302086319480586E-2</v>
          </cell>
          <cell r="BW17">
            <v>6.7366967946206543E-2</v>
          </cell>
          <cell r="BX17">
            <v>1</v>
          </cell>
          <cell r="BY17">
            <v>8944.6220000000012</v>
          </cell>
          <cell r="BZ17" t="str">
            <v>Proscreen includes OOR</v>
          </cell>
        </row>
        <row r="18">
          <cell r="A18">
            <v>18</v>
          </cell>
          <cell r="B18" t="str">
            <v>12.</v>
          </cell>
          <cell r="C18" t="str">
            <v>Total Bundled Revenues (Accrual)</v>
          </cell>
          <cell r="D18">
            <v>528.34799999999996</v>
          </cell>
          <cell r="E18">
            <v>519.83819600000004</v>
          </cell>
          <cell r="F18">
            <v>645.6640000000001</v>
          </cell>
          <cell r="G18">
            <v>575.09041599999989</v>
          </cell>
          <cell r="H18">
            <v>620.37783999999988</v>
          </cell>
          <cell r="I18">
            <v>817.05550200000005</v>
          </cell>
          <cell r="J18">
            <v>907.58799999999997</v>
          </cell>
          <cell r="K18">
            <v>1005.348</v>
          </cell>
          <cell r="L18">
            <v>785.92100000000005</v>
          </cell>
          <cell r="M18">
            <v>801.26400000000001</v>
          </cell>
          <cell r="N18">
            <v>553.95699999999999</v>
          </cell>
          <cell r="O18">
            <v>739.72419100000002</v>
          </cell>
          <cell r="P18">
            <v>8500.1761450000013</v>
          </cell>
          <cell r="S18">
            <v>806.46696999999983</v>
          </cell>
          <cell r="T18">
            <v>714.89312000000007</v>
          </cell>
          <cell r="U18">
            <v>793.25167999999996</v>
          </cell>
          <cell r="V18">
            <v>714.62284</v>
          </cell>
          <cell r="W18">
            <v>756.41814999999997</v>
          </cell>
          <cell r="X18">
            <v>871.64539400000001</v>
          </cell>
          <cell r="Y18">
            <v>945.19299000000012</v>
          </cell>
          <cell r="Z18">
            <v>1089.8872199999998</v>
          </cell>
          <cell r="AA18">
            <v>981.96938999999998</v>
          </cell>
          <cell r="AB18">
            <v>916.32203000000004</v>
          </cell>
          <cell r="AC18">
            <v>749.24190999999996</v>
          </cell>
          <cell r="AD18">
            <v>728.70793000000003</v>
          </cell>
          <cell r="AE18">
            <v>10068.619624000001</v>
          </cell>
          <cell r="AF18">
            <v>9996.1113839999998</v>
          </cell>
          <cell r="AG18" t="str">
            <v>DS Model Base Case 12-28-01</v>
          </cell>
          <cell r="AH18">
            <v>777.91018999999994</v>
          </cell>
          <cell r="AI18">
            <v>689.89868000000001</v>
          </cell>
          <cell r="AJ18">
            <v>768.09714999999994</v>
          </cell>
          <cell r="AK18">
            <v>693.83612999999991</v>
          </cell>
          <cell r="AL18">
            <v>735.16349000000014</v>
          </cell>
          <cell r="AM18">
            <v>862.05168400000002</v>
          </cell>
          <cell r="AN18">
            <v>958.37511999999992</v>
          </cell>
          <cell r="AO18">
            <v>1105.8640500000001</v>
          </cell>
          <cell r="AP18">
            <v>996.84565000000009</v>
          </cell>
          <cell r="AQ18">
            <v>929.30264200000011</v>
          </cell>
          <cell r="AR18">
            <v>758.92525000000001</v>
          </cell>
          <cell r="AS18">
            <v>670.05367030526077</v>
          </cell>
          <cell r="AT18">
            <v>9946.3237063052602</v>
          </cell>
          <cell r="AU18">
            <v>10014.211036000001</v>
          </cell>
          <cell r="AV18" t="str">
            <v>DS Model Base Case 12-28-01</v>
          </cell>
          <cell r="AW18">
            <v>698.62766430002273</v>
          </cell>
          <cell r="AX18">
            <v>619.58605197351756</v>
          </cell>
          <cell r="AY18">
            <v>689.81474308750762</v>
          </cell>
          <cell r="AZ18">
            <v>623.12220760196874</v>
          </cell>
          <cell r="BA18">
            <v>660.23759361906968</v>
          </cell>
          <cell r="BB18">
            <v>774.19368230517898</v>
          </cell>
          <cell r="BC18">
            <v>860.70009136768613</v>
          </cell>
          <cell r="BD18">
            <v>993.15734414645453</v>
          </cell>
          <cell r="BE18">
            <v>895.2498078565319</v>
          </cell>
          <cell r="BF18">
            <v>834.59060255824704</v>
          </cell>
          <cell r="BG18">
            <v>681.57761860120502</v>
          </cell>
          <cell r="BH18">
            <v>601.76359258261152</v>
          </cell>
          <cell r="BI18">
            <v>8932.621000000001</v>
          </cell>
          <cell r="BL18">
            <v>699.56627241955061</v>
          </cell>
          <cell r="BM18">
            <v>620.4184674772913</v>
          </cell>
          <cell r="BN18">
            <v>690.74151102401731</v>
          </cell>
          <cell r="BO18">
            <v>623.95937394020609</v>
          </cell>
          <cell r="BP18">
            <v>661.12462457683932</v>
          </cell>
          <cell r="BQ18">
            <v>775.23381357027404</v>
          </cell>
          <cell r="BR18">
            <v>861.85644422274447</v>
          </cell>
          <cell r="BS18">
            <v>994.49165367185606</v>
          </cell>
          <cell r="BT18">
            <v>896.45257834730785</v>
          </cell>
          <cell r="BU18">
            <v>835.7118772458557</v>
          </cell>
          <cell r="BV18">
            <v>682.49331993912517</v>
          </cell>
          <cell r="BW18">
            <v>602.57206356493396</v>
          </cell>
          <cell r="BX18">
            <v>8944.6220000000012</v>
          </cell>
          <cell r="CA18">
            <v>0</v>
          </cell>
          <cell r="CB18">
            <v>0</v>
          </cell>
          <cell r="CC18">
            <v>0</v>
          </cell>
          <cell r="CD18">
            <v>0</v>
          </cell>
          <cell r="CE18">
            <v>0</v>
          </cell>
          <cell r="CF18">
            <v>0</v>
          </cell>
          <cell r="CG18">
            <v>0</v>
          </cell>
          <cell r="CH18">
            <v>0</v>
          </cell>
          <cell r="CI18">
            <v>0</v>
          </cell>
          <cell r="CJ18">
            <v>0</v>
          </cell>
          <cell r="CK18">
            <v>0</v>
          </cell>
          <cell r="CL18">
            <v>0</v>
          </cell>
          <cell r="CM18">
            <v>0</v>
          </cell>
        </row>
        <row r="19">
          <cell r="A19">
            <v>19</v>
          </cell>
          <cell r="C19" t="str">
            <v>Total Bundled Rev</v>
          </cell>
          <cell r="J19">
            <v>1057.402</v>
          </cell>
          <cell r="K19">
            <v>1171.893</v>
          </cell>
          <cell r="L19">
            <v>941.08699999999999</v>
          </cell>
          <cell r="M19">
            <v>987.61829999999998</v>
          </cell>
          <cell r="N19">
            <v>711.02006000000006</v>
          </cell>
          <cell r="O19">
            <v>739.72419100000002</v>
          </cell>
          <cell r="P19">
            <v>5608.7445509999998</v>
          </cell>
          <cell r="AE19">
            <v>0</v>
          </cell>
          <cell r="AT19">
            <v>0</v>
          </cell>
        </row>
        <row r="20">
          <cell r="A20">
            <v>20</v>
          </cell>
          <cell r="C20" t="str">
            <v>Other Non-Utility Revenues</v>
          </cell>
          <cell r="D20">
            <v>4.1607500000000002</v>
          </cell>
          <cell r="E20">
            <v>4.1607500000000002</v>
          </cell>
          <cell r="F20">
            <v>4.1607500000000002</v>
          </cell>
          <cell r="G20">
            <v>4.1607500000000002</v>
          </cell>
          <cell r="H20">
            <v>4.1607500000000002</v>
          </cell>
          <cell r="I20">
            <v>4.1607500000000002</v>
          </cell>
          <cell r="J20">
            <v>4.1607500000000002</v>
          </cell>
          <cell r="K20">
            <v>4.1607500000000002</v>
          </cell>
          <cell r="L20">
            <v>4.1607500000000002</v>
          </cell>
          <cell r="M20">
            <v>4.1607500000000002</v>
          </cell>
          <cell r="N20">
            <v>4.1607500000000002</v>
          </cell>
          <cell r="O20">
            <v>4.1607500000000002</v>
          </cell>
          <cell r="P20">
            <v>49.929000000000002</v>
          </cell>
          <cell r="Q20">
            <v>49.929000000000002</v>
          </cell>
          <cell r="S20">
            <v>3.2266666666666666</v>
          </cell>
          <cell r="T20">
            <v>3.2266666666666666</v>
          </cell>
          <cell r="U20">
            <v>3.2266666666666666</v>
          </cell>
          <cell r="V20">
            <v>3.2266666666666666</v>
          </cell>
          <cell r="W20">
            <v>3.2266666666666666</v>
          </cell>
          <cell r="X20">
            <v>3.2266666666666666</v>
          </cell>
          <cell r="Y20">
            <v>3.2266666666666666</v>
          </cell>
          <cell r="Z20">
            <v>3.2266666666666666</v>
          </cell>
          <cell r="AA20">
            <v>3.2266666666666666</v>
          </cell>
          <cell r="AB20">
            <v>3.2266666666666666</v>
          </cell>
          <cell r="AC20">
            <v>3.2266666666666666</v>
          </cell>
          <cell r="AD20">
            <v>3.2266666666666666</v>
          </cell>
          <cell r="AE20">
            <v>38.72</v>
          </cell>
          <cell r="AF20">
            <v>38.72</v>
          </cell>
          <cell r="AH20">
            <v>2.5360833333333335</v>
          </cell>
          <cell r="AI20">
            <v>2.5360833333333335</v>
          </cell>
          <cell r="AJ20">
            <v>2.5360833333333335</v>
          </cell>
          <cell r="AK20">
            <v>2.5360833333333335</v>
          </cell>
          <cell r="AL20">
            <v>2.5360833333333335</v>
          </cell>
          <cell r="AM20">
            <v>2.5360833333333335</v>
          </cell>
          <cell r="AN20">
            <v>2.5360833333333335</v>
          </cell>
          <cell r="AO20">
            <v>2.5360833333333335</v>
          </cell>
          <cell r="AP20">
            <v>2.5360833333333335</v>
          </cell>
          <cell r="AQ20">
            <v>2.5360833333333335</v>
          </cell>
          <cell r="AR20">
            <v>2.5360833333333335</v>
          </cell>
          <cell r="AS20">
            <v>2.5360833333333335</v>
          </cell>
          <cell r="AT20">
            <v>30.433000000000003</v>
          </cell>
          <cell r="AU20">
            <v>30.433</v>
          </cell>
          <cell r="AW20">
            <v>2.9964166666666667</v>
          </cell>
          <cell r="AX20">
            <v>2.9964166666666667</v>
          </cell>
          <cell r="AY20">
            <v>2.9964166666666667</v>
          </cell>
          <cell r="AZ20">
            <v>2.9964166666666667</v>
          </cell>
          <cell r="BA20">
            <v>2.9964166666666667</v>
          </cell>
          <cell r="BB20">
            <v>2.9964166666666667</v>
          </cell>
          <cell r="BC20">
            <v>2.9964166666666667</v>
          </cell>
          <cell r="BD20">
            <v>2.9964166666666667</v>
          </cell>
          <cell r="BE20">
            <v>2.9964166666666667</v>
          </cell>
          <cell r="BF20">
            <v>2.9964166666666667</v>
          </cell>
          <cell r="BG20">
            <v>2.9964166666666667</v>
          </cell>
          <cell r="BH20">
            <v>2.9964166666666667</v>
          </cell>
          <cell r="BI20">
            <v>35.957000000000008</v>
          </cell>
          <cell r="BJ20">
            <v>35.957000000000001</v>
          </cell>
          <cell r="BL20">
            <v>3.4473333333333334</v>
          </cell>
          <cell r="BM20">
            <v>3.4473333333333334</v>
          </cell>
          <cell r="BN20">
            <v>3.4473333333333334</v>
          </cell>
          <cell r="BO20">
            <v>3.4473333333333334</v>
          </cell>
          <cell r="BP20">
            <v>3.4473333333333334</v>
          </cell>
          <cell r="BQ20">
            <v>3.4473333333333334</v>
          </cell>
          <cell r="BR20">
            <v>3.4473333333333334</v>
          </cell>
          <cell r="BS20">
            <v>3.4473333333333334</v>
          </cell>
          <cell r="BT20">
            <v>3.4473333333333334</v>
          </cell>
          <cell r="BU20">
            <v>3.4473333333333334</v>
          </cell>
          <cell r="BV20">
            <v>3.4473333333333334</v>
          </cell>
          <cell r="BW20">
            <v>3.4473333333333334</v>
          </cell>
          <cell r="BX20">
            <v>41.368000000000002</v>
          </cell>
          <cell r="BY20">
            <v>41.368000000000002</v>
          </cell>
        </row>
        <row r="21">
          <cell r="A21">
            <v>21</v>
          </cell>
          <cell r="B21" t="str">
            <v>13.</v>
          </cell>
          <cell r="C21" t="str">
            <v>Other Operating Revenues (Accrual)</v>
          </cell>
          <cell r="D21">
            <v>19.404793272790219</v>
          </cell>
          <cell r="E21">
            <v>12.368450523564801</v>
          </cell>
          <cell r="F21">
            <v>13.840501932479329</v>
          </cell>
          <cell r="G21">
            <v>12.365582906040535</v>
          </cell>
          <cell r="H21">
            <v>15.814967153612818</v>
          </cell>
          <cell r="I21">
            <v>15.854871433294624</v>
          </cell>
          <cell r="J21">
            <v>14.999059339655814</v>
          </cell>
          <cell r="K21">
            <v>14.916451634831473</v>
          </cell>
          <cell r="L21">
            <v>18.597745689457412</v>
          </cell>
          <cell r="M21">
            <v>15.314272202820078</v>
          </cell>
          <cell r="N21">
            <v>20.308158815126838</v>
          </cell>
          <cell r="O21">
            <v>20.842021229658695</v>
          </cell>
          <cell r="P21">
            <v>194.62687613333262</v>
          </cell>
          <cell r="Q21">
            <v>191.62687613333264</v>
          </cell>
          <cell r="S21">
            <v>24.526824043747013</v>
          </cell>
          <cell r="T21">
            <v>15.633189461010138</v>
          </cell>
          <cell r="U21">
            <v>17.493799124933911</v>
          </cell>
          <cell r="V21">
            <v>15.629564915803513</v>
          </cell>
          <cell r="W21">
            <v>19.989438237314712</v>
          </cell>
          <cell r="X21">
            <v>20.039875530440661</v>
          </cell>
          <cell r="Y21">
            <v>18.958165854892457</v>
          </cell>
          <cell r="Z21">
            <v>18.85375326917708</v>
          </cell>
          <cell r="AA21">
            <v>23.506750611731068</v>
          </cell>
          <cell r="AB21">
            <v>19.356581355767513</v>
          </cell>
          <cell r="AC21">
            <v>25.668639233045777</v>
          </cell>
          <cell r="AD21">
            <v>26.343418362136184</v>
          </cell>
          <cell r="AE21">
            <v>246.00000000000003</v>
          </cell>
          <cell r="AF21">
            <v>246</v>
          </cell>
          <cell r="AG21" t="str">
            <v>grc + trbaa</v>
          </cell>
          <cell r="AH21">
            <v>20.53872257321904</v>
          </cell>
          <cell r="AI21">
            <v>13.091207434829627</v>
          </cell>
          <cell r="AJ21">
            <v>14.649278942017828</v>
          </cell>
          <cell r="AK21">
            <v>13.08817224656717</v>
          </cell>
          <cell r="AL21">
            <v>16.739123076775734</v>
          </cell>
          <cell r="AM21">
            <v>16.781359184027547</v>
          </cell>
          <cell r="AN21">
            <v>15.875537260601</v>
          </cell>
          <cell r="AO21">
            <v>15.788102331099507</v>
          </cell>
          <cell r="AP21">
            <v>19.684514739904877</v>
          </cell>
          <cell r="AQ21">
            <v>16.209169753203689</v>
          </cell>
          <cell r="AR21">
            <v>21.494876756127763</v>
          </cell>
          <cell r="AS21">
            <v>22.059935701626237</v>
          </cell>
          <cell r="AT21">
            <v>206.00000000000003</v>
          </cell>
          <cell r="AU21">
            <v>206</v>
          </cell>
          <cell r="AV21" t="str">
            <v>grc + trbaa</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L21">
            <v>0</v>
          </cell>
          <cell r="BM21">
            <v>0</v>
          </cell>
          <cell r="BN21">
            <v>0</v>
          </cell>
          <cell r="BO21">
            <v>0</v>
          </cell>
          <cell r="BP21">
            <v>0</v>
          </cell>
          <cell r="BQ21">
            <v>0</v>
          </cell>
          <cell r="BR21">
            <v>0</v>
          </cell>
          <cell r="BS21">
            <v>0</v>
          </cell>
          <cell r="BT21">
            <v>0</v>
          </cell>
          <cell r="BU21">
            <v>0</v>
          </cell>
          <cell r="BV21">
            <v>0</v>
          </cell>
          <cell r="BW21">
            <v>0</v>
          </cell>
          <cell r="BX21">
            <v>0</v>
          </cell>
        </row>
        <row r="22">
          <cell r="A22">
            <v>22</v>
          </cell>
          <cell r="B22" t="str">
            <v>14.</v>
          </cell>
          <cell r="C22" t="str">
            <v>Total SCE Revenues</v>
          </cell>
          <cell r="D22">
            <v>551.91354327279021</v>
          </cell>
          <cell r="E22">
            <v>536.36739652356482</v>
          </cell>
          <cell r="F22">
            <v>663.66525193247946</v>
          </cell>
          <cell r="G22">
            <v>591.61674890604047</v>
          </cell>
          <cell r="H22">
            <v>640.35355715361266</v>
          </cell>
          <cell r="I22">
            <v>837.0711234332947</v>
          </cell>
          <cell r="J22">
            <v>1076.5618093396558</v>
          </cell>
          <cell r="K22">
            <v>1190.9702016348315</v>
          </cell>
          <cell r="L22">
            <v>963.84549568945738</v>
          </cell>
          <cell r="M22">
            <v>1007.0933222028201</v>
          </cell>
          <cell r="N22">
            <v>735.4889688151269</v>
          </cell>
          <cell r="O22">
            <v>764.72696222965874</v>
          </cell>
          <cell r="P22">
            <v>14353.476572133333</v>
          </cell>
          <cell r="S22">
            <v>834.22046071041359</v>
          </cell>
          <cell r="T22">
            <v>733.7529761276769</v>
          </cell>
          <cell r="U22">
            <v>813.97214579160061</v>
          </cell>
          <cell r="V22">
            <v>733.47907158247017</v>
          </cell>
          <cell r="W22">
            <v>779.6342549039814</v>
          </cell>
          <cell r="X22">
            <v>894.91193619710737</v>
          </cell>
          <cell r="Y22">
            <v>967.37782252155921</v>
          </cell>
          <cell r="Z22">
            <v>1111.9676399358436</v>
          </cell>
          <cell r="AA22">
            <v>1008.7028072783977</v>
          </cell>
          <cell r="AB22">
            <v>938.90527802243423</v>
          </cell>
          <cell r="AC22">
            <v>778.13721589971237</v>
          </cell>
          <cell r="AD22">
            <v>758.27801502880288</v>
          </cell>
          <cell r="AE22">
            <v>10353.339624</v>
          </cell>
          <cell r="AH22">
            <v>800.98499590655229</v>
          </cell>
          <cell r="AI22">
            <v>705.52597076816289</v>
          </cell>
          <cell r="AJ22">
            <v>785.28251227535111</v>
          </cell>
          <cell r="AK22">
            <v>709.46038557990039</v>
          </cell>
          <cell r="AL22">
            <v>754.43869641010917</v>
          </cell>
          <cell r="AM22">
            <v>881.36912651736088</v>
          </cell>
          <cell r="AN22">
            <v>976.78674059393427</v>
          </cell>
          <cell r="AO22">
            <v>1124.188235664433</v>
          </cell>
          <cell r="AP22">
            <v>1019.0662480732383</v>
          </cell>
          <cell r="AQ22">
            <v>948.0478950865371</v>
          </cell>
          <cell r="AR22">
            <v>782.95621008946102</v>
          </cell>
          <cell r="AS22">
            <v>694.64968934022033</v>
          </cell>
          <cell r="AT22">
            <v>10182.756706305261</v>
          </cell>
          <cell r="AW22">
            <v>701.62408096668935</v>
          </cell>
          <cell r="AX22">
            <v>622.58246864018417</v>
          </cell>
          <cell r="AY22">
            <v>692.81115975417424</v>
          </cell>
          <cell r="AZ22">
            <v>626.11862426863536</v>
          </cell>
          <cell r="BA22">
            <v>663.2340102857363</v>
          </cell>
          <cell r="BB22">
            <v>777.1900989718456</v>
          </cell>
          <cell r="BC22">
            <v>863.69650803435275</v>
          </cell>
          <cell r="BD22">
            <v>996.15376081312115</v>
          </cell>
          <cell r="BE22">
            <v>898.24622452319852</v>
          </cell>
          <cell r="BF22">
            <v>837.58701922491366</v>
          </cell>
          <cell r="BG22">
            <v>684.57403526787164</v>
          </cell>
          <cell r="BH22">
            <v>604.76000924927814</v>
          </cell>
          <cell r="BI22">
            <v>8968.5780000000013</v>
          </cell>
          <cell r="BL22">
            <v>703.0136057528839</v>
          </cell>
          <cell r="BM22">
            <v>623.86580081062459</v>
          </cell>
          <cell r="BN22">
            <v>694.1888443573506</v>
          </cell>
          <cell r="BO22">
            <v>627.40670727353938</v>
          </cell>
          <cell r="BP22">
            <v>664.57195791017261</v>
          </cell>
          <cell r="BQ22">
            <v>778.68114690360733</v>
          </cell>
          <cell r="BR22">
            <v>865.30377755607776</v>
          </cell>
          <cell r="BS22">
            <v>997.93898700518935</v>
          </cell>
          <cell r="BT22">
            <v>899.89991168064114</v>
          </cell>
          <cell r="BU22">
            <v>839.15921057918899</v>
          </cell>
          <cell r="BV22">
            <v>685.94065327245846</v>
          </cell>
          <cell r="BW22">
            <v>606.01939689826725</v>
          </cell>
          <cell r="BX22">
            <v>8985.9900000000016</v>
          </cell>
          <cell r="CA22">
            <v>0</v>
          </cell>
          <cell r="CB22">
            <v>0</v>
          </cell>
          <cell r="CC22">
            <v>0</v>
          </cell>
          <cell r="CD22">
            <v>0</v>
          </cell>
          <cell r="CE22">
            <v>0</v>
          </cell>
          <cell r="CF22">
            <v>0</v>
          </cell>
          <cell r="CG22">
            <v>0</v>
          </cell>
          <cell r="CH22">
            <v>0</v>
          </cell>
          <cell r="CI22">
            <v>0</v>
          </cell>
          <cell r="CJ22">
            <v>0</v>
          </cell>
          <cell r="CK22">
            <v>0</v>
          </cell>
          <cell r="CL22">
            <v>0</v>
          </cell>
          <cell r="CM22">
            <v>0</v>
          </cell>
        </row>
        <row r="23">
          <cell r="A23">
            <v>23</v>
          </cell>
          <cell r="C23" t="str">
            <v>Booked Revenues ($Millions)</v>
          </cell>
        </row>
        <row r="24">
          <cell r="A24">
            <v>24</v>
          </cell>
          <cell r="B24" t="str">
            <v>12.</v>
          </cell>
          <cell r="C24" t="str">
            <v>Total Revenues (Recorded net of CDWR Rev. Req)</v>
          </cell>
          <cell r="D24">
            <v>521.48500000000001</v>
          </cell>
          <cell r="E24">
            <v>551.29558699999995</v>
          </cell>
          <cell r="F24">
            <v>420.28117900000001</v>
          </cell>
          <cell r="G24">
            <v>418.29572300000001</v>
          </cell>
          <cell r="H24">
            <v>478.48519499999998</v>
          </cell>
          <cell r="I24">
            <v>674.18866600000001</v>
          </cell>
          <cell r="J24">
            <v>931.09799999999996</v>
          </cell>
          <cell r="K24">
            <v>1012</v>
          </cell>
          <cell r="L24">
            <v>763.06200000000001</v>
          </cell>
          <cell r="M24">
            <v>778.56953699999997</v>
          </cell>
          <cell r="N24">
            <v>554.90283199999999</v>
          </cell>
          <cell r="O24">
            <v>642.15290700000003</v>
          </cell>
          <cell r="P24">
            <v>7745.8166259999998</v>
          </cell>
          <cell r="S24">
            <v>806.46696999999983</v>
          </cell>
          <cell r="T24">
            <v>714.89312000000007</v>
          </cell>
          <cell r="U24">
            <v>793.25167999999996</v>
          </cell>
          <cell r="V24">
            <v>714.62284</v>
          </cell>
          <cell r="W24">
            <v>756.41814999999997</v>
          </cell>
          <cell r="X24">
            <v>871.64539400000001</v>
          </cell>
          <cell r="Y24">
            <v>945.19299000000012</v>
          </cell>
          <cell r="Z24">
            <v>1089.8872199999998</v>
          </cell>
          <cell r="AA24">
            <v>981.96938999999998</v>
          </cell>
          <cell r="AB24">
            <v>916.32203000000004</v>
          </cell>
          <cell r="AC24">
            <v>749.24190999999996</v>
          </cell>
          <cell r="AD24">
            <v>728.70793000000003</v>
          </cell>
          <cell r="AE24">
            <v>10068.619624000001</v>
          </cell>
          <cell r="AH24">
            <v>777.91018999999994</v>
          </cell>
          <cell r="AI24">
            <v>689.89868000000001</v>
          </cell>
          <cell r="AJ24">
            <v>768.09714999999994</v>
          </cell>
          <cell r="AK24">
            <v>693.83612999999991</v>
          </cell>
          <cell r="AL24">
            <v>735.16349000000014</v>
          </cell>
          <cell r="AM24">
            <v>862.05168400000002</v>
          </cell>
          <cell r="AN24">
            <v>958.37511999999992</v>
          </cell>
          <cell r="AO24">
            <v>1105.8640500000001</v>
          </cell>
          <cell r="AP24">
            <v>996.84565000000009</v>
          </cell>
          <cell r="AQ24">
            <v>929.30264200000011</v>
          </cell>
          <cell r="AR24">
            <v>758.92525000000001</v>
          </cell>
          <cell r="AS24">
            <v>670.05367030526077</v>
          </cell>
          <cell r="AT24">
            <v>9946.3237063052602</v>
          </cell>
          <cell r="AW24">
            <v>698.62766430002273</v>
          </cell>
          <cell r="AX24">
            <v>619.58605197351756</v>
          </cell>
          <cell r="AY24">
            <v>689.81474308750762</v>
          </cell>
          <cell r="AZ24">
            <v>623.12220760196874</v>
          </cell>
          <cell r="BA24">
            <v>660.23759361906968</v>
          </cell>
          <cell r="BB24">
            <v>774.19368230517898</v>
          </cell>
          <cell r="BC24">
            <v>860.70009136768613</v>
          </cell>
          <cell r="BD24">
            <v>993.15734414645453</v>
          </cell>
          <cell r="BE24">
            <v>895.2498078565319</v>
          </cell>
          <cell r="BF24">
            <v>834.59060255824704</v>
          </cell>
          <cell r="BG24">
            <v>681.57761860120502</v>
          </cell>
          <cell r="BH24">
            <v>601.76359258261152</v>
          </cell>
          <cell r="BI24">
            <v>8932.621000000001</v>
          </cell>
          <cell r="BX24">
            <v>0</v>
          </cell>
          <cell r="CA24">
            <v>0</v>
          </cell>
          <cell r="CB24">
            <v>0</v>
          </cell>
          <cell r="CC24">
            <v>0</v>
          </cell>
          <cell r="CD24">
            <v>0</v>
          </cell>
          <cell r="CE24">
            <v>0</v>
          </cell>
          <cell r="CF24">
            <v>0</v>
          </cell>
          <cell r="CG24">
            <v>0</v>
          </cell>
          <cell r="CH24">
            <v>0</v>
          </cell>
          <cell r="CI24">
            <v>0</v>
          </cell>
          <cell r="CJ24">
            <v>0</v>
          </cell>
          <cell r="CK24">
            <v>0</v>
          </cell>
          <cell r="CL24">
            <v>0</v>
          </cell>
          <cell r="CM24">
            <v>0</v>
          </cell>
        </row>
        <row r="25">
          <cell r="A25">
            <v>25</v>
          </cell>
          <cell r="C25" t="str">
            <v xml:space="preserve">Unbilled Revenues </v>
          </cell>
          <cell r="P25">
            <v>0</v>
          </cell>
          <cell r="S25">
            <v>0</v>
          </cell>
          <cell r="T25">
            <v>0</v>
          </cell>
          <cell r="U25">
            <v>0</v>
          </cell>
          <cell r="V25">
            <v>0</v>
          </cell>
          <cell r="W25">
            <v>0</v>
          </cell>
          <cell r="X25">
            <v>0</v>
          </cell>
          <cell r="Y25">
            <v>0</v>
          </cell>
          <cell r="Z25">
            <v>0</v>
          </cell>
          <cell r="AA25">
            <v>0</v>
          </cell>
          <cell r="AB25">
            <v>0</v>
          </cell>
          <cell r="AC25">
            <v>0</v>
          </cell>
          <cell r="AD25">
            <v>0</v>
          </cell>
          <cell r="AE25">
            <v>0</v>
          </cell>
          <cell r="AH25">
            <v>0</v>
          </cell>
          <cell r="AI25">
            <v>0</v>
          </cell>
          <cell r="AJ25">
            <v>0</v>
          </cell>
          <cell r="AK25">
            <v>0</v>
          </cell>
          <cell r="AL25">
            <v>0</v>
          </cell>
          <cell r="AM25">
            <v>0</v>
          </cell>
          <cell r="AN25">
            <v>0</v>
          </cell>
          <cell r="AO25">
            <v>0</v>
          </cell>
          <cell r="AP25">
            <v>0</v>
          </cell>
          <cell r="AQ25">
            <v>0</v>
          </cell>
          <cell r="AR25">
            <v>0</v>
          </cell>
          <cell r="AS25">
            <v>0</v>
          </cell>
          <cell r="AT25">
            <v>0</v>
          </cell>
        </row>
        <row r="26">
          <cell r="A26">
            <v>26</v>
          </cell>
          <cell r="B26" t="str">
            <v>13.</v>
          </cell>
          <cell r="C26" t="str">
            <v>Other Operating Revenues</v>
          </cell>
          <cell r="D26">
            <v>48.629999999999995</v>
          </cell>
          <cell r="E26">
            <v>27.417999999999996</v>
          </cell>
          <cell r="F26">
            <v>-52.635999999999996</v>
          </cell>
          <cell r="G26">
            <v>-1.3450000000000006</v>
          </cell>
          <cell r="H26">
            <v>30.282000000000004</v>
          </cell>
          <cell r="I26">
            <v>2.0989999999999984</v>
          </cell>
          <cell r="J26">
            <v>17.422999999999995</v>
          </cell>
          <cell r="K26">
            <v>11.092000000000002</v>
          </cell>
          <cell r="L26">
            <v>9.3600000000000012</v>
          </cell>
          <cell r="M26">
            <v>13.258326</v>
          </cell>
          <cell r="N26">
            <v>15.378002</v>
          </cell>
          <cell r="O26">
            <v>116.492375</v>
          </cell>
          <cell r="P26">
            <v>237.45170299999995</v>
          </cell>
          <cell r="S26">
            <v>27.753490710413679</v>
          </cell>
          <cell r="T26">
            <v>18.859856127676807</v>
          </cell>
          <cell r="U26">
            <v>20.720465791600578</v>
          </cell>
          <cell r="V26">
            <v>18.85623158247018</v>
          </cell>
          <cell r="W26">
            <v>23.216104903981378</v>
          </cell>
          <cell r="X26">
            <v>23.266542197107327</v>
          </cell>
          <cell r="Y26">
            <v>22.184832521559123</v>
          </cell>
          <cell r="Z26">
            <v>22.080419935843747</v>
          </cell>
          <cell r="AA26">
            <v>26.733417278397734</v>
          </cell>
          <cell r="AB26">
            <v>22.58324802243418</v>
          </cell>
          <cell r="AC26">
            <v>28.895305899712444</v>
          </cell>
          <cell r="AD26">
            <v>29.570085028802851</v>
          </cell>
          <cell r="AE26">
            <v>284.72000000000003</v>
          </cell>
          <cell r="AH26">
            <v>23.074805906552374</v>
          </cell>
          <cell r="AI26">
            <v>15.627290768162961</v>
          </cell>
          <cell r="AJ26">
            <v>17.18536227535116</v>
          </cell>
          <cell r="AK26">
            <v>15.624255579900504</v>
          </cell>
          <cell r="AL26">
            <v>19.275206410109067</v>
          </cell>
          <cell r="AM26">
            <v>19.317442517360881</v>
          </cell>
          <cell r="AN26">
            <v>18.411620593934334</v>
          </cell>
          <cell r="AO26">
            <v>18.324185664432839</v>
          </cell>
          <cell r="AP26">
            <v>22.220598073238211</v>
          </cell>
          <cell r="AQ26">
            <v>18.745253086537023</v>
          </cell>
          <cell r="AR26">
            <v>24.030960089461097</v>
          </cell>
          <cell r="AS26">
            <v>24.596019034959571</v>
          </cell>
          <cell r="AT26">
            <v>236.43300000000002</v>
          </cell>
          <cell r="AW26">
            <v>2.9964166666666667</v>
          </cell>
          <cell r="AX26">
            <v>2.9964166666666667</v>
          </cell>
          <cell r="AY26">
            <v>2.9964166666666667</v>
          </cell>
          <cell r="AZ26">
            <v>2.9964166666666667</v>
          </cell>
          <cell r="BA26">
            <v>2.9964166666666667</v>
          </cell>
          <cell r="BB26">
            <v>2.9964166666666667</v>
          </cell>
          <cell r="BC26">
            <v>2.9964166666666667</v>
          </cell>
          <cell r="BD26">
            <v>2.9964166666666667</v>
          </cell>
          <cell r="BE26">
            <v>2.9964166666666667</v>
          </cell>
          <cell r="BF26">
            <v>2.9964166666666667</v>
          </cell>
          <cell r="BG26">
            <v>2.9964166666666667</v>
          </cell>
          <cell r="BH26">
            <v>2.9964166666666667</v>
          </cell>
          <cell r="BI26">
            <v>35.957000000000008</v>
          </cell>
          <cell r="BL26">
            <v>3.4473333333333334</v>
          </cell>
          <cell r="BM26">
            <v>3.4473333333333334</v>
          </cell>
          <cell r="BN26">
            <v>3.4473333333333334</v>
          </cell>
          <cell r="BO26">
            <v>3.4473333333333334</v>
          </cell>
          <cell r="BP26">
            <v>3.4473333333333334</v>
          </cell>
          <cell r="BQ26">
            <v>3.4473333333333334</v>
          </cell>
          <cell r="BR26">
            <v>3.4473333333333334</v>
          </cell>
          <cell r="BS26">
            <v>3.4473333333333334</v>
          </cell>
          <cell r="BT26">
            <v>3.4473333333333334</v>
          </cell>
          <cell r="BU26">
            <v>3.4473333333333334</v>
          </cell>
          <cell r="BV26">
            <v>3.4473333333333334</v>
          </cell>
          <cell r="BW26">
            <v>3.4473333333333334</v>
          </cell>
          <cell r="BX26">
            <v>41.368000000000002</v>
          </cell>
        </row>
        <row r="27">
          <cell r="A27">
            <v>27</v>
          </cell>
          <cell r="B27" t="str">
            <v>14.</v>
          </cell>
          <cell r="C27" t="str">
            <v>Total SCE Revenues</v>
          </cell>
          <cell r="D27">
            <v>570.11500000000001</v>
          </cell>
          <cell r="E27">
            <v>578.71358699999996</v>
          </cell>
          <cell r="F27">
            <v>367.64517899999998</v>
          </cell>
          <cell r="G27">
            <v>416.95072299999998</v>
          </cell>
          <cell r="H27">
            <v>508.76719499999996</v>
          </cell>
          <cell r="I27">
            <v>676.28766600000006</v>
          </cell>
          <cell r="J27">
            <v>948.52099999999996</v>
          </cell>
          <cell r="K27">
            <v>1023.092</v>
          </cell>
          <cell r="L27">
            <v>772.42200000000003</v>
          </cell>
          <cell r="M27">
            <v>791.82786299999998</v>
          </cell>
          <cell r="N27">
            <v>570.28083400000003</v>
          </cell>
          <cell r="O27">
            <v>758.64528200000007</v>
          </cell>
          <cell r="P27">
            <v>7983.2683289999995</v>
          </cell>
          <cell r="S27">
            <v>834.22046071041348</v>
          </cell>
          <cell r="T27">
            <v>733.7529761276769</v>
          </cell>
          <cell r="U27">
            <v>813.9721457916005</v>
          </cell>
          <cell r="V27">
            <v>733.47907158247017</v>
          </cell>
          <cell r="W27">
            <v>779.6342549039814</v>
          </cell>
          <cell r="X27">
            <v>894.91193619710737</v>
          </cell>
          <cell r="Y27">
            <v>967.37782252155921</v>
          </cell>
          <cell r="Z27">
            <v>1111.9676399358436</v>
          </cell>
          <cell r="AA27">
            <v>1008.7028072783977</v>
          </cell>
          <cell r="AB27">
            <v>938.90527802243423</v>
          </cell>
          <cell r="AC27">
            <v>778.13721589971237</v>
          </cell>
          <cell r="AD27">
            <v>758.27801502880288</v>
          </cell>
          <cell r="AE27">
            <v>10353.339624</v>
          </cell>
          <cell r="AH27">
            <v>800.98499590655229</v>
          </cell>
          <cell r="AI27">
            <v>705.52597076816301</v>
          </cell>
          <cell r="AJ27">
            <v>785.28251227535111</v>
          </cell>
          <cell r="AK27">
            <v>709.46038557990039</v>
          </cell>
          <cell r="AL27">
            <v>754.43869641010917</v>
          </cell>
          <cell r="AM27">
            <v>881.36912651736088</v>
          </cell>
          <cell r="AN27">
            <v>976.78674059393427</v>
          </cell>
          <cell r="AO27">
            <v>1124.188235664433</v>
          </cell>
          <cell r="AP27">
            <v>1019.0662480732383</v>
          </cell>
          <cell r="AQ27">
            <v>948.0478950865371</v>
          </cell>
          <cell r="AR27">
            <v>782.95621008946114</v>
          </cell>
          <cell r="AS27">
            <v>694.64968934022033</v>
          </cell>
          <cell r="AT27">
            <v>10182.756706305261</v>
          </cell>
          <cell r="AW27">
            <v>701.62408096668935</v>
          </cell>
          <cell r="AX27">
            <v>622.58246864018417</v>
          </cell>
          <cell r="AY27">
            <v>692.81115975417424</v>
          </cell>
          <cell r="AZ27">
            <v>626.11862426863536</v>
          </cell>
          <cell r="BA27">
            <v>663.2340102857363</v>
          </cell>
          <cell r="BB27">
            <v>777.1900989718456</v>
          </cell>
          <cell r="BC27">
            <v>863.69650803435275</v>
          </cell>
          <cell r="BD27">
            <v>996.15376081312115</v>
          </cell>
          <cell r="BE27">
            <v>898.24622452319852</v>
          </cell>
          <cell r="BF27">
            <v>837.58701922491366</v>
          </cell>
          <cell r="BG27">
            <v>684.57403526787164</v>
          </cell>
          <cell r="BH27">
            <v>604.76000924927814</v>
          </cell>
          <cell r="BI27">
            <v>8968.5780000000013</v>
          </cell>
          <cell r="BL27">
            <v>3.4473333333333334</v>
          </cell>
          <cell r="BM27">
            <v>3.4473333333333334</v>
          </cell>
          <cell r="BN27">
            <v>3.4473333333333334</v>
          </cell>
          <cell r="BO27">
            <v>3.4473333333333334</v>
          </cell>
          <cell r="BP27">
            <v>3.4473333333333334</v>
          </cell>
          <cell r="BQ27">
            <v>3.4473333333333334</v>
          </cell>
          <cell r="BR27">
            <v>3.4473333333333334</v>
          </cell>
          <cell r="BS27">
            <v>3.4473333333333334</v>
          </cell>
          <cell r="BT27">
            <v>3.4473333333333334</v>
          </cell>
          <cell r="BU27">
            <v>3.4473333333333334</v>
          </cell>
          <cell r="BV27">
            <v>3.4473333333333334</v>
          </cell>
          <cell r="BW27">
            <v>3.4473333333333334</v>
          </cell>
          <cell r="BX27">
            <v>41.368000000000002</v>
          </cell>
          <cell r="CA27">
            <v>0</v>
          </cell>
          <cell r="CB27">
            <v>0</v>
          </cell>
          <cell r="CC27">
            <v>0</v>
          </cell>
          <cell r="CD27">
            <v>0</v>
          </cell>
          <cell r="CE27">
            <v>0</v>
          </cell>
          <cell r="CF27">
            <v>0</v>
          </cell>
          <cell r="CG27">
            <v>0</v>
          </cell>
          <cell r="CH27">
            <v>0</v>
          </cell>
          <cell r="CI27">
            <v>0</v>
          </cell>
          <cell r="CJ27">
            <v>0</v>
          </cell>
          <cell r="CK27">
            <v>0</v>
          </cell>
          <cell r="CL27">
            <v>0</v>
          </cell>
          <cell r="CM27">
            <v>0</v>
          </cell>
        </row>
        <row r="28">
          <cell r="A28">
            <v>28</v>
          </cell>
          <cell r="C28" t="str">
            <v>Forecast vs Recorded (Variance) - Accrual</v>
          </cell>
        </row>
        <row r="29">
          <cell r="A29">
            <v>29</v>
          </cell>
          <cell r="C29" t="str">
            <v>Forecast Cash Revenues ($Millions)</v>
          </cell>
          <cell r="S29" t="str">
            <v>Denotes adjustments to Revenue Forecast</v>
          </cell>
        </row>
        <row r="30">
          <cell r="A30">
            <v>30</v>
          </cell>
          <cell r="C30" t="str">
            <v>Adjusted Bundled Revenues</v>
          </cell>
          <cell r="S30">
            <v>701.02650928958633</v>
          </cell>
          <cell r="T30">
            <v>654.41314387232319</v>
          </cell>
          <cell r="U30">
            <v>675.49653420839934</v>
          </cell>
        </row>
        <row r="31">
          <cell r="A31">
            <v>31</v>
          </cell>
          <cell r="B31" t="str">
            <v>15.</v>
          </cell>
          <cell r="C31" t="str">
            <v>Total Bundled Revenues (Cash) [1]</v>
          </cell>
          <cell r="D31">
            <v>600</v>
          </cell>
          <cell r="E31">
            <v>528.34799999999996</v>
          </cell>
          <cell r="F31">
            <v>521.11466659999996</v>
          </cell>
          <cell r="G31">
            <v>626.79012940000007</v>
          </cell>
          <cell r="H31">
            <v>585.67645359999983</v>
          </cell>
          <cell r="I31">
            <v>613.58472639999979</v>
          </cell>
          <cell r="J31">
            <v>787.55385270000011</v>
          </cell>
          <cell r="K31">
            <v>1021.3500253</v>
          </cell>
          <cell r="L31">
            <v>1154.7193500000001</v>
          </cell>
          <cell r="M31">
            <v>975.7079</v>
          </cell>
          <cell r="N31">
            <v>980.63860499999998</v>
          </cell>
          <cell r="O31">
            <v>752.50979600000005</v>
          </cell>
          <cell r="P31">
            <v>9147.9935050000004</v>
          </cell>
          <cell r="S31">
            <v>735</v>
          </cell>
          <cell r="T31">
            <v>774</v>
          </cell>
          <cell r="U31">
            <v>728.62919750000003</v>
          </cell>
          <cell r="V31">
            <v>781.49789599999997</v>
          </cell>
          <cell r="W31">
            <v>726.41716599999995</v>
          </cell>
          <cell r="X31">
            <v>750.14885349999997</v>
          </cell>
          <cell r="Y31">
            <v>854.36130739999999</v>
          </cell>
          <cell r="Z31">
            <v>934.1608506</v>
          </cell>
          <cell r="AA31">
            <v>1068.1830854999998</v>
          </cell>
          <cell r="AB31">
            <v>998.15706449999993</v>
          </cell>
          <cell r="AC31">
            <v>926.16913399999999</v>
          </cell>
          <cell r="AD31">
            <v>774.30392800000004</v>
          </cell>
          <cell r="AE31">
            <v>10051.028482999998</v>
          </cell>
          <cell r="AH31">
            <v>731.78802699999994</v>
          </cell>
          <cell r="AI31">
            <v>770.52985099999989</v>
          </cell>
          <cell r="AJ31">
            <v>703.10040649999996</v>
          </cell>
          <cell r="AK31">
            <v>756.36737949999997</v>
          </cell>
          <cell r="AL31">
            <v>704.97528299999999</v>
          </cell>
          <cell r="AM31">
            <v>728.9643860000001</v>
          </cell>
          <cell r="AN31">
            <v>843.01845489999994</v>
          </cell>
          <cell r="AO31">
            <v>943.92660459999991</v>
          </cell>
          <cell r="AP31">
            <v>1083.7407105000002</v>
          </cell>
          <cell r="AQ31">
            <v>1013.1984100000001</v>
          </cell>
          <cell r="AR31">
            <v>939.43409320000012</v>
          </cell>
          <cell r="AS31">
            <v>784.48185880000005</v>
          </cell>
          <cell r="AT31">
            <v>10003.525465000001</v>
          </cell>
          <cell r="AU31">
            <v>57.20175869474042</v>
          </cell>
          <cell r="AV31" t="str">
            <v>Accrual vs. Cash</v>
          </cell>
          <cell r="AW31">
            <v>683.38440725947146</v>
          </cell>
          <cell r="AX31">
            <v>694.3415652008083</v>
          </cell>
          <cell r="AY31">
            <v>631.4422938224933</v>
          </cell>
          <cell r="AZ31">
            <v>679.28043942040904</v>
          </cell>
          <cell r="BA31">
            <v>633.12608792479955</v>
          </cell>
          <cell r="BB31">
            <v>654.67028571650451</v>
          </cell>
          <cell r="BC31">
            <v>757.10026900226262</v>
          </cell>
          <cell r="BD31">
            <v>847.72413000831</v>
          </cell>
          <cell r="BE31">
            <v>973.28875622963926</v>
          </cell>
          <cell r="BF31">
            <v>909.93593830002033</v>
          </cell>
          <cell r="BG31">
            <v>843.68948335298978</v>
          </cell>
          <cell r="BH31">
            <v>704.52956619476129</v>
          </cell>
          <cell r="BI31">
            <v>9012.5132224324698</v>
          </cell>
          <cell r="BL31">
            <v>613.73569648540047</v>
          </cell>
          <cell r="BM31">
            <v>684.89587044400969</v>
          </cell>
          <cell r="BN31">
            <v>632.29063821863019</v>
          </cell>
          <cell r="BO31">
            <v>680.1930544920084</v>
          </cell>
          <cell r="BP31">
            <v>633.97669450277772</v>
          </cell>
          <cell r="BQ31">
            <v>655.54983698134436</v>
          </cell>
          <cell r="BR31">
            <v>758.1174352212588</v>
          </cell>
          <cell r="BS31">
            <v>848.86304962487395</v>
          </cell>
          <cell r="BT31">
            <v>974.59637225448932</v>
          </cell>
          <cell r="BU31">
            <v>911.15843964599003</v>
          </cell>
          <cell r="BV31">
            <v>844.82298241107355</v>
          </cell>
          <cell r="BW31">
            <v>705.47610353513471</v>
          </cell>
          <cell r="BX31">
            <v>8943.6761738169916</v>
          </cell>
          <cell r="CM31">
            <v>0</v>
          </cell>
        </row>
        <row r="32">
          <cell r="A32">
            <v>32</v>
          </cell>
          <cell r="B32" t="str">
            <v>16.</v>
          </cell>
          <cell r="C32" t="str">
            <v>OOR &amp; Other Non-Utility Revenues (Cash) [2]</v>
          </cell>
          <cell r="D32">
            <v>23.565543272790219</v>
          </cell>
          <cell r="E32">
            <v>16.529200523564803</v>
          </cell>
          <cell r="F32">
            <v>18.001251932479327</v>
          </cell>
          <cell r="G32">
            <v>16.526332906040537</v>
          </cell>
          <cell r="H32">
            <v>19.97571715361282</v>
          </cell>
          <cell r="I32">
            <v>20.015621433294626</v>
          </cell>
          <cell r="J32">
            <v>19.159809339655816</v>
          </cell>
          <cell r="K32">
            <v>19.077201634831475</v>
          </cell>
          <cell r="L32">
            <v>22.758495689457412</v>
          </cell>
          <cell r="M32">
            <v>19.475022202820078</v>
          </cell>
          <cell r="N32">
            <v>24.468908815126838</v>
          </cell>
          <cell r="O32">
            <v>25.002771229658695</v>
          </cell>
          <cell r="P32">
            <v>244.55587613333265</v>
          </cell>
          <cell r="S32">
            <v>27.753490710413679</v>
          </cell>
          <cell r="T32">
            <v>18.859856127676807</v>
          </cell>
          <cell r="U32">
            <v>20.720465791600578</v>
          </cell>
          <cell r="V32">
            <v>18.85623158247018</v>
          </cell>
          <cell r="W32">
            <v>23.216104903981378</v>
          </cell>
          <cell r="X32">
            <v>23.266542197107327</v>
          </cell>
          <cell r="Y32">
            <v>22.184832521559123</v>
          </cell>
          <cell r="Z32">
            <v>22.080419935843747</v>
          </cell>
          <cell r="AA32">
            <v>26.733417278397734</v>
          </cell>
          <cell r="AB32">
            <v>22.58324802243418</v>
          </cell>
          <cell r="AC32">
            <v>28.895305899712444</v>
          </cell>
          <cell r="AD32">
            <v>29.570085028802851</v>
          </cell>
          <cell r="AE32">
            <v>284.72000000000003</v>
          </cell>
          <cell r="AH32">
            <v>23.074805906552374</v>
          </cell>
          <cell r="AI32">
            <v>15.627290768162961</v>
          </cell>
          <cell r="AJ32">
            <v>17.18536227535116</v>
          </cell>
          <cell r="AK32">
            <v>15.624255579900504</v>
          </cell>
          <cell r="AL32">
            <v>19.275206410109067</v>
          </cell>
          <cell r="AM32">
            <v>19.317442517360881</v>
          </cell>
          <cell r="AN32">
            <v>18.411620593934334</v>
          </cell>
          <cell r="AO32">
            <v>18.324185664432839</v>
          </cell>
          <cell r="AP32">
            <v>22.220598073238211</v>
          </cell>
          <cell r="AQ32">
            <v>18.745253086537023</v>
          </cell>
          <cell r="AR32">
            <v>24.030960089461097</v>
          </cell>
          <cell r="AS32">
            <v>24.596019034959571</v>
          </cell>
          <cell r="AT32">
            <v>236.43300000000002</v>
          </cell>
          <cell r="AW32">
            <v>2.9964166666666667</v>
          </cell>
          <cell r="AX32">
            <v>2.9964166666666667</v>
          </cell>
          <cell r="AY32">
            <v>2.9964166666666667</v>
          </cell>
          <cell r="AZ32">
            <v>2.9964166666666667</v>
          </cell>
          <cell r="BA32">
            <v>2.9964166666666667</v>
          </cell>
          <cell r="BB32">
            <v>2.9964166666666667</v>
          </cell>
          <cell r="BC32">
            <v>2.9964166666666667</v>
          </cell>
          <cell r="BD32">
            <v>2.9964166666666667</v>
          </cell>
          <cell r="BE32">
            <v>2.9964166666666667</v>
          </cell>
          <cell r="BF32">
            <v>2.9964166666666667</v>
          </cell>
          <cell r="BG32">
            <v>2.9964166666666667</v>
          </cell>
          <cell r="BH32">
            <v>2.9964166666666667</v>
          </cell>
          <cell r="BI32">
            <v>35.957000000000008</v>
          </cell>
          <cell r="BL32">
            <v>3.4473333333333334</v>
          </cell>
          <cell r="BM32">
            <v>3.4473333333333334</v>
          </cell>
          <cell r="BN32">
            <v>3.4473333333333334</v>
          </cell>
          <cell r="BO32">
            <v>3.4473333333333334</v>
          </cell>
          <cell r="BP32">
            <v>3.4473333333333334</v>
          </cell>
          <cell r="BQ32">
            <v>3.4473333333333334</v>
          </cell>
          <cell r="BR32">
            <v>3.4473333333333334</v>
          </cell>
          <cell r="BS32">
            <v>3.4473333333333334</v>
          </cell>
          <cell r="BT32">
            <v>3.4473333333333334</v>
          </cell>
          <cell r="BU32">
            <v>3.4473333333333334</v>
          </cell>
          <cell r="BV32">
            <v>3.4473333333333334</v>
          </cell>
          <cell r="BW32">
            <v>3.4473333333333334</v>
          </cell>
          <cell r="BX32">
            <v>41.368000000000002</v>
          </cell>
          <cell r="CM32">
            <v>0</v>
          </cell>
        </row>
        <row r="33">
          <cell r="A33">
            <v>33</v>
          </cell>
          <cell r="C33" t="str">
            <v xml:space="preserve">Total Retail Revenues </v>
          </cell>
          <cell r="D33">
            <v>623.56554327279025</v>
          </cell>
          <cell r="E33">
            <v>544.87720052356474</v>
          </cell>
          <cell r="F33">
            <v>539.11591853247933</v>
          </cell>
          <cell r="G33">
            <v>643.31646230604065</v>
          </cell>
          <cell r="H33">
            <v>605.65217075361261</v>
          </cell>
          <cell r="I33">
            <v>633.60034783329445</v>
          </cell>
          <cell r="J33">
            <v>806.7136620396559</v>
          </cell>
          <cell r="K33">
            <v>1040.4272269348314</v>
          </cell>
          <cell r="L33">
            <v>1177.4778456894576</v>
          </cell>
          <cell r="M33">
            <v>995.18292220282012</v>
          </cell>
          <cell r="N33">
            <v>1005.1075138151268</v>
          </cell>
          <cell r="O33">
            <v>777.51256722965877</v>
          </cell>
          <cell r="P33">
            <v>9392.5493811333326</v>
          </cell>
          <cell r="S33">
            <v>728.78</v>
          </cell>
          <cell r="T33">
            <v>673.27300000000002</v>
          </cell>
          <cell r="U33">
            <v>696.21699999999987</v>
          </cell>
          <cell r="V33">
            <v>800.35412758247014</v>
          </cell>
          <cell r="W33">
            <v>749.63327090398138</v>
          </cell>
          <cell r="X33">
            <v>773.41539569710733</v>
          </cell>
          <cell r="Y33">
            <v>876.54613992155907</v>
          </cell>
          <cell r="Z33">
            <v>956.2412705358438</v>
          </cell>
          <cell r="AA33">
            <v>1094.9165027783977</v>
          </cell>
          <cell r="AB33">
            <v>1020.7403125224341</v>
          </cell>
          <cell r="AC33">
            <v>955.0644398997124</v>
          </cell>
          <cell r="AD33">
            <v>803.87401302880289</v>
          </cell>
          <cell r="AE33">
            <v>10335.748482999998</v>
          </cell>
          <cell r="AH33">
            <v>754.86283290655228</v>
          </cell>
          <cell r="AI33">
            <v>786.15714176816289</v>
          </cell>
          <cell r="AJ33">
            <v>720.28576877535113</v>
          </cell>
          <cell r="AK33">
            <v>771.99163507990045</v>
          </cell>
          <cell r="AL33">
            <v>724.25048941010903</v>
          </cell>
          <cell r="AM33">
            <v>748.28182851736096</v>
          </cell>
          <cell r="AN33">
            <v>861.43007549393428</v>
          </cell>
          <cell r="AO33">
            <v>962.25079026443279</v>
          </cell>
          <cell r="AP33">
            <v>1105.9613085732385</v>
          </cell>
          <cell r="AQ33">
            <v>1031.9436630865371</v>
          </cell>
          <cell r="AR33">
            <v>963.46505328946125</v>
          </cell>
          <cell r="AS33">
            <v>809.07787783495962</v>
          </cell>
          <cell r="AT33">
            <v>10239.958465000002</v>
          </cell>
          <cell r="AW33">
            <v>686.38082392613808</v>
          </cell>
          <cell r="AX33">
            <v>697.33798186747492</v>
          </cell>
          <cell r="AY33">
            <v>634.43871048915992</v>
          </cell>
          <cell r="AZ33">
            <v>682.27685608707566</v>
          </cell>
          <cell r="BA33">
            <v>636.12250459146617</v>
          </cell>
          <cell r="BB33">
            <v>657.66670238317113</v>
          </cell>
          <cell r="BC33">
            <v>760.09668566892924</v>
          </cell>
          <cell r="BD33">
            <v>850.72054667497662</v>
          </cell>
          <cell r="BE33">
            <v>976.28517289630588</v>
          </cell>
          <cell r="BF33">
            <v>912.93235496668694</v>
          </cell>
          <cell r="BG33">
            <v>846.6859000196564</v>
          </cell>
          <cell r="BH33">
            <v>707.52598286142791</v>
          </cell>
          <cell r="BI33">
            <v>9048.4702224324701</v>
          </cell>
          <cell r="BL33">
            <v>617.18302981873376</v>
          </cell>
          <cell r="BM33">
            <v>688.34320377734298</v>
          </cell>
          <cell r="BN33">
            <v>635.73797155196348</v>
          </cell>
          <cell r="BO33">
            <v>683.64038782534169</v>
          </cell>
          <cell r="BP33">
            <v>637.42402783611101</v>
          </cell>
          <cell r="BQ33">
            <v>658.99717031467765</v>
          </cell>
          <cell r="BR33">
            <v>761.56476855459209</v>
          </cell>
          <cell r="BS33">
            <v>852.31038295820724</v>
          </cell>
          <cell r="BT33">
            <v>978.04370558782261</v>
          </cell>
          <cell r="BU33">
            <v>914.60577297932332</v>
          </cell>
          <cell r="BV33">
            <v>848.27031574440684</v>
          </cell>
          <cell r="BW33">
            <v>708.923436868468</v>
          </cell>
          <cell r="BX33">
            <v>8985.044173816992</v>
          </cell>
          <cell r="CA33">
            <v>0</v>
          </cell>
          <cell r="CB33">
            <v>0</v>
          </cell>
          <cell r="CC33">
            <v>0</v>
          </cell>
          <cell r="CD33">
            <v>0</v>
          </cell>
          <cell r="CE33">
            <v>0</v>
          </cell>
          <cell r="CF33">
            <v>0</v>
          </cell>
          <cell r="CG33">
            <v>0</v>
          </cell>
          <cell r="CH33">
            <v>0</v>
          </cell>
          <cell r="CI33">
            <v>0</v>
          </cell>
          <cell r="CJ33">
            <v>0</v>
          </cell>
          <cell r="CK33">
            <v>0</v>
          </cell>
          <cell r="CL33">
            <v>0</v>
          </cell>
          <cell r="CM33">
            <v>0</v>
          </cell>
        </row>
        <row r="34">
          <cell r="A34">
            <v>34</v>
          </cell>
          <cell r="B34" t="str">
            <v>17.</v>
          </cell>
          <cell r="C34" t="str">
            <v>Pass Throughs [3]</v>
          </cell>
          <cell r="D34">
            <v>69.250229309999995</v>
          </cell>
          <cell r="E34">
            <v>54.492845549999998</v>
          </cell>
          <cell r="F34">
            <v>130.33435305431701</v>
          </cell>
          <cell r="G34">
            <v>81.327472089173909</v>
          </cell>
          <cell r="H34">
            <v>70.272879212857561</v>
          </cell>
          <cell r="I34">
            <v>71.179666734560683</v>
          </cell>
          <cell r="J34">
            <v>53.177146397166979</v>
          </cell>
          <cell r="K34">
            <v>83.020487963145044</v>
          </cell>
          <cell r="L34">
            <v>90.759196479791513</v>
          </cell>
          <cell r="M34">
            <v>68.437170994904648</v>
          </cell>
          <cell r="N34">
            <v>111.47295862601779</v>
          </cell>
          <cell r="O34">
            <v>118.75558941994538</v>
          </cell>
          <cell r="P34">
            <v>1002.4799958318804</v>
          </cell>
          <cell r="S34">
            <v>113.3375870167756</v>
          </cell>
          <cell r="T34">
            <v>120.56494447774256</v>
          </cell>
          <cell r="U34">
            <v>119.15850936404487</v>
          </cell>
          <cell r="V34">
            <v>113.26073606298684</v>
          </cell>
          <cell r="W34">
            <v>106.75373027458109</v>
          </cell>
          <cell r="X34">
            <v>111.14283703982063</v>
          </cell>
          <cell r="Y34">
            <v>110.56386959037333</v>
          </cell>
          <cell r="Z34">
            <v>128.04739955802953</v>
          </cell>
          <cell r="AA34">
            <v>119.56747932913014</v>
          </cell>
          <cell r="AB34">
            <v>117.8310748590056</v>
          </cell>
          <cell r="AC34">
            <v>112.08596910343896</v>
          </cell>
          <cell r="AD34">
            <v>118.03769472761957</v>
          </cell>
          <cell r="AE34">
            <v>1390.3518314035484</v>
          </cell>
          <cell r="AH34">
            <v>112.09279034564236</v>
          </cell>
          <cell r="AI34">
            <v>106.22287774763473</v>
          </cell>
          <cell r="AJ34">
            <v>109.65832822221303</v>
          </cell>
          <cell r="AK34">
            <v>105.51536263852094</v>
          </cell>
          <cell r="AL34">
            <v>116.26748740554517</v>
          </cell>
          <cell r="AM34">
            <v>109.9573410760479</v>
          </cell>
          <cell r="AN34">
            <v>114.33018812249344</v>
          </cell>
          <cell r="AO34">
            <v>122.58872502677137</v>
          </cell>
          <cell r="AP34">
            <v>127.42528562783374</v>
          </cell>
          <cell r="AQ34">
            <v>126.63804210873343</v>
          </cell>
          <cell r="AR34">
            <v>111.32314501717592</v>
          </cell>
          <cell r="AS34">
            <v>139.2725752763173</v>
          </cell>
          <cell r="AT34">
            <v>1401.2921486149294</v>
          </cell>
          <cell r="AW34">
            <v>234.04511883381252</v>
          </cell>
          <cell r="AX34">
            <v>107.29084113179785</v>
          </cell>
          <cell r="AY34">
            <v>112.83901514979281</v>
          </cell>
          <cell r="AZ34">
            <v>118.40990651861929</v>
          </cell>
          <cell r="BA34">
            <v>110.08337612133161</v>
          </cell>
          <cell r="BB34">
            <v>113.3128379121441</v>
          </cell>
          <cell r="BC34">
            <v>114.79585769164258</v>
          </cell>
          <cell r="BD34">
            <v>123.52859211714167</v>
          </cell>
          <cell r="BE34">
            <v>132.61657303012859</v>
          </cell>
          <cell r="BF34">
            <v>132.27375081532912</v>
          </cell>
          <cell r="BG34">
            <v>116.89370939625357</v>
          </cell>
          <cell r="BH34">
            <v>143.2683632393919</v>
          </cell>
          <cell r="BI34">
            <v>1559.3579419573857</v>
          </cell>
          <cell r="BL34">
            <v>115.97760634773586</v>
          </cell>
          <cell r="BM34">
            <v>248.90228759999601</v>
          </cell>
          <cell r="BN34">
            <v>117.57529501333849</v>
          </cell>
          <cell r="BO34">
            <v>122.52903830073147</v>
          </cell>
          <cell r="BP34">
            <v>114.6052319179871</v>
          </cell>
          <cell r="BQ34">
            <v>116.03277355627945</v>
          </cell>
          <cell r="BR34">
            <v>117.42047941001135</v>
          </cell>
          <cell r="BS34">
            <v>126.21320406212244</v>
          </cell>
          <cell r="BT34">
            <v>144.89827644059508</v>
          </cell>
          <cell r="BU34">
            <v>125.17089880088523</v>
          </cell>
          <cell r="BV34">
            <v>119.03757395721898</v>
          </cell>
          <cell r="BW34">
            <v>146.26918290618858</v>
          </cell>
          <cell r="BX34">
            <v>1614.6318483130899</v>
          </cell>
          <cell r="CA34">
            <v>1</v>
          </cell>
          <cell r="CM34">
            <v>1</v>
          </cell>
        </row>
        <row r="35">
          <cell r="A35">
            <v>35</v>
          </cell>
          <cell r="C35" t="str">
            <v>Total SCE Revenues</v>
          </cell>
          <cell r="D35">
            <v>692.81577258279026</v>
          </cell>
          <cell r="E35">
            <v>599.37004607356471</v>
          </cell>
          <cell r="F35">
            <v>669.45027158679636</v>
          </cell>
          <cell r="G35">
            <v>724.6439343952145</v>
          </cell>
          <cell r="H35">
            <v>675.92504996647017</v>
          </cell>
          <cell r="I35">
            <v>704.78001456785512</v>
          </cell>
          <cell r="J35">
            <v>859.89080843682291</v>
          </cell>
          <cell r="K35">
            <v>1123.4477148979765</v>
          </cell>
          <cell r="L35">
            <v>1268.237042169249</v>
          </cell>
          <cell r="M35">
            <v>1063.6200931977248</v>
          </cell>
          <cell r="N35">
            <v>1116.5804724411446</v>
          </cell>
          <cell r="O35">
            <v>896.26815664960418</v>
          </cell>
          <cell r="P35">
            <v>10395.029376965213</v>
          </cell>
          <cell r="S35">
            <v>842.11758701677559</v>
          </cell>
          <cell r="T35">
            <v>793.83794447774255</v>
          </cell>
          <cell r="U35">
            <v>815.37550936404477</v>
          </cell>
          <cell r="V35">
            <v>913.61486364545704</v>
          </cell>
          <cell r="W35">
            <v>856.38700117856251</v>
          </cell>
          <cell r="X35">
            <v>884.55823273692795</v>
          </cell>
          <cell r="Y35">
            <v>987.11000951193239</v>
          </cell>
          <cell r="Z35">
            <v>1084.2886700938734</v>
          </cell>
          <cell r="AA35">
            <v>1214.4839821075277</v>
          </cell>
          <cell r="AB35">
            <v>1138.5713873814398</v>
          </cell>
          <cell r="AC35">
            <v>1067.1504090031513</v>
          </cell>
          <cell r="AD35">
            <v>921.9117077564224</v>
          </cell>
          <cell r="AE35">
            <v>11726.100314403546</v>
          </cell>
          <cell r="AH35">
            <v>866.95562325219464</v>
          </cell>
          <cell r="AI35">
            <v>892.38001951579758</v>
          </cell>
          <cell r="AJ35">
            <v>829.9440969975642</v>
          </cell>
          <cell r="AK35">
            <v>877.50699771842142</v>
          </cell>
          <cell r="AL35">
            <v>840.51797681565415</v>
          </cell>
          <cell r="AM35">
            <v>858.23916959340886</v>
          </cell>
          <cell r="AN35">
            <v>975.76026361642766</v>
          </cell>
          <cell r="AO35">
            <v>1084.8395152912042</v>
          </cell>
          <cell r="AP35">
            <v>1233.3865942010723</v>
          </cell>
          <cell r="AQ35">
            <v>1158.5817051952704</v>
          </cell>
          <cell r="AR35">
            <v>1074.7881983066372</v>
          </cell>
          <cell r="AS35">
            <v>948.35045311127692</v>
          </cell>
          <cell r="AT35">
            <v>11641.250613614931</v>
          </cell>
          <cell r="AW35">
            <v>920.42594275995066</v>
          </cell>
          <cell r="AX35">
            <v>804.62882299927276</v>
          </cell>
          <cell r="AY35">
            <v>747.27772563895269</v>
          </cell>
          <cell r="AZ35">
            <v>800.68676260569498</v>
          </cell>
          <cell r="BA35">
            <v>746.20588071279781</v>
          </cell>
          <cell r="BB35">
            <v>770.97954029531525</v>
          </cell>
          <cell r="BC35">
            <v>874.89254336057184</v>
          </cell>
          <cell r="BD35">
            <v>974.24913879211829</v>
          </cell>
          <cell r="BE35">
            <v>1108.9017459264344</v>
          </cell>
          <cell r="BF35">
            <v>1045.206105782016</v>
          </cell>
          <cell r="BG35">
            <v>963.57960941591</v>
          </cell>
          <cell r="BH35">
            <v>850.79434610081978</v>
          </cell>
          <cell r="BI35">
            <v>10607.828164389855</v>
          </cell>
          <cell r="BL35">
            <v>733.16063616646966</v>
          </cell>
          <cell r="BM35">
            <v>937.24549137733902</v>
          </cell>
          <cell r="BN35">
            <v>753.313266565302</v>
          </cell>
          <cell r="BO35">
            <v>806.16942612607318</v>
          </cell>
          <cell r="BP35">
            <v>752.02925975409812</v>
          </cell>
          <cell r="BQ35">
            <v>775.02994387095714</v>
          </cell>
          <cell r="BR35">
            <v>878.98524796460345</v>
          </cell>
          <cell r="BS35">
            <v>978.52358702032973</v>
          </cell>
          <cell r="BT35">
            <v>1122.9419820284177</v>
          </cell>
          <cell r="BU35">
            <v>1039.7766717802085</v>
          </cell>
          <cell r="BV35">
            <v>967.30788970162587</v>
          </cell>
          <cell r="BW35">
            <v>855.19261977465658</v>
          </cell>
          <cell r="BX35">
            <v>10599.676022130083</v>
          </cell>
          <cell r="CA35">
            <v>1</v>
          </cell>
          <cell r="CB35">
            <v>0</v>
          </cell>
          <cell r="CC35">
            <v>0</v>
          </cell>
          <cell r="CD35">
            <v>0</v>
          </cell>
          <cell r="CE35">
            <v>0</v>
          </cell>
          <cell r="CF35">
            <v>0</v>
          </cell>
          <cell r="CG35">
            <v>0</v>
          </cell>
          <cell r="CH35">
            <v>0</v>
          </cell>
          <cell r="CI35">
            <v>0</v>
          </cell>
          <cell r="CJ35">
            <v>0</v>
          </cell>
          <cell r="CK35">
            <v>0</v>
          </cell>
          <cell r="CL35">
            <v>0</v>
          </cell>
          <cell r="CM35">
            <v>1</v>
          </cell>
        </row>
        <row r="36">
          <cell r="A36">
            <v>36</v>
          </cell>
          <cell r="C36" t="str">
            <v>Recorded Cash Revenues ($Millions)</v>
          </cell>
        </row>
        <row r="37">
          <cell r="A37">
            <v>37</v>
          </cell>
          <cell r="B37" t="str">
            <v>18.</v>
          </cell>
          <cell r="C37" t="str">
            <v>Total Revenues including OOR &amp; Pass Throughs</v>
          </cell>
          <cell r="D37">
            <v>699.82299999999998</v>
          </cell>
          <cell r="E37">
            <v>582.83199999999999</v>
          </cell>
          <cell r="F37">
            <v>703.57899999999995</v>
          </cell>
          <cell r="G37">
            <v>664.245</v>
          </cell>
          <cell r="H37">
            <v>681.41800000000001</v>
          </cell>
          <cell r="I37">
            <v>670.84799999999996</v>
          </cell>
          <cell r="J37">
            <v>971.84699999999998</v>
          </cell>
          <cell r="K37">
            <v>1185.951</v>
          </cell>
          <cell r="L37">
            <v>1015.91</v>
          </cell>
          <cell r="M37">
            <v>1148.498</v>
          </cell>
          <cell r="N37">
            <v>936.07500000000005</v>
          </cell>
          <cell r="O37">
            <v>764.08699999999999</v>
          </cell>
          <cell r="P37">
            <v>10025.112999999999</v>
          </cell>
          <cell r="AE37">
            <v>0</v>
          </cell>
          <cell r="AT37">
            <v>0</v>
          </cell>
          <cell r="BI37">
            <v>0</v>
          </cell>
          <cell r="BX37">
            <v>0</v>
          </cell>
          <cell r="CM37">
            <v>0</v>
          </cell>
        </row>
        <row r="38">
          <cell r="A38">
            <v>38</v>
          </cell>
          <cell r="B38" t="str">
            <v>19.</v>
          </cell>
          <cell r="C38" t="str">
            <v>Total Pass Throughs</v>
          </cell>
          <cell r="P38">
            <v>0</v>
          </cell>
          <cell r="AE38">
            <v>0</v>
          </cell>
          <cell r="AT38">
            <v>0</v>
          </cell>
          <cell r="BI38">
            <v>0</v>
          </cell>
          <cell r="BX38">
            <v>0</v>
          </cell>
          <cell r="CM38">
            <v>0</v>
          </cell>
        </row>
        <row r="39">
          <cell r="A39">
            <v>39</v>
          </cell>
          <cell r="B39" t="str">
            <v>20.</v>
          </cell>
          <cell r="C39" t="str">
            <v>Miscellaneous Receipts</v>
          </cell>
          <cell r="D39">
            <v>84.783000000000001</v>
          </cell>
          <cell r="E39">
            <v>86.08</v>
          </cell>
          <cell r="F39">
            <v>168.446</v>
          </cell>
          <cell r="G39">
            <v>110.333</v>
          </cell>
          <cell r="H39">
            <v>110.48</v>
          </cell>
          <cell r="I39">
            <v>80.438999999999993</v>
          </cell>
          <cell r="J39">
            <v>52.475999999999999</v>
          </cell>
          <cell r="K39">
            <v>106.35899999999999</v>
          </cell>
          <cell r="L39">
            <v>94.81</v>
          </cell>
          <cell r="M39">
            <v>97.233999999999995</v>
          </cell>
          <cell r="N39">
            <v>132.05099999999999</v>
          </cell>
          <cell r="O39">
            <v>56.268999999999998</v>
          </cell>
          <cell r="P39">
            <v>1179.76</v>
          </cell>
          <cell r="AE39">
            <v>0</v>
          </cell>
          <cell r="AT39">
            <v>0</v>
          </cell>
          <cell r="BI39">
            <v>0</v>
          </cell>
          <cell r="BX39">
            <v>0</v>
          </cell>
          <cell r="CM39">
            <v>0</v>
          </cell>
        </row>
        <row r="40">
          <cell r="A40">
            <v>40</v>
          </cell>
          <cell r="C40" t="str">
            <v>Total SCE Revenues</v>
          </cell>
          <cell r="D40">
            <v>784.60599999999999</v>
          </cell>
          <cell r="E40">
            <v>668.91200000000003</v>
          </cell>
          <cell r="F40">
            <v>872.02499999999998</v>
          </cell>
          <cell r="G40">
            <v>774.57799999999997</v>
          </cell>
          <cell r="H40">
            <v>791.89800000000002</v>
          </cell>
          <cell r="I40">
            <v>751.28699999999992</v>
          </cell>
          <cell r="J40">
            <v>1024.3229999999999</v>
          </cell>
          <cell r="K40">
            <v>1292.31</v>
          </cell>
          <cell r="L40">
            <v>1110.72</v>
          </cell>
          <cell r="M40">
            <v>1245.732</v>
          </cell>
          <cell r="N40">
            <v>1068.126</v>
          </cell>
          <cell r="O40">
            <v>820.35599999999999</v>
          </cell>
          <cell r="P40">
            <v>11204.873</v>
          </cell>
          <cell r="S40">
            <v>0</v>
          </cell>
          <cell r="T40">
            <v>0</v>
          </cell>
          <cell r="U40">
            <v>0</v>
          </cell>
          <cell r="V40">
            <v>0</v>
          </cell>
          <cell r="W40">
            <v>0</v>
          </cell>
          <cell r="X40">
            <v>0</v>
          </cell>
          <cell r="Y40">
            <v>0</v>
          </cell>
          <cell r="Z40">
            <v>0</v>
          </cell>
          <cell r="AA40">
            <v>0</v>
          </cell>
          <cell r="AB40">
            <v>0</v>
          </cell>
          <cell r="AC40">
            <v>0</v>
          </cell>
          <cell r="AD40">
            <v>0</v>
          </cell>
          <cell r="AE40">
            <v>0</v>
          </cell>
          <cell r="AH40">
            <v>0</v>
          </cell>
          <cell r="AI40">
            <v>0</v>
          </cell>
          <cell r="AJ40">
            <v>0</v>
          </cell>
          <cell r="AK40">
            <v>0</v>
          </cell>
          <cell r="AL40">
            <v>0</v>
          </cell>
          <cell r="AM40">
            <v>0</v>
          </cell>
          <cell r="AN40">
            <v>0</v>
          </cell>
          <cell r="AO40">
            <v>0</v>
          </cell>
          <cell r="AP40">
            <v>0</v>
          </cell>
          <cell r="AQ40">
            <v>0</v>
          </cell>
          <cell r="AR40">
            <v>0</v>
          </cell>
          <cell r="AS40">
            <v>0</v>
          </cell>
          <cell r="AT40">
            <v>0</v>
          </cell>
          <cell r="AW40">
            <v>0</v>
          </cell>
          <cell r="AX40">
            <v>0</v>
          </cell>
          <cell r="AY40">
            <v>0</v>
          </cell>
          <cell r="AZ40">
            <v>0</v>
          </cell>
          <cell r="BA40">
            <v>0</v>
          </cell>
          <cell r="BB40">
            <v>0</v>
          </cell>
          <cell r="BC40">
            <v>0</v>
          </cell>
          <cell r="BD40">
            <v>0</v>
          </cell>
          <cell r="BE40">
            <v>0</v>
          </cell>
          <cell r="BF40">
            <v>0</v>
          </cell>
          <cell r="BG40">
            <v>0</v>
          </cell>
          <cell r="BH40">
            <v>0</v>
          </cell>
          <cell r="BI40">
            <v>0</v>
          </cell>
          <cell r="BL40">
            <v>0</v>
          </cell>
          <cell r="BM40">
            <v>0</v>
          </cell>
          <cell r="BN40">
            <v>0</v>
          </cell>
          <cell r="BO40">
            <v>0</v>
          </cell>
          <cell r="BP40">
            <v>0</v>
          </cell>
          <cell r="BQ40">
            <v>0</v>
          </cell>
          <cell r="BR40">
            <v>0</v>
          </cell>
          <cell r="BS40">
            <v>0</v>
          </cell>
          <cell r="BT40">
            <v>0</v>
          </cell>
          <cell r="BU40">
            <v>0</v>
          </cell>
          <cell r="BV40">
            <v>0</v>
          </cell>
          <cell r="BW40">
            <v>0</v>
          </cell>
          <cell r="BX40">
            <v>0</v>
          </cell>
          <cell r="CA40">
            <v>0</v>
          </cell>
          <cell r="CB40">
            <v>0</v>
          </cell>
          <cell r="CC40">
            <v>0</v>
          </cell>
          <cell r="CD40">
            <v>0</v>
          </cell>
          <cell r="CE40">
            <v>0</v>
          </cell>
          <cell r="CF40">
            <v>0</v>
          </cell>
          <cell r="CG40">
            <v>0</v>
          </cell>
          <cell r="CH40">
            <v>0</v>
          </cell>
          <cell r="CI40">
            <v>0</v>
          </cell>
          <cell r="CJ40">
            <v>0</v>
          </cell>
          <cell r="CK40">
            <v>0</v>
          </cell>
          <cell r="CL40">
            <v>0</v>
          </cell>
          <cell r="CM4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Sheet1"/>
      <sheetName val="Transmission - Subs"/>
      <sheetName val="Transmission - Lines"/>
      <sheetName val="Transm - Fee Land"/>
      <sheetName val="Transm - Land RofW"/>
      <sheetName val="Transmission - Land"/>
      <sheetName val="Distribution - Subs"/>
      <sheetName val="Distr-Lines Oper CWIP"/>
      <sheetName val="Distribution - Lines Excl CWIP"/>
      <sheetName val="Distribution - Lines"/>
      <sheetName val="Distr - Fee Land"/>
      <sheetName val="Distr - Land RofW"/>
      <sheetName val="Distribution - Land"/>
      <sheetName val="General Land"/>
      <sheetName val="General Buildings"/>
      <sheetName val="Furn &amp; Equip"/>
      <sheetName val="PC-Software"/>
      <sheetName val="DDSMS"/>
      <sheetName val="Stores Lab Misc"/>
      <sheetName val="Telecomm"/>
      <sheetName val="Aircraft"/>
      <sheetName val="General Other"/>
      <sheetName val="Total Gen'l Other"/>
      <sheetName val="Satellite"/>
      <sheetName val="Cap Soft 5yr"/>
      <sheetName val="Cap Soft 10yr"/>
      <sheetName val="Cap Soft 15yr"/>
      <sheetName val="Radio Freq"/>
      <sheetName val="Intangible"/>
      <sheetName val="Catalina Common"/>
      <sheetName val="Catalina Common-Other"/>
      <sheetName val="Catalina Pebbly Beach"/>
      <sheetName val="Catalina"/>
      <sheetName val="Adds by Mo"/>
      <sheetName val="Exp by Mo"/>
      <sheetName val="Resv by Mo"/>
      <sheetName val="Wtd Avg"/>
      <sheetName val="Wtd Plt Tbl"/>
      <sheetName val="Plt Tbl"/>
      <sheetName val="Resv Tbl"/>
      <sheetName val="Exp Tbl"/>
      <sheetName val="Ending Balance"/>
      <sheetName val="Rates"/>
      <sheetName val="Retir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heet1"/>
      <sheetName val="Assumptions"/>
      <sheetName val="Actuals2001"/>
      <sheetName val="Graph"/>
      <sheetName val="Chart1"/>
      <sheetName val="Graph Data"/>
      <sheetName val="DailyActuals"/>
      <sheetName val="Scenario"/>
      <sheetName val="Prior Daily 2001"/>
      <sheetName val="Prior Daily 2002"/>
      <sheetName val="raw (2)"/>
    </sheetNames>
    <sheetDataSet>
      <sheetData sheetId="0" refreshError="1"/>
      <sheetData sheetId="1" refreshError="1"/>
      <sheetData sheetId="2" refreshError="1"/>
      <sheetData sheetId="3" refreshError="1"/>
      <sheetData sheetId="4" refreshError="1"/>
      <sheetData sheetId="5" refreshError="1"/>
      <sheetData sheetId="6" refreshError="1">
        <row r="14">
          <cell r="A14" t="str">
            <v>Overcollection in Monthly total</v>
          </cell>
          <cell r="DY14">
            <v>0</v>
          </cell>
          <cell r="EU14">
            <v>0</v>
          </cell>
        </row>
        <row r="15">
          <cell r="FN15">
            <v>0</v>
          </cell>
        </row>
      </sheetData>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view="pageBreakPreview" zoomScaleNormal="100" zoomScaleSheetLayoutView="100" workbookViewId="0">
      <selection activeCell="C14" sqref="C14"/>
    </sheetView>
  </sheetViews>
  <sheetFormatPr defaultRowHeight="12.75"/>
  <cols>
    <col min="1" max="1" width="7.85546875" style="79" customWidth="1"/>
    <col min="2" max="2" width="12.28515625" style="79" customWidth="1"/>
    <col min="3" max="3" width="85.7109375" style="79" customWidth="1"/>
    <col min="4" max="4" width="19.28515625" style="79" bestFit="1" customWidth="1"/>
    <col min="5" max="5" width="19.28515625" style="100" customWidth="1"/>
    <col min="6" max="6" width="18.28515625" style="100" bestFit="1" customWidth="1"/>
    <col min="7" max="16384" width="9.140625" style="79"/>
  </cols>
  <sheetData>
    <row r="1" spans="1:6" s="85" customFormat="1">
      <c r="A1" s="125" t="s">
        <v>2</v>
      </c>
      <c r="B1" s="125" t="s">
        <v>22</v>
      </c>
      <c r="C1" s="125"/>
      <c r="D1" s="93" t="s">
        <v>5</v>
      </c>
      <c r="E1" s="93" t="s">
        <v>5</v>
      </c>
      <c r="F1" s="93"/>
    </row>
    <row r="2" spans="1:6" s="85" customFormat="1" ht="13.5" thickBot="1">
      <c r="A2" s="126"/>
      <c r="B2" s="126"/>
      <c r="C2" s="126"/>
      <c r="D2" s="71" t="s">
        <v>62</v>
      </c>
      <c r="E2" s="71" t="s">
        <v>64</v>
      </c>
      <c r="F2" s="94" t="s">
        <v>6</v>
      </c>
    </row>
    <row r="3" spans="1:6" s="85" customFormat="1">
      <c r="A3" s="127">
        <v>4847</v>
      </c>
      <c r="B3" s="129" t="s">
        <v>31</v>
      </c>
      <c r="C3" s="129"/>
      <c r="D3" s="123">
        <f>+SUBTOTAL(9,D7:D41)</f>
        <v>238832.27361822507</v>
      </c>
      <c r="E3" s="123">
        <f>+SUBTOTAL(9,E7:E41)</f>
        <v>22913</v>
      </c>
      <c r="F3" s="123">
        <f>+SUBTOTAL(9,F7:F41)</f>
        <v>261745.27361822507</v>
      </c>
    </row>
    <row r="4" spans="1:6" s="95" customFormat="1">
      <c r="A4" s="128"/>
      <c r="B4" s="130"/>
      <c r="C4" s="130"/>
      <c r="D4" s="124"/>
      <c r="E4" s="124"/>
      <c r="F4" s="124"/>
    </row>
    <row r="5" spans="1:6" ht="12.75" customHeight="1">
      <c r="A5" s="74"/>
      <c r="B5" s="74"/>
      <c r="C5" s="74"/>
      <c r="D5" s="81"/>
      <c r="E5" s="81"/>
      <c r="F5" s="81"/>
    </row>
    <row r="6" spans="1:6">
      <c r="A6" s="74"/>
      <c r="B6" s="77" t="s">
        <v>9</v>
      </c>
      <c r="C6" s="74"/>
      <c r="D6" s="96"/>
      <c r="E6" s="96"/>
      <c r="F6" s="96"/>
    </row>
    <row r="7" spans="1:6" ht="13.5" customHeight="1">
      <c r="B7" s="80">
        <v>1</v>
      </c>
      <c r="C7" s="74" t="s">
        <v>12</v>
      </c>
      <c r="D7" s="81">
        <v>6907.4681752999995</v>
      </c>
      <c r="E7" s="81">
        <v>1437.1</v>
      </c>
      <c r="F7" s="81">
        <f>D7+E7</f>
        <v>8344.568175299999</v>
      </c>
    </row>
    <row r="8" spans="1:6" ht="13.5" customHeight="1">
      <c r="B8" s="80">
        <v>2</v>
      </c>
      <c r="C8" s="74" t="s">
        <v>15</v>
      </c>
      <c r="D8" s="81">
        <v>2960.3435036999999</v>
      </c>
      <c r="E8" s="81">
        <v>615.9</v>
      </c>
      <c r="F8" s="81">
        <f>D8+E8</f>
        <v>3576.2435037</v>
      </c>
    </row>
    <row r="9" spans="1:6" ht="13.5" customHeight="1">
      <c r="B9" s="80">
        <v>3</v>
      </c>
      <c r="C9" s="74" t="s">
        <v>25</v>
      </c>
      <c r="D9" s="81">
        <v>1688</v>
      </c>
      <c r="E9" s="81">
        <v>648</v>
      </c>
      <c r="F9" s="81">
        <f>D9+E9</f>
        <v>2336</v>
      </c>
    </row>
    <row r="10" spans="1:6" s="85" customFormat="1" ht="13.5" customHeight="1">
      <c r="B10" s="83" t="s">
        <v>24</v>
      </c>
      <c r="C10" s="77"/>
      <c r="D10" s="96">
        <f>+SUBTOTAL(9,D7:D9)</f>
        <v>11555.811678999999</v>
      </c>
      <c r="E10" s="96">
        <f>+SUBTOTAL(9,E7:E9)</f>
        <v>2701</v>
      </c>
      <c r="F10" s="96">
        <f>+SUBTOTAL(9,F7:F9)</f>
        <v>14256.811678999999</v>
      </c>
    </row>
    <row r="11" spans="1:6">
      <c r="B11" s="80"/>
      <c r="C11" s="74"/>
      <c r="D11" s="81"/>
      <c r="E11" s="81"/>
      <c r="F11" s="81"/>
    </row>
    <row r="12" spans="1:6">
      <c r="B12" s="85" t="s">
        <v>4</v>
      </c>
      <c r="C12" s="74"/>
      <c r="D12" s="96"/>
      <c r="E12" s="96"/>
      <c r="F12" s="96"/>
    </row>
    <row r="13" spans="1:6" ht="13.5" customHeight="1">
      <c r="B13" s="80">
        <v>1</v>
      </c>
      <c r="C13" s="74" t="s">
        <v>13</v>
      </c>
      <c r="D13" s="81">
        <v>0</v>
      </c>
      <c r="E13" s="81">
        <v>0</v>
      </c>
      <c r="F13" s="81">
        <f t="shared" ref="F13:F18" si="0">D13+E13</f>
        <v>0</v>
      </c>
    </row>
    <row r="14" spans="1:6" ht="13.5" customHeight="1">
      <c r="B14" s="80">
        <v>2</v>
      </c>
      <c r="C14" s="74" t="s">
        <v>14</v>
      </c>
      <c r="D14" s="81">
        <v>0</v>
      </c>
      <c r="E14" s="81">
        <v>0</v>
      </c>
      <c r="F14" s="81">
        <f t="shared" si="0"/>
        <v>0</v>
      </c>
    </row>
    <row r="15" spans="1:6" ht="13.5" customHeight="1">
      <c r="B15" s="80">
        <v>3</v>
      </c>
      <c r="C15" s="74" t="s">
        <v>26</v>
      </c>
      <c r="D15" s="81">
        <v>0</v>
      </c>
      <c r="E15" s="81">
        <v>0</v>
      </c>
      <c r="F15" s="81">
        <f t="shared" si="0"/>
        <v>0</v>
      </c>
    </row>
    <row r="16" spans="1:6" ht="13.5" customHeight="1">
      <c r="B16" s="80">
        <v>4</v>
      </c>
      <c r="C16" s="74" t="s">
        <v>27</v>
      </c>
      <c r="D16" s="81">
        <v>0</v>
      </c>
      <c r="E16" s="81">
        <v>0</v>
      </c>
      <c r="F16" s="81">
        <f t="shared" si="0"/>
        <v>0</v>
      </c>
    </row>
    <row r="17" spans="2:6" ht="13.5" customHeight="1">
      <c r="B17" s="80">
        <v>5</v>
      </c>
      <c r="C17" s="79" t="s">
        <v>28</v>
      </c>
      <c r="D17" s="81">
        <v>1858.0647900000004</v>
      </c>
      <c r="E17" s="81">
        <v>0</v>
      </c>
      <c r="F17" s="81">
        <f>D17+E17</f>
        <v>1858.0647900000004</v>
      </c>
    </row>
    <row r="18" spans="2:6" ht="13.5" customHeight="1">
      <c r="B18" s="80">
        <v>6</v>
      </c>
      <c r="C18" s="74" t="s">
        <v>29</v>
      </c>
      <c r="D18" s="81">
        <v>0</v>
      </c>
      <c r="E18" s="81">
        <v>0</v>
      </c>
      <c r="F18" s="81">
        <f t="shared" si="0"/>
        <v>0</v>
      </c>
    </row>
    <row r="19" spans="2:6" s="85" customFormat="1" ht="13.5" customHeight="1">
      <c r="B19" s="83" t="s">
        <v>24</v>
      </c>
      <c r="C19" s="77"/>
      <c r="D19" s="96">
        <f>+SUBTOTAL(9,D13:D18)</f>
        <v>1858.0647900000004</v>
      </c>
      <c r="E19" s="96">
        <f t="shared" ref="E19:F19" si="1">+SUBTOTAL(9,E13:E18)</f>
        <v>0</v>
      </c>
      <c r="F19" s="96">
        <f t="shared" si="1"/>
        <v>1858.0647900000004</v>
      </c>
    </row>
    <row r="20" spans="2:6" ht="13.5" customHeight="1">
      <c r="C20" s="74"/>
      <c r="D20" s="81"/>
      <c r="E20" s="81"/>
      <c r="F20" s="81"/>
    </row>
    <row r="21" spans="2:6" ht="13.5" customHeight="1">
      <c r="B21" s="85" t="s">
        <v>0</v>
      </c>
      <c r="C21" s="74"/>
      <c r="D21" s="96"/>
      <c r="E21" s="96"/>
      <c r="F21" s="96"/>
    </row>
    <row r="22" spans="2:6">
      <c r="B22" s="80">
        <v>1</v>
      </c>
      <c r="C22" s="74" t="s">
        <v>17</v>
      </c>
      <c r="D22" s="81">
        <v>5000</v>
      </c>
      <c r="E22" s="81">
        <v>8500</v>
      </c>
      <c r="F22" s="81">
        <f>D22+E22</f>
        <v>13500</v>
      </c>
    </row>
    <row r="23" spans="2:6" ht="13.5" customHeight="1">
      <c r="B23" s="80">
        <v>2</v>
      </c>
      <c r="C23" s="74" t="s">
        <v>18</v>
      </c>
      <c r="D23" s="81">
        <v>163000</v>
      </c>
      <c r="E23" s="81">
        <v>8500</v>
      </c>
      <c r="F23" s="81">
        <f>D23+E23</f>
        <v>171500</v>
      </c>
    </row>
    <row r="24" spans="2:6" ht="13.5" customHeight="1">
      <c r="B24" s="80">
        <v>3</v>
      </c>
      <c r="C24" s="74" t="s">
        <v>11</v>
      </c>
      <c r="D24" s="81">
        <v>15348.096530999897</v>
      </c>
      <c r="E24" s="81">
        <v>0</v>
      </c>
      <c r="F24" s="81">
        <f>D24+E24</f>
        <v>15348.096530999897</v>
      </c>
    </row>
    <row r="25" spans="2:6" s="85" customFormat="1" ht="13.5" customHeight="1">
      <c r="B25" s="83" t="s">
        <v>24</v>
      </c>
      <c r="C25" s="77"/>
      <c r="D25" s="96">
        <f>+SUBTOTAL(9,D22:D24)</f>
        <v>183348.0965309999</v>
      </c>
      <c r="E25" s="96">
        <f t="shared" ref="E25" si="2">+SUBTOTAL(9,E22:E24)</f>
        <v>17000</v>
      </c>
      <c r="F25" s="96">
        <f>+SUBTOTAL(9,F22:F24)</f>
        <v>200348.0965309999</v>
      </c>
    </row>
    <row r="26" spans="2:6" ht="13.5" customHeight="1">
      <c r="B26" s="80"/>
      <c r="C26" s="74"/>
      <c r="D26" s="81"/>
      <c r="E26" s="81"/>
      <c r="F26" s="81"/>
    </row>
    <row r="27" spans="2:6" ht="13.5" customHeight="1">
      <c r="B27" s="87" t="s">
        <v>7</v>
      </c>
      <c r="C27" s="74"/>
      <c r="D27" s="97"/>
      <c r="E27" s="97"/>
      <c r="F27" s="97"/>
    </row>
    <row r="28" spans="2:6" ht="13.5" customHeight="1">
      <c r="B28" s="82">
        <v>1</v>
      </c>
      <c r="C28" s="74" t="s">
        <v>7</v>
      </c>
      <c r="D28" s="97">
        <v>14145.103088225142</v>
      </c>
      <c r="E28" s="97">
        <v>1197</v>
      </c>
      <c r="F28" s="97">
        <f>SUM(D28:E28)</f>
        <v>15342.103088225142</v>
      </c>
    </row>
    <row r="29" spans="2:6" ht="13.5" customHeight="1">
      <c r="B29" s="83" t="s">
        <v>24</v>
      </c>
      <c r="C29" s="74"/>
      <c r="D29" s="88">
        <f>+SUBTOTAL(9,D26:D28)</f>
        <v>14145.103088225142</v>
      </c>
      <c r="E29" s="88">
        <f t="shared" ref="E29:F29" si="3">+SUBTOTAL(9,E26:E28)</f>
        <v>1197</v>
      </c>
      <c r="F29" s="88">
        <f t="shared" si="3"/>
        <v>15342.103088225142</v>
      </c>
    </row>
    <row r="30" spans="2:6" ht="13.5" customHeight="1">
      <c r="B30" s="80"/>
      <c r="C30" s="74"/>
      <c r="D30" s="81"/>
      <c r="E30" s="81"/>
      <c r="F30" s="81"/>
    </row>
    <row r="31" spans="2:6" s="74" customFormat="1" ht="13.5" customHeight="1">
      <c r="B31" s="77" t="s">
        <v>19</v>
      </c>
      <c r="D31" s="98"/>
      <c r="E31" s="98"/>
      <c r="F31" s="98"/>
    </row>
    <row r="32" spans="2:6" s="74" customFormat="1" ht="13.5" customHeight="1">
      <c r="B32" s="82">
        <v>1</v>
      </c>
      <c r="C32" s="74" t="s">
        <v>20</v>
      </c>
      <c r="D32" s="81">
        <v>100</v>
      </c>
      <c r="E32" s="81">
        <v>0</v>
      </c>
      <c r="F32" s="81">
        <f>D32+E32</f>
        <v>100</v>
      </c>
    </row>
    <row r="33" spans="1:6" s="77" customFormat="1" ht="13.5" customHeight="1">
      <c r="B33" s="86" t="s">
        <v>24</v>
      </c>
      <c r="D33" s="96">
        <f>+SUBTOTAL(9,D32)</f>
        <v>100</v>
      </c>
      <c r="E33" s="96">
        <f t="shared" ref="E33:F33" si="4">+SUBTOTAL(9,E32)</f>
        <v>0</v>
      </c>
      <c r="F33" s="96">
        <f t="shared" si="4"/>
        <v>100</v>
      </c>
    </row>
    <row r="34" spans="1:6" s="74" customFormat="1" ht="13.5" customHeight="1">
      <c r="D34" s="81"/>
      <c r="E34" s="81"/>
      <c r="F34" s="81"/>
    </row>
    <row r="35" spans="1:6" ht="13.5" customHeight="1">
      <c r="B35" s="77" t="s">
        <v>10</v>
      </c>
      <c r="C35" s="74"/>
      <c r="D35" s="99"/>
      <c r="E35" s="99"/>
      <c r="F35" s="99"/>
    </row>
    <row r="36" spans="1:6" ht="13.5" customHeight="1">
      <c r="B36" s="82">
        <v>1</v>
      </c>
      <c r="C36" s="74" t="s">
        <v>61</v>
      </c>
      <c r="D36" s="81">
        <f>7578.94361-9</f>
        <v>7569.9436100000003</v>
      </c>
      <c r="E36" s="81">
        <v>779</v>
      </c>
      <c r="F36" s="81">
        <f>D36+E36</f>
        <v>8348.9436100000003</v>
      </c>
    </row>
    <row r="37" spans="1:6" s="85" customFormat="1" ht="13.5" customHeight="1">
      <c r="B37" s="86" t="s">
        <v>24</v>
      </c>
      <c r="C37" s="77"/>
      <c r="D37" s="96">
        <f>+SUBTOTAL(9,D36)</f>
        <v>7569.9436100000003</v>
      </c>
      <c r="E37" s="96">
        <f t="shared" ref="E37" si="5">+SUBTOTAL(9,E36)</f>
        <v>779</v>
      </c>
      <c r="F37" s="96">
        <f t="shared" ref="F37" si="6">+SUBTOTAL(9,F36)</f>
        <v>8348.9436100000003</v>
      </c>
    </row>
    <row r="38" spans="1:6" ht="13.5" customHeight="1">
      <c r="C38" s="74"/>
      <c r="D38" s="81"/>
      <c r="E38" s="81"/>
      <c r="F38" s="81"/>
    </row>
    <row r="39" spans="1:6">
      <c r="B39" s="77" t="s">
        <v>1</v>
      </c>
      <c r="C39" s="74"/>
      <c r="D39" s="99"/>
      <c r="E39" s="99"/>
      <c r="F39" s="99"/>
    </row>
    <row r="40" spans="1:6">
      <c r="B40" s="82">
        <v>1</v>
      </c>
      <c r="C40" s="74" t="s">
        <v>1</v>
      </c>
      <c r="D40" s="81">
        <v>20255.253920000003</v>
      </c>
      <c r="E40" s="81">
        <v>1236</v>
      </c>
      <c r="F40" s="81">
        <f>D40+E40</f>
        <v>21491.253920000003</v>
      </c>
    </row>
    <row r="41" spans="1:6" s="42" customFormat="1">
      <c r="A41" s="85"/>
      <c r="B41" s="83" t="s">
        <v>24</v>
      </c>
      <c r="C41" s="85"/>
      <c r="D41" s="42">
        <f>+SUBTOTAL(9,D40)</f>
        <v>20255.253920000003</v>
      </c>
      <c r="E41" s="42">
        <f t="shared" ref="E41" si="7">+SUBTOTAL(9,E40)</f>
        <v>1236</v>
      </c>
      <c r="F41" s="42">
        <f t="shared" ref="F41" si="8">+SUBTOTAL(9,F40)</f>
        <v>21491.253920000003</v>
      </c>
    </row>
    <row r="42" spans="1:6" s="100" customFormat="1">
      <c r="A42" s="79"/>
      <c r="B42" s="79"/>
      <c r="C42" s="79"/>
    </row>
    <row r="43" spans="1:6" s="100" customFormat="1">
      <c r="A43" s="79"/>
      <c r="B43" s="79"/>
      <c r="C43" s="79"/>
    </row>
    <row r="44" spans="1:6" s="100" customFormat="1">
      <c r="A44" s="79"/>
      <c r="B44" s="79"/>
      <c r="C44" s="79"/>
      <c r="D44" s="79"/>
    </row>
    <row r="49" spans="1:3" s="100" customFormat="1">
      <c r="A49" s="79"/>
      <c r="B49" s="79"/>
      <c r="C49" s="79"/>
    </row>
  </sheetData>
  <mergeCells count="7">
    <mergeCell ref="E3:E4"/>
    <mergeCell ref="F3:F4"/>
    <mergeCell ref="A1:A2"/>
    <mergeCell ref="B1:C2"/>
    <mergeCell ref="A3:A4"/>
    <mergeCell ref="B3:C4"/>
    <mergeCell ref="D3:D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3"/>
  <sheetViews>
    <sheetView view="pageBreakPreview" zoomScaleNormal="100" zoomScaleSheetLayoutView="100" workbookViewId="0">
      <selection activeCell="C14" sqref="C14"/>
    </sheetView>
  </sheetViews>
  <sheetFormatPr defaultRowHeight="12.75"/>
  <cols>
    <col min="1" max="1" width="7.85546875" style="27" customWidth="1"/>
    <col min="2" max="2" width="12.28515625" style="27" customWidth="1"/>
    <col min="3" max="3" width="11.42578125" style="27" hidden="1" customWidth="1"/>
    <col min="4" max="4" width="9.140625" style="27" hidden="1" customWidth="1"/>
    <col min="5" max="5" width="85.7109375" style="27" customWidth="1"/>
    <col min="6" max="6" width="20.7109375" style="27" customWidth="1"/>
    <col min="7" max="8" width="20.7109375" style="41" customWidth="1"/>
    <col min="9" max="9" width="9.140625" style="27" hidden="1" customWidth="1"/>
    <col min="10" max="10" width="9.140625" style="45" hidden="1" customWidth="1"/>
    <col min="11" max="11" width="7.7109375" style="45" hidden="1" customWidth="1"/>
    <col min="12" max="12" width="7.140625" style="45" hidden="1" customWidth="1"/>
    <col min="13" max="13" width="12.140625" style="45" bestFit="1" customWidth="1"/>
    <col min="14" max="14" width="8.42578125" style="45" customWidth="1"/>
    <col min="15" max="16384" width="9.140625" style="27"/>
  </cols>
  <sheetData>
    <row r="1" spans="1:14" s="30" customFormat="1">
      <c r="A1" s="133" t="s">
        <v>2</v>
      </c>
      <c r="B1" s="133" t="s">
        <v>22</v>
      </c>
      <c r="C1" s="133"/>
      <c r="D1" s="133"/>
      <c r="E1" s="133"/>
      <c r="F1" s="43" t="s">
        <v>5</v>
      </c>
      <c r="G1" s="43" t="s">
        <v>5</v>
      </c>
      <c r="H1" s="44"/>
      <c r="J1" s="45"/>
      <c r="K1" s="45"/>
      <c r="L1" s="45"/>
      <c r="M1" s="45"/>
      <c r="N1" s="45"/>
    </row>
    <row r="2" spans="1:14" s="30" customFormat="1" ht="13.5" thickBot="1">
      <c r="A2" s="134"/>
      <c r="B2" s="134"/>
      <c r="C2" s="134"/>
      <c r="D2" s="134"/>
      <c r="E2" s="134"/>
      <c r="F2" s="46" t="s">
        <v>62</v>
      </c>
      <c r="G2" s="46" t="s">
        <v>64</v>
      </c>
      <c r="H2" s="47" t="s">
        <v>6</v>
      </c>
      <c r="J2" s="45"/>
      <c r="K2" s="45"/>
      <c r="L2" s="45"/>
      <c r="M2" s="45"/>
      <c r="N2" s="45"/>
    </row>
    <row r="3" spans="1:14" s="30" customFormat="1" ht="12.75" customHeight="1">
      <c r="A3" s="135">
        <v>7183</v>
      </c>
      <c r="B3" s="137" t="s">
        <v>39</v>
      </c>
      <c r="C3" s="137"/>
      <c r="D3" s="137"/>
      <c r="E3" s="138"/>
      <c r="F3" s="131">
        <f>+SUBTOTAL(9,F7:F38)</f>
        <v>2579.6370000000002</v>
      </c>
      <c r="G3" s="131">
        <f>+SUBTOTAL(9,G7:G38)</f>
        <v>0</v>
      </c>
      <c r="H3" s="131">
        <f>+SUBTOTAL(9,H7:H38)</f>
        <v>2579.6370000000002</v>
      </c>
      <c r="J3" s="45"/>
      <c r="K3" s="45"/>
      <c r="L3" s="45"/>
      <c r="M3" s="45"/>
      <c r="N3" s="45"/>
    </row>
    <row r="4" spans="1:14" s="3" customFormat="1">
      <c r="A4" s="136"/>
      <c r="B4" s="139"/>
      <c r="C4" s="139"/>
      <c r="D4" s="139"/>
      <c r="E4" s="140"/>
      <c r="F4" s="132"/>
      <c r="G4" s="132"/>
      <c r="H4" s="132"/>
      <c r="I4" s="9">
        <f>I6+I13+I22+I32+I36</f>
        <v>17693</v>
      </c>
      <c r="J4" s="2">
        <f>J6+J13+J22+J32+J36</f>
        <v>7401</v>
      </c>
      <c r="K4" s="2">
        <f>K6+K13+K22+K32+K36</f>
        <v>2970</v>
      </c>
      <c r="L4" s="2">
        <f>L6+L13+L22+L32+L36</f>
        <v>28064</v>
      </c>
      <c r="M4" s="45"/>
      <c r="N4" s="45"/>
    </row>
    <row r="5" spans="1:14" ht="12.75" customHeight="1">
      <c r="A5" s="5"/>
      <c r="B5" s="5"/>
      <c r="C5" s="5"/>
      <c r="D5" s="5"/>
      <c r="E5" s="5"/>
      <c r="F5" s="6"/>
      <c r="G5" s="6"/>
      <c r="H5" s="6"/>
      <c r="I5" s="26" t="s">
        <v>40</v>
      </c>
      <c r="J5" s="26" t="s">
        <v>41</v>
      </c>
      <c r="K5" s="26" t="s">
        <v>42</v>
      </c>
      <c r="L5" s="26" t="s">
        <v>24</v>
      </c>
    </row>
    <row r="6" spans="1:14">
      <c r="B6" s="30" t="s">
        <v>9</v>
      </c>
      <c r="F6" s="37"/>
      <c r="G6" s="37"/>
      <c r="H6" s="37"/>
      <c r="I6" s="37">
        <f>SUM(I7:I10)</f>
        <v>1370</v>
      </c>
      <c r="J6" s="37">
        <f t="shared" ref="J6:L6" si="0">SUM(J7:J10)</f>
        <v>922</v>
      </c>
      <c r="K6" s="37">
        <f t="shared" si="0"/>
        <v>544</v>
      </c>
      <c r="L6" s="37">
        <f t="shared" si="0"/>
        <v>2836</v>
      </c>
    </row>
    <row r="7" spans="1:14">
      <c r="B7" s="26">
        <v>1</v>
      </c>
      <c r="C7" s="4">
        <v>14</v>
      </c>
      <c r="E7" s="27" t="s">
        <v>12</v>
      </c>
      <c r="F7" s="10">
        <v>42.56</v>
      </c>
      <c r="G7" s="10">
        <v>0</v>
      </c>
      <c r="H7" s="10">
        <f t="shared" ref="H7:H10" si="1">F7+G7</f>
        <v>42.56</v>
      </c>
      <c r="I7" s="26">
        <f>135</f>
        <v>135</v>
      </c>
      <c r="J7" s="26">
        <f>167-25</f>
        <v>142</v>
      </c>
      <c r="K7" s="26">
        <f>110-1</f>
        <v>109</v>
      </c>
      <c r="L7" s="26">
        <f>+I7+J7+K7</f>
        <v>386</v>
      </c>
    </row>
    <row r="8" spans="1:14">
      <c r="B8" s="26">
        <v>2</v>
      </c>
      <c r="C8" s="4">
        <v>16</v>
      </c>
      <c r="E8" s="27" t="s">
        <v>43</v>
      </c>
      <c r="F8" s="10">
        <v>164.2</v>
      </c>
      <c r="G8" s="10">
        <v>0</v>
      </c>
      <c r="H8" s="10">
        <f t="shared" si="1"/>
        <v>164.2</v>
      </c>
      <c r="I8" s="26">
        <f>(438-219)+158</f>
        <v>377</v>
      </c>
      <c r="J8" s="26">
        <v>0</v>
      </c>
      <c r="K8" s="26">
        <f>219+120</f>
        <v>339</v>
      </c>
      <c r="L8" s="26">
        <f t="shared" ref="L8:L10" si="2">+I8+J8+K8</f>
        <v>716</v>
      </c>
    </row>
    <row r="9" spans="1:14">
      <c r="B9" s="26">
        <v>3</v>
      </c>
      <c r="C9" s="4">
        <v>20</v>
      </c>
      <c r="E9" s="27" t="s">
        <v>7</v>
      </c>
      <c r="F9" s="10">
        <v>476.31299999999999</v>
      </c>
      <c r="G9" s="10">
        <v>0</v>
      </c>
      <c r="H9" s="10">
        <f t="shared" si="1"/>
        <v>476.31299999999999</v>
      </c>
      <c r="I9" s="26">
        <v>833</v>
      </c>
      <c r="J9" s="26">
        <v>755</v>
      </c>
      <c r="K9" s="26">
        <v>86</v>
      </c>
      <c r="L9" s="26">
        <f t="shared" si="2"/>
        <v>1674</v>
      </c>
    </row>
    <row r="10" spans="1:14">
      <c r="B10" s="26">
        <v>4</v>
      </c>
      <c r="C10" s="4">
        <v>26</v>
      </c>
      <c r="E10" s="27" t="s">
        <v>25</v>
      </c>
      <c r="F10" s="10">
        <v>69.099999999999994</v>
      </c>
      <c r="G10" s="10">
        <v>0</v>
      </c>
      <c r="H10" s="10">
        <f t="shared" si="1"/>
        <v>69.099999999999994</v>
      </c>
      <c r="I10" s="26">
        <v>25</v>
      </c>
      <c r="J10" s="26">
        <v>25</v>
      </c>
      <c r="K10" s="26">
        <v>10</v>
      </c>
      <c r="L10" s="26">
        <f t="shared" si="2"/>
        <v>60</v>
      </c>
    </row>
    <row r="11" spans="1:14">
      <c r="B11" s="46" t="s">
        <v>6</v>
      </c>
      <c r="C11" s="4"/>
      <c r="F11" s="11">
        <f>+SUBTOTAL(9,F7:F10)</f>
        <v>752.173</v>
      </c>
      <c r="G11" s="11">
        <f t="shared" ref="G11:H11" si="3">+SUBTOTAL(9,G7:G10)</f>
        <v>0</v>
      </c>
      <c r="H11" s="11">
        <f t="shared" si="3"/>
        <v>752.173</v>
      </c>
      <c r="I11" s="26"/>
      <c r="J11" s="26"/>
      <c r="K11" s="26"/>
      <c r="L11" s="26"/>
    </row>
    <row r="12" spans="1:14">
      <c r="B12" s="26"/>
      <c r="F12" s="10"/>
      <c r="G12" s="10"/>
      <c r="H12" s="10"/>
      <c r="I12" s="26"/>
      <c r="J12" s="26"/>
      <c r="K12" s="26"/>
      <c r="L12" s="26"/>
    </row>
    <row r="13" spans="1:14">
      <c r="B13" s="30" t="s">
        <v>4</v>
      </c>
      <c r="F13" s="11"/>
      <c r="G13" s="11"/>
      <c r="H13" s="11"/>
      <c r="I13" s="37">
        <f>SUM(I14:I19)</f>
        <v>1053</v>
      </c>
      <c r="J13" s="37">
        <f>SUM(J14:J19)</f>
        <v>1283</v>
      </c>
      <c r="K13" s="37">
        <f t="shared" ref="K13:L13" si="4">SUM(K14:K19)</f>
        <v>0</v>
      </c>
      <c r="L13" s="37">
        <f t="shared" si="4"/>
        <v>2336</v>
      </c>
    </row>
    <row r="14" spans="1:14">
      <c r="B14" s="26">
        <v>1</v>
      </c>
      <c r="E14" s="27" t="s">
        <v>13</v>
      </c>
      <c r="F14" s="10">
        <v>0</v>
      </c>
      <c r="G14" s="10">
        <v>0</v>
      </c>
      <c r="H14" s="10">
        <f t="shared" ref="H14:H19" si="5">F14+G14</f>
        <v>0</v>
      </c>
      <c r="I14" s="26">
        <v>200</v>
      </c>
      <c r="J14" s="26"/>
      <c r="K14" s="26"/>
      <c r="L14" s="26">
        <f t="shared" ref="L14:L19" si="6">+I14+J14+K14</f>
        <v>200</v>
      </c>
    </row>
    <row r="15" spans="1:14">
      <c r="B15" s="26">
        <v>2</v>
      </c>
      <c r="E15" s="27" t="s">
        <v>14</v>
      </c>
      <c r="F15" s="10">
        <v>0</v>
      </c>
      <c r="G15" s="10">
        <v>0</v>
      </c>
      <c r="H15" s="10">
        <f t="shared" si="5"/>
        <v>0</v>
      </c>
      <c r="I15" s="26">
        <v>100</v>
      </c>
      <c r="J15" s="26"/>
      <c r="K15" s="26"/>
      <c r="L15" s="26">
        <f t="shared" si="6"/>
        <v>100</v>
      </c>
    </row>
    <row r="16" spans="1:14">
      <c r="B16" s="26">
        <v>3</v>
      </c>
      <c r="E16" s="27" t="s">
        <v>26</v>
      </c>
      <c r="F16" s="10">
        <v>0</v>
      </c>
      <c r="G16" s="10">
        <v>0</v>
      </c>
      <c r="H16" s="10">
        <f t="shared" si="5"/>
        <v>0</v>
      </c>
      <c r="I16" s="26"/>
      <c r="J16" s="26"/>
      <c r="K16" s="26"/>
      <c r="L16" s="26">
        <f t="shared" si="6"/>
        <v>0</v>
      </c>
    </row>
    <row r="17" spans="2:14">
      <c r="B17" s="26">
        <v>4</v>
      </c>
      <c r="E17" s="27" t="s">
        <v>27</v>
      </c>
      <c r="F17" s="10">
        <v>0</v>
      </c>
      <c r="G17" s="10">
        <v>0</v>
      </c>
      <c r="H17" s="10">
        <f t="shared" si="5"/>
        <v>0</v>
      </c>
      <c r="I17" s="26">
        <v>100</v>
      </c>
      <c r="J17" s="26"/>
      <c r="K17" s="26"/>
      <c r="L17" s="26">
        <f t="shared" si="6"/>
        <v>100</v>
      </c>
    </row>
    <row r="18" spans="2:14">
      <c r="B18" s="26">
        <v>5</v>
      </c>
      <c r="E18" s="27" t="s">
        <v>28</v>
      </c>
      <c r="F18" s="10">
        <v>0</v>
      </c>
      <c r="G18" s="10">
        <v>0</v>
      </c>
      <c r="H18" s="10">
        <f t="shared" si="5"/>
        <v>0</v>
      </c>
      <c r="I18" s="26"/>
      <c r="J18" s="26">
        <v>670</v>
      </c>
      <c r="K18" s="26"/>
      <c r="L18" s="26">
        <f t="shared" si="6"/>
        <v>670</v>
      </c>
      <c r="M18" s="27"/>
      <c r="N18" s="27"/>
    </row>
    <row r="19" spans="2:14">
      <c r="B19" s="26">
        <v>6</v>
      </c>
      <c r="E19" s="27" t="s">
        <v>29</v>
      </c>
      <c r="F19" s="10">
        <v>33.564</v>
      </c>
      <c r="G19" s="10">
        <v>0</v>
      </c>
      <c r="H19" s="10">
        <f t="shared" si="5"/>
        <v>33.564</v>
      </c>
      <c r="I19" s="26">
        <f>1461-400-408</f>
        <v>653</v>
      </c>
      <c r="J19" s="26">
        <f>500+113</f>
        <v>613</v>
      </c>
      <c r="K19" s="26"/>
      <c r="L19" s="26">
        <f t="shared" si="6"/>
        <v>1266</v>
      </c>
      <c r="M19" s="27"/>
      <c r="N19" s="27"/>
    </row>
    <row r="20" spans="2:14" s="30" customFormat="1">
      <c r="B20" s="46" t="s">
        <v>6</v>
      </c>
      <c r="F20" s="11">
        <f>+SUBTOTAL(9,F14:F19)</f>
        <v>33.564</v>
      </c>
      <c r="G20" s="11">
        <f t="shared" ref="G20:H20" si="7">+SUBTOTAL(9,G14:G19)</f>
        <v>0</v>
      </c>
      <c r="H20" s="11">
        <f t="shared" si="7"/>
        <v>33.564</v>
      </c>
      <c r="I20" s="28"/>
      <c r="J20" s="28"/>
      <c r="K20" s="28"/>
      <c r="L20" s="28"/>
    </row>
    <row r="21" spans="2:14">
      <c r="F21" s="10"/>
      <c r="G21" s="10"/>
      <c r="H21" s="10"/>
      <c r="I21" s="26"/>
      <c r="J21" s="26"/>
      <c r="K21" s="26"/>
      <c r="L21" s="26"/>
      <c r="M21" s="27"/>
      <c r="N21" s="27"/>
    </row>
    <row r="22" spans="2:14">
      <c r="B22" s="30" t="s">
        <v>0</v>
      </c>
      <c r="F22" s="11"/>
      <c r="G22" s="11"/>
      <c r="H22" s="11"/>
      <c r="I22" s="37">
        <f>SUM(I23:I25)</f>
        <v>13420</v>
      </c>
      <c r="J22" s="37">
        <f>SUM(J23:J25)</f>
        <v>4706</v>
      </c>
      <c r="K22" s="37">
        <f>SUM(K23:K25)</f>
        <v>2350</v>
      </c>
      <c r="L22" s="37">
        <f>SUM(L23:L25)</f>
        <v>20476</v>
      </c>
      <c r="M22" s="27"/>
      <c r="N22" s="27"/>
    </row>
    <row r="23" spans="2:14">
      <c r="B23" s="26">
        <v>1</v>
      </c>
      <c r="E23" s="27" t="s">
        <v>17</v>
      </c>
      <c r="F23" s="10">
        <f>1565.4-123</f>
        <v>1442.4</v>
      </c>
      <c r="G23" s="10">
        <v>0</v>
      </c>
      <c r="H23" s="10">
        <f>F23+G23</f>
        <v>1442.4</v>
      </c>
      <c r="I23" s="26">
        <f>4485+4204+100</f>
        <v>8789</v>
      </c>
      <c r="J23" s="26">
        <f>30+1000+750+250+700+30+150+535</f>
        <v>3445</v>
      </c>
      <c r="K23" s="41">
        <v>2350</v>
      </c>
      <c r="L23" s="26">
        <f t="shared" ref="L23:L25" si="8">+I23+J23+K23</f>
        <v>14584</v>
      </c>
      <c r="M23" s="27"/>
      <c r="N23" s="27"/>
    </row>
    <row r="24" spans="2:14">
      <c r="B24" s="26">
        <v>2</v>
      </c>
      <c r="E24" s="27" t="s">
        <v>18</v>
      </c>
      <c r="F24" s="10">
        <v>0</v>
      </c>
      <c r="G24" s="10">
        <v>0</v>
      </c>
      <c r="H24" s="10">
        <f>F24+G24</f>
        <v>0</v>
      </c>
      <c r="I24" s="26">
        <f>4181+450-200</f>
        <v>4431</v>
      </c>
      <c r="J24" s="26">
        <f>750+150+150+125+80+6</f>
        <v>1261</v>
      </c>
      <c r="K24" s="26"/>
      <c r="L24" s="26">
        <f t="shared" si="8"/>
        <v>5692</v>
      </c>
      <c r="M24" s="27"/>
      <c r="N24" s="27"/>
    </row>
    <row r="25" spans="2:14">
      <c r="B25" s="26">
        <v>3</v>
      </c>
      <c r="E25" s="27" t="s">
        <v>11</v>
      </c>
      <c r="F25" s="10">
        <v>76.400000000000006</v>
      </c>
      <c r="G25" s="10">
        <v>0</v>
      </c>
      <c r="H25" s="10">
        <f>F25+G25</f>
        <v>76.400000000000006</v>
      </c>
      <c r="I25" s="26">
        <v>200</v>
      </c>
      <c r="J25" s="26"/>
      <c r="K25" s="26"/>
      <c r="L25" s="26">
        <f t="shared" si="8"/>
        <v>200</v>
      </c>
      <c r="M25" s="27"/>
      <c r="N25" s="27"/>
    </row>
    <row r="26" spans="2:14">
      <c r="B26" s="46" t="s">
        <v>6</v>
      </c>
      <c r="F26" s="11">
        <f>+SUBTOTAL(9,F23:F25)</f>
        <v>1518.8000000000002</v>
      </c>
      <c r="G26" s="11">
        <f t="shared" ref="G26:H26" si="9">+SUBTOTAL(9,G23:G25)</f>
        <v>0</v>
      </c>
      <c r="H26" s="11">
        <f t="shared" si="9"/>
        <v>1518.8000000000002</v>
      </c>
      <c r="I26" s="26"/>
      <c r="J26" s="26"/>
      <c r="K26" s="26"/>
      <c r="L26" s="26"/>
      <c r="M26" s="27"/>
      <c r="N26" s="27"/>
    </row>
    <row r="27" spans="2:14">
      <c r="B27" s="26"/>
      <c r="F27" s="10"/>
      <c r="G27" s="10"/>
      <c r="H27" s="10"/>
      <c r="I27" s="26"/>
      <c r="J27" s="26"/>
      <c r="K27" s="26"/>
      <c r="L27" s="26"/>
      <c r="M27" s="27"/>
      <c r="N27" s="27"/>
    </row>
    <row r="28" spans="2:14">
      <c r="B28" s="48" t="s">
        <v>19</v>
      </c>
      <c r="C28" s="49"/>
      <c r="F28" s="40"/>
      <c r="G28" s="40"/>
      <c r="H28" s="40"/>
      <c r="I28" s="26"/>
      <c r="J28" s="26"/>
      <c r="K28" s="26"/>
      <c r="L28" s="26"/>
      <c r="M28" s="27"/>
      <c r="N28" s="27"/>
    </row>
    <row r="29" spans="2:14">
      <c r="B29" s="50">
        <v>1</v>
      </c>
      <c r="C29" s="45" t="s">
        <v>1</v>
      </c>
      <c r="D29" s="30"/>
      <c r="E29" s="45" t="s">
        <v>20</v>
      </c>
      <c r="F29" s="10">
        <v>13.4</v>
      </c>
      <c r="G29" s="10">
        <v>0</v>
      </c>
      <c r="H29" s="10">
        <f>F29+G29</f>
        <v>13.4</v>
      </c>
      <c r="I29" s="26"/>
      <c r="J29" s="26"/>
      <c r="K29" s="26"/>
      <c r="L29" s="26"/>
      <c r="M29" s="27"/>
      <c r="N29" s="27"/>
    </row>
    <row r="30" spans="2:14" s="30" customFormat="1">
      <c r="B30" s="46" t="s">
        <v>6</v>
      </c>
      <c r="C30" s="48"/>
      <c r="E30" s="48"/>
      <c r="F30" s="11">
        <f>+SUBTOTAL(9,F29)</f>
        <v>13.4</v>
      </c>
      <c r="G30" s="11">
        <f t="shared" ref="G30:H30" si="10">+SUBTOTAL(9,G29)</f>
        <v>0</v>
      </c>
      <c r="H30" s="11">
        <f t="shared" si="10"/>
        <v>13.4</v>
      </c>
      <c r="I30" s="28"/>
      <c r="J30" s="28"/>
      <c r="K30" s="28"/>
      <c r="L30" s="28"/>
    </row>
    <row r="31" spans="2:14">
      <c r="F31" s="10"/>
      <c r="G31" s="10"/>
      <c r="H31" s="10"/>
      <c r="I31" s="26"/>
      <c r="J31" s="26"/>
      <c r="K31" s="26"/>
      <c r="L31" s="26"/>
      <c r="M31" s="27"/>
      <c r="N31" s="27"/>
    </row>
    <row r="32" spans="2:14">
      <c r="B32" s="48" t="s">
        <v>10</v>
      </c>
      <c r="C32" s="49"/>
      <c r="F32" s="40"/>
      <c r="G32" s="40"/>
      <c r="H32" s="40"/>
      <c r="I32" s="35">
        <f>I33</f>
        <v>1850</v>
      </c>
      <c r="J32" s="35">
        <f>J33</f>
        <v>490</v>
      </c>
      <c r="K32" s="35">
        <f>K33</f>
        <v>76</v>
      </c>
      <c r="L32" s="35">
        <f>L33</f>
        <v>2416</v>
      </c>
      <c r="M32" s="27"/>
      <c r="N32" s="27"/>
    </row>
    <row r="33" spans="2:14">
      <c r="B33" s="50">
        <v>1</v>
      </c>
      <c r="C33" s="45" t="s">
        <v>1</v>
      </c>
      <c r="D33" s="30"/>
      <c r="E33" s="45" t="s">
        <v>61</v>
      </c>
      <c r="F33" s="10">
        <v>261.7</v>
      </c>
      <c r="G33" s="10">
        <v>0</v>
      </c>
      <c r="H33" s="10">
        <f>F33+G33</f>
        <v>261.7</v>
      </c>
      <c r="I33" s="41">
        <f>1511+339</f>
        <v>1850</v>
      </c>
      <c r="J33" s="26">
        <f>231+259</f>
        <v>490</v>
      </c>
      <c r="K33" s="26">
        <v>76</v>
      </c>
      <c r="L33" s="26">
        <f t="shared" ref="L33" si="11">+I33+J33+K33</f>
        <v>2416</v>
      </c>
      <c r="M33" s="27"/>
      <c r="N33" s="27"/>
    </row>
    <row r="34" spans="2:14" s="30" customFormat="1">
      <c r="B34" s="46" t="s">
        <v>6</v>
      </c>
      <c r="C34" s="48"/>
      <c r="E34" s="48"/>
      <c r="F34" s="11">
        <f>+SUBTOTAL(9,F33)</f>
        <v>261.7</v>
      </c>
      <c r="G34" s="11">
        <f t="shared" ref="G34:H34" si="12">+SUBTOTAL(9,G33)</f>
        <v>0</v>
      </c>
      <c r="H34" s="11">
        <f t="shared" si="12"/>
        <v>261.7</v>
      </c>
      <c r="I34" s="37"/>
      <c r="J34" s="28"/>
      <c r="K34" s="28"/>
      <c r="L34" s="28"/>
    </row>
    <row r="35" spans="2:14">
      <c r="D35" s="30" t="s">
        <v>8</v>
      </c>
      <c r="F35" s="10"/>
      <c r="G35" s="10"/>
      <c r="H35" s="10"/>
      <c r="I35" s="26"/>
      <c r="J35" s="26"/>
      <c r="K35" s="26"/>
      <c r="L35" s="26"/>
      <c r="M35" s="27"/>
      <c r="N35" s="27"/>
    </row>
    <row r="36" spans="2:14">
      <c r="B36" s="48" t="s">
        <v>1</v>
      </c>
      <c r="C36" s="49"/>
      <c r="F36" s="40"/>
      <c r="G36" s="40"/>
      <c r="H36" s="40"/>
      <c r="I36" s="26"/>
      <c r="J36" s="26"/>
      <c r="K36" s="26"/>
      <c r="L36" s="26"/>
      <c r="M36" s="27"/>
      <c r="N36" s="27"/>
    </row>
    <row r="37" spans="2:14">
      <c r="B37" s="50">
        <v>1</v>
      </c>
      <c r="C37" s="45" t="s">
        <v>1</v>
      </c>
      <c r="D37" s="30"/>
      <c r="E37" s="45" t="s">
        <v>1</v>
      </c>
      <c r="F37" s="10">
        <v>0</v>
      </c>
      <c r="G37" s="10">
        <v>0</v>
      </c>
      <c r="H37" s="10">
        <f>F37+G37</f>
        <v>0</v>
      </c>
      <c r="M37" s="27"/>
      <c r="N37" s="27"/>
    </row>
    <row r="38" spans="2:14" s="30" customFormat="1">
      <c r="B38" s="46" t="s">
        <v>6</v>
      </c>
      <c r="F38" s="11">
        <f>+SUBTOTAL(9,F37)</f>
        <v>0</v>
      </c>
      <c r="G38" s="38">
        <f t="shared" ref="G38:H38" si="13">+SUBTOTAL(9,G37)</f>
        <v>0</v>
      </c>
      <c r="H38" s="38">
        <f t="shared" si="13"/>
        <v>0</v>
      </c>
    </row>
    <row r="39" spans="2:14">
      <c r="F39" s="41"/>
      <c r="G39" s="27"/>
      <c r="H39" s="27"/>
      <c r="J39" s="27"/>
      <c r="K39" s="27"/>
      <c r="L39" s="27"/>
      <c r="M39" s="27"/>
      <c r="N39" s="27"/>
    </row>
    <row r="40" spans="2:14">
      <c r="F40" s="41"/>
      <c r="G40" s="27"/>
      <c r="H40" s="27"/>
      <c r="J40" s="27"/>
      <c r="K40" s="27"/>
      <c r="L40" s="27"/>
      <c r="M40" s="27"/>
      <c r="N40" s="27"/>
    </row>
    <row r="43" spans="2:14">
      <c r="F43" s="35"/>
      <c r="G43" s="27"/>
      <c r="H43" s="27"/>
      <c r="J43" s="27"/>
      <c r="K43" s="27"/>
      <c r="L43" s="27"/>
      <c r="M43" s="27"/>
      <c r="N43" s="27"/>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2"/>
  <sheetViews>
    <sheetView view="pageBreakPreview" zoomScaleNormal="100" zoomScaleSheetLayoutView="100" workbookViewId="0">
      <selection activeCell="C14" sqref="C14"/>
    </sheetView>
  </sheetViews>
  <sheetFormatPr defaultRowHeight="12.75"/>
  <cols>
    <col min="1" max="1" width="7.85546875" style="27" customWidth="1"/>
    <col min="2" max="2" width="12.28515625" style="27" customWidth="1"/>
    <col min="3" max="3" width="11.42578125" style="27" hidden="1" customWidth="1"/>
    <col min="4" max="4" width="9.140625" style="27" hidden="1" customWidth="1"/>
    <col min="5" max="5" width="85.7109375" style="27" customWidth="1"/>
    <col min="6" max="6" width="20.7109375" style="27" customWidth="1"/>
    <col min="7" max="8" width="20.7109375" style="41" customWidth="1"/>
    <col min="9" max="11" width="9.140625" style="27"/>
    <col min="12" max="16" width="9.140625" style="45"/>
    <col min="17" max="16384" width="9.140625" style="27"/>
  </cols>
  <sheetData>
    <row r="1" spans="1:16" s="30" customFormat="1">
      <c r="A1" s="133" t="s">
        <v>2</v>
      </c>
      <c r="B1" s="133" t="s">
        <v>22</v>
      </c>
      <c r="C1" s="133"/>
      <c r="D1" s="133"/>
      <c r="E1" s="133"/>
      <c r="F1" s="43" t="s">
        <v>5</v>
      </c>
      <c r="G1" s="43" t="s">
        <v>5</v>
      </c>
      <c r="H1" s="44"/>
      <c r="L1" s="45"/>
      <c r="M1" s="45"/>
      <c r="N1" s="45"/>
      <c r="O1" s="45"/>
      <c r="P1" s="45"/>
    </row>
    <row r="2" spans="1:16" s="30" customFormat="1" ht="13.5" thickBot="1">
      <c r="A2" s="134"/>
      <c r="B2" s="134"/>
      <c r="C2" s="134"/>
      <c r="D2" s="134"/>
      <c r="E2" s="134"/>
      <c r="F2" s="46" t="s">
        <v>62</v>
      </c>
      <c r="G2" s="46" t="s">
        <v>64</v>
      </c>
      <c r="H2" s="47" t="s">
        <v>6</v>
      </c>
      <c r="L2" s="45"/>
      <c r="M2" s="45"/>
      <c r="N2" s="45"/>
      <c r="O2" s="45"/>
      <c r="P2" s="45"/>
    </row>
    <row r="3" spans="1:16" s="30" customFormat="1" ht="12.75" customHeight="1">
      <c r="A3" s="135">
        <v>7014</v>
      </c>
      <c r="B3" s="137" t="s">
        <v>44</v>
      </c>
      <c r="C3" s="137"/>
      <c r="D3" s="137"/>
      <c r="E3" s="137"/>
      <c r="F3" s="141">
        <f>+SUBTOTAL(9,F7:F38)</f>
        <v>6458.87</v>
      </c>
      <c r="G3" s="141">
        <f t="shared" ref="G3:H3" si="0">+SUBTOTAL(9,G7:G38)</f>
        <v>0</v>
      </c>
      <c r="H3" s="141">
        <f t="shared" si="0"/>
        <v>6458.87</v>
      </c>
      <c r="L3" s="45"/>
      <c r="M3" s="45"/>
      <c r="N3" s="45"/>
      <c r="O3" s="45"/>
      <c r="P3" s="45"/>
    </row>
    <row r="4" spans="1:16" s="3" customFormat="1">
      <c r="A4" s="136"/>
      <c r="B4" s="139"/>
      <c r="C4" s="139"/>
      <c r="D4" s="139"/>
      <c r="E4" s="139"/>
      <c r="F4" s="142"/>
      <c r="G4" s="142"/>
      <c r="H4" s="142"/>
      <c r="L4" s="45"/>
      <c r="M4" s="45"/>
      <c r="N4" s="45"/>
      <c r="O4" s="45"/>
      <c r="P4" s="45"/>
    </row>
    <row r="5" spans="1:16" ht="12.75" customHeight="1">
      <c r="A5" s="5"/>
      <c r="B5" s="5"/>
      <c r="C5" s="5"/>
      <c r="D5" s="5"/>
      <c r="E5" s="5"/>
      <c r="F5" s="14"/>
      <c r="G5" s="14"/>
      <c r="H5" s="14"/>
    </row>
    <row r="6" spans="1:16">
      <c r="B6" s="30" t="s">
        <v>9</v>
      </c>
      <c r="F6" s="11"/>
      <c r="G6" s="11"/>
      <c r="H6" s="11"/>
      <c r="I6" s="35"/>
    </row>
    <row r="7" spans="1:16">
      <c r="B7" s="26">
        <v>1</v>
      </c>
      <c r="C7" s="4">
        <v>14</v>
      </c>
      <c r="E7" s="27" t="s">
        <v>12</v>
      </c>
      <c r="F7" s="10">
        <v>84.1</v>
      </c>
      <c r="G7" s="10">
        <v>0</v>
      </c>
      <c r="H7" s="10">
        <f t="shared" ref="H7:H10" si="1">F7+G7</f>
        <v>84.1</v>
      </c>
    </row>
    <row r="8" spans="1:16">
      <c r="B8" s="26">
        <v>2</v>
      </c>
      <c r="C8" s="4">
        <v>16</v>
      </c>
      <c r="E8" s="27" t="s">
        <v>43</v>
      </c>
      <c r="F8" s="10">
        <v>208.3</v>
      </c>
      <c r="G8" s="10">
        <v>0</v>
      </c>
      <c r="H8" s="10">
        <f t="shared" si="1"/>
        <v>208.3</v>
      </c>
    </row>
    <row r="9" spans="1:16">
      <c r="B9" s="26">
        <v>3</v>
      </c>
      <c r="C9" s="4">
        <v>20</v>
      </c>
      <c r="E9" s="27" t="s">
        <v>7</v>
      </c>
      <c r="F9" s="10">
        <v>5</v>
      </c>
      <c r="G9" s="10">
        <v>0</v>
      </c>
      <c r="H9" s="10">
        <f t="shared" si="1"/>
        <v>5</v>
      </c>
    </row>
    <row r="10" spans="1:16">
      <c r="B10" s="26">
        <v>4</v>
      </c>
      <c r="C10" s="4">
        <v>26</v>
      </c>
      <c r="E10" s="27" t="s">
        <v>25</v>
      </c>
      <c r="F10" s="10">
        <v>0</v>
      </c>
      <c r="G10" s="10">
        <v>0</v>
      </c>
      <c r="H10" s="10">
        <f t="shared" si="1"/>
        <v>0</v>
      </c>
    </row>
    <row r="11" spans="1:16">
      <c r="B11" s="46" t="s">
        <v>6</v>
      </c>
      <c r="C11" s="4"/>
      <c r="F11" s="11">
        <f>+SUBTOTAL(9,F7:F10)</f>
        <v>297.39999999999998</v>
      </c>
      <c r="G11" s="11">
        <f t="shared" ref="G11:H11" si="2">+SUBTOTAL(9,G7:G10)</f>
        <v>0</v>
      </c>
      <c r="H11" s="11">
        <f t="shared" si="2"/>
        <v>297.39999999999998</v>
      </c>
    </row>
    <row r="12" spans="1:16">
      <c r="B12" s="26"/>
      <c r="F12" s="10"/>
      <c r="G12" s="10"/>
      <c r="H12" s="10"/>
    </row>
    <row r="13" spans="1:16">
      <c r="B13" s="30" t="s">
        <v>4</v>
      </c>
      <c r="F13" s="11"/>
      <c r="G13" s="11"/>
      <c r="H13" s="11"/>
      <c r="I13" s="35"/>
    </row>
    <row r="14" spans="1:16">
      <c r="B14" s="26">
        <v>1</v>
      </c>
      <c r="E14" s="27" t="s">
        <v>13</v>
      </c>
      <c r="F14" s="10">
        <v>0</v>
      </c>
      <c r="G14" s="10">
        <v>0</v>
      </c>
      <c r="H14" s="10">
        <f t="shared" ref="H14:H19" si="3">F14+G14</f>
        <v>0</v>
      </c>
    </row>
    <row r="15" spans="1:16">
      <c r="B15" s="26">
        <v>2</v>
      </c>
      <c r="E15" s="27" t="s">
        <v>14</v>
      </c>
      <c r="F15" s="10">
        <v>0</v>
      </c>
      <c r="G15" s="10">
        <v>0</v>
      </c>
      <c r="H15" s="10">
        <f t="shared" si="3"/>
        <v>0</v>
      </c>
    </row>
    <row r="16" spans="1:16">
      <c r="B16" s="26">
        <v>3</v>
      </c>
      <c r="E16" s="27" t="s">
        <v>45</v>
      </c>
      <c r="F16" s="10">
        <v>0</v>
      </c>
      <c r="G16" s="10">
        <v>0</v>
      </c>
      <c r="H16" s="10">
        <f t="shared" si="3"/>
        <v>0</v>
      </c>
    </row>
    <row r="17" spans="2:16">
      <c r="B17" s="26">
        <v>4</v>
      </c>
      <c r="E17" s="27" t="s">
        <v>27</v>
      </c>
      <c r="F17" s="10">
        <v>0</v>
      </c>
      <c r="G17" s="10">
        <v>0</v>
      </c>
      <c r="H17" s="10">
        <f t="shared" si="3"/>
        <v>0</v>
      </c>
    </row>
    <row r="18" spans="2:16">
      <c r="B18" s="26">
        <v>5</v>
      </c>
      <c r="E18" s="27" t="s">
        <v>28</v>
      </c>
      <c r="F18" s="10">
        <v>0</v>
      </c>
      <c r="G18" s="10">
        <v>0</v>
      </c>
      <c r="H18" s="10">
        <f t="shared" si="3"/>
        <v>0</v>
      </c>
    </row>
    <row r="19" spans="2:16">
      <c r="B19" s="26">
        <v>6</v>
      </c>
      <c r="E19" s="27" t="s">
        <v>29</v>
      </c>
      <c r="F19" s="10">
        <v>354.4</v>
      </c>
      <c r="G19" s="10">
        <v>0</v>
      </c>
      <c r="H19" s="10">
        <f t="shared" si="3"/>
        <v>354.4</v>
      </c>
    </row>
    <row r="20" spans="2:16" s="30" customFormat="1">
      <c r="B20" s="46" t="s">
        <v>6</v>
      </c>
      <c r="F20" s="11">
        <f>+SUBTOTAL(9,F14:F19)</f>
        <v>354.4</v>
      </c>
      <c r="G20" s="11">
        <f t="shared" ref="G20:H20" si="4">+SUBTOTAL(9,G14:G19)</f>
        <v>0</v>
      </c>
      <c r="H20" s="11">
        <f t="shared" si="4"/>
        <v>354.4</v>
      </c>
      <c r="L20" s="48"/>
      <c r="M20" s="48"/>
      <c r="N20" s="48"/>
      <c r="O20" s="48"/>
      <c r="P20" s="48"/>
    </row>
    <row r="21" spans="2:16">
      <c r="F21" s="10"/>
      <c r="G21" s="10"/>
      <c r="H21" s="10"/>
    </row>
    <row r="22" spans="2:16">
      <c r="B22" s="30" t="s">
        <v>0</v>
      </c>
      <c r="F22" s="11"/>
      <c r="G22" s="11"/>
      <c r="H22" s="11"/>
      <c r="I22" s="35"/>
      <c r="J22" s="45"/>
    </row>
    <row r="23" spans="2:16">
      <c r="B23" s="26">
        <v>1</v>
      </c>
      <c r="E23" s="27" t="s">
        <v>17</v>
      </c>
      <c r="F23" s="10">
        <v>1000</v>
      </c>
      <c r="G23" s="10">
        <v>0</v>
      </c>
      <c r="H23" s="10">
        <f t="shared" ref="H23:H25" si="5">F23+G23</f>
        <v>1000</v>
      </c>
      <c r="J23" s="45"/>
    </row>
    <row r="24" spans="2:16">
      <c r="B24" s="26">
        <v>2</v>
      </c>
      <c r="E24" s="27" t="s">
        <v>46</v>
      </c>
      <c r="F24" s="10">
        <f>3110.9-1</f>
        <v>3109.9</v>
      </c>
      <c r="G24" s="10">
        <v>0</v>
      </c>
      <c r="H24" s="10">
        <f t="shared" si="5"/>
        <v>3109.9</v>
      </c>
      <c r="J24" s="45"/>
    </row>
    <row r="25" spans="2:16">
      <c r="B25" s="26">
        <v>3</v>
      </c>
      <c r="E25" s="27" t="s">
        <v>47</v>
      </c>
      <c r="F25" s="10">
        <v>1002</v>
      </c>
      <c r="G25" s="10">
        <v>0</v>
      </c>
      <c r="H25" s="10">
        <f t="shared" si="5"/>
        <v>1002</v>
      </c>
      <c r="J25" s="45"/>
    </row>
    <row r="26" spans="2:16">
      <c r="B26" s="46" t="s">
        <v>6</v>
      </c>
      <c r="F26" s="11">
        <f>+SUBTOTAL(9,F23:F25)</f>
        <v>5111.8999999999996</v>
      </c>
      <c r="G26" s="11">
        <f t="shared" ref="G26:H26" si="6">+SUBTOTAL(9,G23:G25)</f>
        <v>0</v>
      </c>
      <c r="H26" s="11">
        <f t="shared" si="6"/>
        <v>5111.8999999999996</v>
      </c>
      <c r="J26" s="45"/>
    </row>
    <row r="27" spans="2:16">
      <c r="B27" s="26"/>
      <c r="F27" s="10"/>
      <c r="G27" s="10"/>
      <c r="H27" s="10"/>
      <c r="J27" s="45"/>
    </row>
    <row r="28" spans="2:16">
      <c r="B28" s="48" t="s">
        <v>19</v>
      </c>
      <c r="C28" s="49"/>
      <c r="F28" s="40"/>
      <c r="G28" s="40"/>
      <c r="H28" s="40"/>
      <c r="J28" s="45"/>
    </row>
    <row r="29" spans="2:16">
      <c r="B29" s="50">
        <v>1</v>
      </c>
      <c r="C29" s="45" t="s">
        <v>1</v>
      </c>
      <c r="D29" s="30"/>
      <c r="E29" s="45" t="s">
        <v>20</v>
      </c>
      <c r="F29" s="10">
        <v>0</v>
      </c>
      <c r="G29" s="10">
        <v>0</v>
      </c>
      <c r="H29" s="10">
        <f>F29+G29</f>
        <v>0</v>
      </c>
      <c r="J29" s="45"/>
    </row>
    <row r="30" spans="2:16" s="30" customFormat="1">
      <c r="B30" s="46" t="s">
        <v>6</v>
      </c>
      <c r="C30" s="48"/>
      <c r="E30" s="48"/>
      <c r="F30" s="11">
        <f>+SUBTOTAL(9,F29)</f>
        <v>0</v>
      </c>
      <c r="G30" s="11">
        <f t="shared" ref="G30:H30" si="7">+SUBTOTAL(9,G29)</f>
        <v>0</v>
      </c>
      <c r="H30" s="11">
        <f t="shared" si="7"/>
        <v>0</v>
      </c>
      <c r="J30" s="48"/>
      <c r="L30" s="48"/>
      <c r="M30" s="48"/>
      <c r="N30" s="48"/>
      <c r="O30" s="48"/>
      <c r="P30" s="48"/>
    </row>
    <row r="31" spans="2:16">
      <c r="F31" s="10"/>
      <c r="G31" s="10"/>
      <c r="H31" s="10"/>
      <c r="J31" s="45"/>
    </row>
    <row r="32" spans="2:16">
      <c r="B32" s="48" t="s">
        <v>10</v>
      </c>
      <c r="C32" s="49"/>
      <c r="F32" s="40"/>
      <c r="G32" s="40"/>
      <c r="H32" s="40"/>
      <c r="I32" s="35"/>
      <c r="J32" s="45"/>
    </row>
    <row r="33" spans="2:16">
      <c r="B33" s="50">
        <v>1</v>
      </c>
      <c r="C33" s="45" t="s">
        <v>1</v>
      </c>
      <c r="D33" s="30"/>
      <c r="E33" s="45" t="s">
        <v>61</v>
      </c>
      <c r="F33" s="10">
        <v>695.17</v>
      </c>
      <c r="G33" s="10">
        <v>0</v>
      </c>
      <c r="H33" s="10">
        <f>F33+G33</f>
        <v>695.17</v>
      </c>
      <c r="J33" s="45"/>
    </row>
    <row r="34" spans="2:16" s="30" customFormat="1">
      <c r="B34" s="46" t="s">
        <v>6</v>
      </c>
      <c r="C34" s="48"/>
      <c r="E34" s="48"/>
      <c r="F34" s="11">
        <f>+SUBTOTAL(9,F33)</f>
        <v>695.17</v>
      </c>
      <c r="G34" s="11">
        <f t="shared" ref="G34:H34" si="8">+SUBTOTAL(9,G33)</f>
        <v>0</v>
      </c>
      <c r="H34" s="11">
        <f t="shared" si="8"/>
        <v>695.17</v>
      </c>
      <c r="J34" s="48"/>
      <c r="L34" s="48"/>
      <c r="M34" s="48"/>
      <c r="N34" s="48"/>
      <c r="O34" s="48"/>
      <c r="P34" s="48"/>
    </row>
    <row r="35" spans="2:16">
      <c r="D35" s="30" t="s">
        <v>8</v>
      </c>
      <c r="F35" s="10"/>
      <c r="G35" s="10"/>
      <c r="H35" s="10"/>
      <c r="J35" s="45"/>
    </row>
    <row r="36" spans="2:16">
      <c r="B36" s="48" t="s">
        <v>1</v>
      </c>
      <c r="C36" s="49"/>
      <c r="F36" s="40"/>
      <c r="G36" s="40"/>
      <c r="H36" s="40"/>
      <c r="J36" s="45"/>
    </row>
    <row r="37" spans="2:16">
      <c r="B37" s="50">
        <v>1</v>
      </c>
      <c r="C37" s="45" t="s">
        <v>1</v>
      </c>
      <c r="D37" s="30"/>
      <c r="E37" s="45" t="s">
        <v>1</v>
      </c>
      <c r="F37" s="10">
        <v>0</v>
      </c>
      <c r="G37" s="10">
        <v>0</v>
      </c>
      <c r="H37" s="10">
        <f>F37+G37</f>
        <v>0</v>
      </c>
      <c r="J37" s="45"/>
    </row>
    <row r="38" spans="2:16" s="30" customFormat="1">
      <c r="B38" s="46" t="s">
        <v>6</v>
      </c>
      <c r="F38" s="11">
        <f>+SUBTOTAL(9,F37)</f>
        <v>0</v>
      </c>
      <c r="G38" s="11">
        <f t="shared" ref="G38:H38" si="9">+SUBTOTAL(9,G37)</f>
        <v>0</v>
      </c>
      <c r="H38" s="11">
        <f t="shared" si="9"/>
        <v>0</v>
      </c>
      <c r="J38" s="48"/>
      <c r="L38" s="48"/>
      <c r="M38" s="48"/>
      <c r="N38" s="48"/>
      <c r="O38" s="48"/>
      <c r="P38" s="48"/>
    </row>
    <row r="39" spans="2:16">
      <c r="F39" s="41"/>
      <c r="J39" s="45"/>
    </row>
    <row r="40" spans="2:16">
      <c r="F40" s="41"/>
      <c r="J40" s="45"/>
    </row>
    <row r="41" spans="2:16">
      <c r="F41" s="41"/>
      <c r="J41" s="45"/>
    </row>
    <row r="42" spans="2:16">
      <c r="F42" s="41"/>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2"/>
  <sheetViews>
    <sheetView view="pageBreakPreview" zoomScaleNormal="100" zoomScaleSheetLayoutView="100" workbookViewId="0">
      <selection activeCell="C14" sqref="C14"/>
    </sheetView>
  </sheetViews>
  <sheetFormatPr defaultRowHeight="12.75"/>
  <cols>
    <col min="1" max="1" width="7.85546875" style="25" customWidth="1"/>
    <col min="2" max="2" width="12.28515625" style="25" customWidth="1"/>
    <col min="3" max="3" width="11.42578125" style="25" hidden="1" customWidth="1"/>
    <col min="4" max="4" width="9.140625" style="25" hidden="1" customWidth="1"/>
    <col min="5" max="5" width="85.7109375" style="25" customWidth="1"/>
    <col min="6" max="6" width="20.7109375" style="25" customWidth="1"/>
    <col min="7" max="8" width="20.7109375" style="39" customWidth="1"/>
    <col min="9" max="9" width="9.140625" style="25"/>
    <col min="10" max="10" width="10" style="25" bestFit="1" customWidth="1"/>
    <col min="11" max="11" width="19.28515625" style="25" bestFit="1" customWidth="1"/>
    <col min="12" max="12" width="18.28515625" style="25" bestFit="1" customWidth="1"/>
    <col min="13" max="13" width="7.7109375" style="25" bestFit="1" customWidth="1"/>
    <col min="14" max="16384" width="9.140625" style="25"/>
  </cols>
  <sheetData>
    <row r="1" spans="1:13">
      <c r="A1" s="133" t="s">
        <v>2</v>
      </c>
      <c r="B1" s="133" t="s">
        <v>22</v>
      </c>
      <c r="C1" s="133"/>
      <c r="D1" s="133"/>
      <c r="E1" s="133"/>
      <c r="F1" s="24" t="s">
        <v>5</v>
      </c>
      <c r="G1" s="24" t="s">
        <v>5</v>
      </c>
      <c r="H1" s="15"/>
      <c r="K1" s="51"/>
      <c r="L1" s="51"/>
      <c r="M1" s="52"/>
    </row>
    <row r="2" spans="1:13" ht="13.5" thickBot="1">
      <c r="A2" s="134"/>
      <c r="B2" s="134"/>
      <c r="C2" s="134"/>
      <c r="D2" s="134"/>
      <c r="E2" s="134"/>
      <c r="F2" s="46" t="s">
        <v>62</v>
      </c>
      <c r="G2" s="46" t="s">
        <v>64</v>
      </c>
      <c r="H2" s="34" t="s">
        <v>6</v>
      </c>
      <c r="K2" s="50"/>
      <c r="L2" s="50"/>
      <c r="M2" s="26"/>
    </row>
    <row r="3" spans="1:13">
      <c r="A3" s="135">
        <v>6435</v>
      </c>
      <c r="B3" s="137" t="s">
        <v>58</v>
      </c>
      <c r="C3" s="137"/>
      <c r="D3" s="137"/>
      <c r="E3" s="137"/>
      <c r="F3" s="131">
        <f>+SUBTOTAL(9,F7:F38)</f>
        <v>8765.880000000001</v>
      </c>
      <c r="G3" s="131">
        <f t="shared" ref="G3:H3" si="0">+SUBTOTAL(9,G7:G38)</f>
        <v>0</v>
      </c>
      <c r="H3" s="131">
        <f t="shared" si="0"/>
        <v>8765.880000000001</v>
      </c>
    </row>
    <row r="4" spans="1:13">
      <c r="A4" s="136"/>
      <c r="B4" s="139"/>
      <c r="C4" s="139"/>
      <c r="D4" s="139"/>
      <c r="E4" s="139"/>
      <c r="F4" s="132"/>
      <c r="G4" s="132"/>
      <c r="H4" s="132"/>
      <c r="K4" s="33"/>
      <c r="L4" s="33"/>
      <c r="M4" s="33"/>
    </row>
    <row r="5" spans="1:13">
      <c r="A5" s="29"/>
      <c r="B5" s="29"/>
      <c r="C5" s="29"/>
      <c r="D5" s="29"/>
      <c r="E5" s="29"/>
      <c r="F5" s="36"/>
      <c r="G5" s="36">
        <v>0</v>
      </c>
      <c r="H5" s="36"/>
    </row>
    <row r="6" spans="1:13" s="27" customFormat="1">
      <c r="B6" s="30" t="s">
        <v>9</v>
      </c>
      <c r="F6" s="37"/>
      <c r="G6" s="37"/>
      <c r="H6" s="37"/>
    </row>
    <row r="7" spans="1:13" s="27" customFormat="1">
      <c r="B7" s="26">
        <v>1</v>
      </c>
      <c r="C7" s="13">
        <v>14</v>
      </c>
      <c r="E7" s="27" t="s">
        <v>12</v>
      </c>
      <c r="F7" s="41">
        <f>153+58+1</f>
        <v>212</v>
      </c>
      <c r="G7" s="41">
        <v>0</v>
      </c>
      <c r="H7" s="41">
        <f t="shared" ref="H7:H10" si="1">F7+G7</f>
        <v>212</v>
      </c>
    </row>
    <row r="8" spans="1:13" s="27" customFormat="1">
      <c r="B8" s="26">
        <v>2</v>
      </c>
      <c r="C8" s="13">
        <v>16</v>
      </c>
      <c r="E8" s="27" t="s">
        <v>15</v>
      </c>
      <c r="F8" s="41">
        <f>329-25</f>
        <v>304</v>
      </c>
      <c r="G8" s="41">
        <v>0</v>
      </c>
      <c r="H8" s="41">
        <f t="shared" si="1"/>
        <v>304</v>
      </c>
    </row>
    <row r="9" spans="1:13" s="27" customFormat="1">
      <c r="B9" s="26">
        <v>3</v>
      </c>
      <c r="C9" s="13">
        <v>20</v>
      </c>
      <c r="E9" s="27" t="s">
        <v>7</v>
      </c>
      <c r="F9" s="41">
        <v>2163</v>
      </c>
      <c r="G9" s="41">
        <v>0</v>
      </c>
      <c r="H9" s="41">
        <f t="shared" si="1"/>
        <v>2163</v>
      </c>
    </row>
    <row r="10" spans="1:13" s="27" customFormat="1">
      <c r="B10" s="26">
        <v>4</v>
      </c>
      <c r="C10" s="13">
        <v>26</v>
      </c>
      <c r="E10" s="27" t="s">
        <v>25</v>
      </c>
      <c r="F10" s="41">
        <v>0</v>
      </c>
      <c r="G10" s="41">
        <v>0</v>
      </c>
      <c r="H10" s="41">
        <f t="shared" si="1"/>
        <v>0</v>
      </c>
    </row>
    <row r="11" spans="1:13" s="27" customFormat="1">
      <c r="B11" s="28" t="s">
        <v>6</v>
      </c>
      <c r="C11" s="13"/>
      <c r="F11" s="37">
        <f>+SUBTOTAL(9,F7:F10)</f>
        <v>2679</v>
      </c>
      <c r="G11" s="37">
        <f t="shared" ref="G11:H11" si="2">+SUBTOTAL(9,G7:G10)</f>
        <v>0</v>
      </c>
      <c r="H11" s="37">
        <f t="shared" si="2"/>
        <v>2679</v>
      </c>
    </row>
    <row r="12" spans="1:13" s="27" customFormat="1">
      <c r="B12" s="26"/>
      <c r="F12" s="41"/>
      <c r="G12" s="41"/>
      <c r="H12" s="41"/>
    </row>
    <row r="13" spans="1:13" s="27" customFormat="1">
      <c r="B13" s="30" t="s">
        <v>4</v>
      </c>
      <c r="F13" s="37"/>
      <c r="G13" s="37"/>
      <c r="H13" s="37"/>
    </row>
    <row r="14" spans="1:13" s="27" customFormat="1">
      <c r="B14" s="26">
        <v>1</v>
      </c>
      <c r="E14" s="27" t="s">
        <v>37</v>
      </c>
      <c r="F14" s="41">
        <v>1403</v>
      </c>
      <c r="G14" s="41">
        <v>0</v>
      </c>
      <c r="H14" s="41">
        <f t="shared" ref="H14:H19" si="3">F14+G14</f>
        <v>1403</v>
      </c>
    </row>
    <row r="15" spans="1:13" s="27" customFormat="1">
      <c r="B15" s="26">
        <v>2</v>
      </c>
      <c r="E15" s="27" t="s">
        <v>14</v>
      </c>
      <c r="F15" s="41">
        <v>0</v>
      </c>
      <c r="G15" s="41">
        <v>0</v>
      </c>
      <c r="H15" s="41">
        <f t="shared" si="3"/>
        <v>0</v>
      </c>
    </row>
    <row r="16" spans="1:13" s="27" customFormat="1">
      <c r="B16" s="26">
        <v>3</v>
      </c>
      <c r="E16" s="27" t="s">
        <v>26</v>
      </c>
      <c r="F16" s="41">
        <v>0</v>
      </c>
      <c r="G16" s="41">
        <v>0</v>
      </c>
      <c r="H16" s="41">
        <f t="shared" si="3"/>
        <v>0</v>
      </c>
    </row>
    <row r="17" spans="2:8" s="27" customFormat="1">
      <c r="B17" s="26">
        <v>4</v>
      </c>
      <c r="E17" s="27" t="s">
        <v>27</v>
      </c>
      <c r="F17" s="41">
        <v>0</v>
      </c>
      <c r="G17" s="41">
        <v>0</v>
      </c>
      <c r="H17" s="41">
        <f t="shared" si="3"/>
        <v>0</v>
      </c>
    </row>
    <row r="18" spans="2:8" s="27" customFormat="1">
      <c r="B18" s="26">
        <v>5</v>
      </c>
      <c r="E18" s="27" t="s">
        <v>28</v>
      </c>
      <c r="F18" s="41">
        <v>0</v>
      </c>
      <c r="G18" s="41">
        <v>0</v>
      </c>
      <c r="H18" s="41">
        <f t="shared" si="3"/>
        <v>0</v>
      </c>
    </row>
    <row r="19" spans="2:8" s="27" customFormat="1">
      <c r="B19" s="26">
        <v>6</v>
      </c>
      <c r="E19" s="27" t="s">
        <v>29</v>
      </c>
      <c r="F19" s="41">
        <v>270</v>
      </c>
      <c r="G19" s="41">
        <v>0</v>
      </c>
      <c r="H19" s="41">
        <f t="shared" si="3"/>
        <v>270</v>
      </c>
    </row>
    <row r="20" spans="2:8" s="30" customFormat="1">
      <c r="B20" s="28" t="s">
        <v>6</v>
      </c>
      <c r="F20" s="37">
        <f>+SUBTOTAL(9,F14:F19)</f>
        <v>1673</v>
      </c>
      <c r="G20" s="37">
        <f t="shared" ref="G20:H20" si="4">+SUBTOTAL(9,G14:G19)</f>
        <v>0</v>
      </c>
      <c r="H20" s="37">
        <f t="shared" si="4"/>
        <v>1673</v>
      </c>
    </row>
    <row r="21" spans="2:8" s="27" customFormat="1">
      <c r="F21" s="41"/>
      <c r="G21" s="41"/>
      <c r="H21" s="41"/>
    </row>
    <row r="22" spans="2:8" s="27" customFormat="1">
      <c r="B22" s="30" t="s">
        <v>0</v>
      </c>
      <c r="F22" s="37"/>
      <c r="G22" s="37"/>
      <c r="H22" s="37"/>
    </row>
    <row r="23" spans="2:8" s="27" customFormat="1">
      <c r="B23" s="26">
        <v>1</v>
      </c>
      <c r="E23" s="27" t="s">
        <v>17</v>
      </c>
      <c r="F23" s="41">
        <v>0</v>
      </c>
      <c r="G23" s="41">
        <v>0</v>
      </c>
      <c r="H23" s="41">
        <f>F23+G23</f>
        <v>0</v>
      </c>
    </row>
    <row r="24" spans="2:8" s="27" customFormat="1">
      <c r="B24" s="26">
        <v>2</v>
      </c>
      <c r="E24" s="27" t="s">
        <v>18</v>
      </c>
      <c r="F24" s="41">
        <f>2058+443.88</f>
        <v>2501.88</v>
      </c>
      <c r="G24" s="41">
        <v>0</v>
      </c>
      <c r="H24" s="41">
        <f>F24+G24</f>
        <v>2501.88</v>
      </c>
    </row>
    <row r="25" spans="2:8" s="27" customFormat="1">
      <c r="B25" s="26">
        <v>3</v>
      </c>
      <c r="E25" s="27" t="s">
        <v>11</v>
      </c>
      <c r="F25" s="41">
        <f>547+66</f>
        <v>613</v>
      </c>
      <c r="G25" s="41">
        <v>0</v>
      </c>
      <c r="H25" s="41">
        <f>F25+G25</f>
        <v>613</v>
      </c>
    </row>
    <row r="26" spans="2:8" s="27" customFormat="1">
      <c r="B26" s="28" t="s">
        <v>6</v>
      </c>
      <c r="F26" s="37">
        <f>+SUBTOTAL(9,F23:F25)</f>
        <v>3114.88</v>
      </c>
      <c r="G26" s="37">
        <f t="shared" ref="G26:H26" si="5">+SUBTOTAL(9,G23:G25)</f>
        <v>0</v>
      </c>
      <c r="H26" s="37">
        <f t="shared" si="5"/>
        <v>3114.88</v>
      </c>
    </row>
    <row r="27" spans="2:8" s="27" customFormat="1">
      <c r="B27" s="26"/>
      <c r="F27" s="41"/>
      <c r="G27" s="41"/>
      <c r="H27" s="41"/>
    </row>
    <row r="28" spans="2:8" s="27" customFormat="1">
      <c r="B28" s="30" t="s">
        <v>19</v>
      </c>
      <c r="C28" s="1"/>
      <c r="F28" s="12"/>
      <c r="G28" s="12"/>
      <c r="H28" s="12"/>
    </row>
    <row r="29" spans="2:8" s="27" customFormat="1">
      <c r="B29" s="26">
        <v>1</v>
      </c>
      <c r="C29" s="27" t="s">
        <v>1</v>
      </c>
      <c r="D29" s="30"/>
      <c r="E29" s="27" t="s">
        <v>20</v>
      </c>
      <c r="F29" s="41">
        <v>667</v>
      </c>
      <c r="G29" s="41">
        <v>0</v>
      </c>
      <c r="H29" s="41">
        <f>F29+G29</f>
        <v>667</v>
      </c>
    </row>
    <row r="30" spans="2:8" s="30" customFormat="1">
      <c r="B30" s="28" t="s">
        <v>6</v>
      </c>
      <c r="F30" s="37">
        <f>+SUBTOTAL(9,F29)</f>
        <v>667</v>
      </c>
      <c r="G30" s="37">
        <f t="shared" ref="G30:H30" si="6">+SUBTOTAL(9,G29)</f>
        <v>0</v>
      </c>
      <c r="H30" s="37">
        <f t="shared" si="6"/>
        <v>667</v>
      </c>
    </row>
    <row r="31" spans="2:8" s="27" customFormat="1">
      <c r="F31" s="41"/>
      <c r="G31" s="41"/>
      <c r="H31" s="41"/>
    </row>
    <row r="32" spans="2:8" s="27" customFormat="1">
      <c r="B32" s="30" t="s">
        <v>10</v>
      </c>
      <c r="C32" s="1"/>
      <c r="F32" s="12"/>
      <c r="G32" s="12"/>
      <c r="H32" s="12"/>
    </row>
    <row r="33" spans="2:8" s="27" customFormat="1">
      <c r="B33" s="26">
        <v>1</v>
      </c>
      <c r="C33" s="27" t="s">
        <v>1</v>
      </c>
      <c r="D33" s="30"/>
      <c r="E33" s="27" t="s">
        <v>61</v>
      </c>
      <c r="F33" s="41">
        <f>98+533+1</f>
        <v>632</v>
      </c>
      <c r="G33" s="41">
        <v>0</v>
      </c>
      <c r="H33" s="41">
        <f>F33+G33</f>
        <v>632</v>
      </c>
    </row>
    <row r="34" spans="2:8" s="30" customFormat="1">
      <c r="B34" s="28" t="s">
        <v>6</v>
      </c>
      <c r="F34" s="37">
        <f>+SUBTOTAL(9,F33)</f>
        <v>632</v>
      </c>
      <c r="G34" s="37">
        <f t="shared" ref="G34:H34" si="7">+SUBTOTAL(9,G33)</f>
        <v>0</v>
      </c>
      <c r="H34" s="37">
        <f t="shared" si="7"/>
        <v>632</v>
      </c>
    </row>
    <row r="35" spans="2:8" s="27" customFormat="1">
      <c r="D35" s="30" t="s">
        <v>8</v>
      </c>
      <c r="F35" s="41"/>
      <c r="G35" s="41"/>
      <c r="H35" s="41"/>
    </row>
    <row r="36" spans="2:8" s="27" customFormat="1">
      <c r="B36" s="30" t="s">
        <v>1</v>
      </c>
      <c r="C36" s="1"/>
      <c r="F36" s="35"/>
      <c r="G36" s="35"/>
      <c r="H36" s="35"/>
    </row>
    <row r="37" spans="2:8" s="27" customFormat="1">
      <c r="B37" s="26">
        <v>1</v>
      </c>
      <c r="C37" s="27" t="s">
        <v>1</v>
      </c>
      <c r="D37" s="30"/>
      <c r="E37" s="27" t="s">
        <v>1</v>
      </c>
      <c r="F37" s="41">
        <v>0</v>
      </c>
      <c r="G37" s="41">
        <v>0</v>
      </c>
      <c r="H37" s="41">
        <f>F37+G37</f>
        <v>0</v>
      </c>
    </row>
    <row r="38" spans="2:8" s="30" customFormat="1">
      <c r="B38" s="28" t="s">
        <v>6</v>
      </c>
      <c r="F38" s="37">
        <f>+SUBTOTAL(9,F37)</f>
        <v>0</v>
      </c>
      <c r="G38" s="37">
        <f t="shared" ref="G38:H38" si="8">+SUBTOTAL(9,G37)</f>
        <v>0</v>
      </c>
      <c r="H38" s="37">
        <f t="shared" si="8"/>
        <v>0</v>
      </c>
    </row>
    <row r="39" spans="2:8" s="27" customFormat="1">
      <c r="G39" s="41"/>
      <c r="H39" s="41"/>
    </row>
    <row r="40" spans="2:8" s="27" customFormat="1">
      <c r="G40" s="41"/>
      <c r="H40" s="41"/>
    </row>
    <row r="41" spans="2:8" s="27" customFormat="1">
      <c r="G41" s="41"/>
      <c r="H41" s="41"/>
    </row>
    <row r="42" spans="2:8" s="27" customFormat="1">
      <c r="G42" s="41"/>
      <c r="H42" s="41"/>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view="pageBreakPreview" zoomScaleNormal="100" zoomScaleSheetLayoutView="100" workbookViewId="0">
      <selection activeCell="C14" sqref="C14"/>
    </sheetView>
  </sheetViews>
  <sheetFormatPr defaultRowHeight="12.75"/>
  <cols>
    <col min="1" max="1" width="7.85546875" style="25" customWidth="1"/>
    <col min="2" max="2" width="12.28515625" style="25" customWidth="1"/>
    <col min="3" max="3" width="11.42578125" style="25" hidden="1" customWidth="1"/>
    <col min="4" max="4" width="9.140625" style="25" hidden="1" customWidth="1"/>
    <col min="5" max="5" width="85.7109375" style="25" customWidth="1"/>
    <col min="6" max="6" width="20.7109375" style="25" customWidth="1"/>
    <col min="7" max="8" width="20.7109375" style="39" customWidth="1"/>
    <col min="9" max="16384" width="9.140625" style="25"/>
  </cols>
  <sheetData>
    <row r="1" spans="1:8" s="31" customFormat="1">
      <c r="A1" s="143" t="s">
        <v>2</v>
      </c>
      <c r="B1" s="143" t="s">
        <v>22</v>
      </c>
      <c r="C1" s="143"/>
      <c r="D1" s="143"/>
      <c r="E1" s="143"/>
      <c r="F1" s="24" t="s">
        <v>5</v>
      </c>
      <c r="G1" s="24" t="s">
        <v>5</v>
      </c>
      <c r="H1" s="15"/>
    </row>
    <row r="2" spans="1:8" s="31" customFormat="1" ht="13.5" thickBot="1">
      <c r="A2" s="134"/>
      <c r="B2" s="134"/>
      <c r="C2" s="134"/>
      <c r="D2" s="134"/>
      <c r="E2" s="134"/>
      <c r="F2" s="46" t="s">
        <v>62</v>
      </c>
      <c r="G2" s="46" t="s">
        <v>64</v>
      </c>
      <c r="H2" s="28" t="s">
        <v>6</v>
      </c>
    </row>
    <row r="3" spans="1:8" s="31" customFormat="1">
      <c r="A3" s="135">
        <v>5472</v>
      </c>
      <c r="B3" s="137" t="s">
        <v>59</v>
      </c>
      <c r="C3" s="137"/>
      <c r="D3" s="137"/>
      <c r="E3" s="138"/>
      <c r="F3" s="131">
        <f>+SUBTOTAL(9,F7:F38)</f>
        <v>3013</v>
      </c>
      <c r="G3" s="131">
        <f t="shared" ref="G3:H3" si="0">+SUBTOTAL(9,G7:G38)</f>
        <v>1686</v>
      </c>
      <c r="H3" s="131">
        <f t="shared" si="0"/>
        <v>4699</v>
      </c>
    </row>
    <row r="4" spans="1:8" s="32" customFormat="1">
      <c r="A4" s="136"/>
      <c r="B4" s="139"/>
      <c r="C4" s="139"/>
      <c r="D4" s="139"/>
      <c r="E4" s="140"/>
      <c r="F4" s="132"/>
      <c r="G4" s="132"/>
      <c r="H4" s="132"/>
    </row>
    <row r="5" spans="1:8" ht="12.75" customHeight="1">
      <c r="A5" s="29"/>
      <c r="B5" s="29"/>
      <c r="C5" s="29"/>
      <c r="D5" s="29"/>
      <c r="E5" s="29"/>
      <c r="F5" s="36"/>
      <c r="G5" s="36"/>
      <c r="H5" s="36"/>
    </row>
    <row r="6" spans="1:8" s="27" customFormat="1">
      <c r="B6" s="30" t="s">
        <v>9</v>
      </c>
      <c r="F6" s="37"/>
      <c r="G6" s="37"/>
      <c r="H6" s="37"/>
    </row>
    <row r="7" spans="1:8" s="27" customFormat="1" ht="13.5" customHeight="1">
      <c r="B7" s="26">
        <v>1</v>
      </c>
      <c r="C7" s="13">
        <v>14</v>
      </c>
      <c r="E7" s="27" t="s">
        <v>12</v>
      </c>
      <c r="F7" s="41">
        <f>1411-58-1-388</f>
        <v>964</v>
      </c>
      <c r="G7" s="41">
        <v>0</v>
      </c>
      <c r="H7" s="41">
        <f t="shared" ref="H7:H10" si="1">F7+G7</f>
        <v>964</v>
      </c>
    </row>
    <row r="8" spans="1:8" s="27" customFormat="1" ht="13.5" customHeight="1">
      <c r="B8" s="26">
        <v>2</v>
      </c>
      <c r="C8" s="13">
        <v>16</v>
      </c>
      <c r="E8" s="27" t="s">
        <v>15</v>
      </c>
      <c r="F8" s="41">
        <f>-304</f>
        <v>-304</v>
      </c>
      <c r="G8" s="41">
        <v>0</v>
      </c>
      <c r="H8" s="41">
        <f t="shared" si="1"/>
        <v>-304</v>
      </c>
    </row>
    <row r="9" spans="1:8" s="27" customFormat="1" ht="13.5" customHeight="1">
      <c r="B9" s="26">
        <v>3</v>
      </c>
      <c r="C9" s="13">
        <v>20</v>
      </c>
      <c r="E9" s="27" t="s">
        <v>7</v>
      </c>
      <c r="F9" s="41">
        <v>2450</v>
      </c>
      <c r="G9" s="41">
        <f>1684+2</f>
        <v>1686</v>
      </c>
      <c r="H9" s="41">
        <f t="shared" si="1"/>
        <v>4136</v>
      </c>
    </row>
    <row r="10" spans="1:8" s="27" customFormat="1" ht="13.5" customHeight="1">
      <c r="B10" s="26">
        <v>4</v>
      </c>
      <c r="C10" s="13">
        <v>26</v>
      </c>
      <c r="E10" s="27" t="s">
        <v>25</v>
      </c>
      <c r="F10" s="41">
        <v>1037</v>
      </c>
      <c r="G10" s="41">
        <v>0</v>
      </c>
      <c r="H10" s="41">
        <f t="shared" si="1"/>
        <v>1037</v>
      </c>
    </row>
    <row r="11" spans="1:8" s="30" customFormat="1" ht="13.5" customHeight="1">
      <c r="B11" s="28" t="s">
        <v>6</v>
      </c>
      <c r="C11" s="16"/>
      <c r="F11" s="37">
        <f>+SUBTOTAL(9,F7:F10)</f>
        <v>4147</v>
      </c>
      <c r="G11" s="37">
        <f t="shared" ref="G11:H11" si="2">+SUBTOTAL(9,G7:G10)</f>
        <v>1686</v>
      </c>
      <c r="H11" s="37">
        <f t="shared" si="2"/>
        <v>5833</v>
      </c>
    </row>
    <row r="12" spans="1:8" s="27" customFormat="1">
      <c r="B12" s="26"/>
      <c r="F12" s="41"/>
      <c r="G12" s="41"/>
      <c r="H12" s="41"/>
    </row>
    <row r="13" spans="1:8" s="27" customFormat="1">
      <c r="B13" s="30" t="s">
        <v>4</v>
      </c>
      <c r="F13" s="37"/>
      <c r="G13" s="37"/>
      <c r="H13" s="37"/>
    </row>
    <row r="14" spans="1:8" s="27" customFormat="1" ht="13.5" customHeight="1">
      <c r="B14" s="26">
        <v>1</v>
      </c>
      <c r="E14" s="27" t="s">
        <v>36</v>
      </c>
      <c r="F14" s="41">
        <f>82-1403</f>
        <v>-1321</v>
      </c>
      <c r="G14" s="41">
        <v>0</v>
      </c>
      <c r="H14" s="41">
        <f t="shared" ref="H14:H19" si="3">F14+G14</f>
        <v>-1321</v>
      </c>
    </row>
    <row r="15" spans="1:8" s="27" customFormat="1" ht="13.5" customHeight="1">
      <c r="B15" s="26">
        <v>2</v>
      </c>
      <c r="E15" s="27" t="s">
        <v>14</v>
      </c>
      <c r="F15" s="41">
        <v>0</v>
      </c>
      <c r="G15" s="41">
        <v>0</v>
      </c>
      <c r="H15" s="41">
        <f t="shared" si="3"/>
        <v>0</v>
      </c>
    </row>
    <row r="16" spans="1:8" s="27" customFormat="1" ht="13.5" customHeight="1">
      <c r="B16" s="26">
        <v>3</v>
      </c>
      <c r="E16" s="27" t="s">
        <v>26</v>
      </c>
      <c r="F16" s="41">
        <v>0</v>
      </c>
      <c r="G16" s="41">
        <v>0</v>
      </c>
      <c r="H16" s="41">
        <f t="shared" si="3"/>
        <v>0</v>
      </c>
    </row>
    <row r="17" spans="2:8" s="27" customFormat="1" ht="13.5" customHeight="1">
      <c r="B17" s="26">
        <v>4</v>
      </c>
      <c r="E17" s="27" t="s">
        <v>27</v>
      </c>
      <c r="F17" s="41">
        <v>0</v>
      </c>
      <c r="G17" s="41">
        <v>0</v>
      </c>
      <c r="H17" s="41">
        <f t="shared" si="3"/>
        <v>0</v>
      </c>
    </row>
    <row r="18" spans="2:8" s="27" customFormat="1" ht="13.5" customHeight="1">
      <c r="B18" s="26">
        <v>5</v>
      </c>
      <c r="E18" s="27" t="s">
        <v>28</v>
      </c>
      <c r="F18" s="41">
        <v>0</v>
      </c>
      <c r="G18" s="41">
        <v>0</v>
      </c>
      <c r="H18" s="41">
        <f t="shared" si="3"/>
        <v>0</v>
      </c>
    </row>
    <row r="19" spans="2:8" s="27" customFormat="1" ht="13.5" customHeight="1">
      <c r="B19" s="26">
        <v>6</v>
      </c>
      <c r="E19" s="27" t="s">
        <v>29</v>
      </c>
      <c r="F19" s="41">
        <v>-270</v>
      </c>
      <c r="G19" s="41">
        <v>0</v>
      </c>
      <c r="H19" s="41">
        <f t="shared" si="3"/>
        <v>-270</v>
      </c>
    </row>
    <row r="20" spans="2:8" s="30" customFormat="1" ht="13.5" customHeight="1">
      <c r="B20" s="28" t="s">
        <v>6</v>
      </c>
      <c r="F20" s="37">
        <f>+SUBTOTAL(9,F14:F19)</f>
        <v>-1591</v>
      </c>
      <c r="G20" s="37">
        <f t="shared" ref="G20:H20" si="4">+SUBTOTAL(9,G14:G19)</f>
        <v>0</v>
      </c>
      <c r="H20" s="37">
        <f t="shared" si="4"/>
        <v>-1591</v>
      </c>
    </row>
    <row r="21" spans="2:8" s="27" customFormat="1" ht="13.5" customHeight="1">
      <c r="F21" s="41"/>
      <c r="G21" s="41"/>
      <c r="H21" s="41"/>
    </row>
    <row r="22" spans="2:8" s="27" customFormat="1" ht="13.5" customHeight="1">
      <c r="B22" s="30" t="s">
        <v>0</v>
      </c>
      <c r="F22" s="37"/>
      <c r="G22" s="37"/>
      <c r="H22" s="37"/>
    </row>
    <row r="23" spans="2:8" s="27" customFormat="1">
      <c r="B23" s="26">
        <v>1</v>
      </c>
      <c r="E23" s="27" t="s">
        <v>17</v>
      </c>
      <c r="F23" s="41">
        <v>0</v>
      </c>
      <c r="G23" s="41">
        <v>0</v>
      </c>
      <c r="H23" s="41">
        <f>F23+G23</f>
        <v>0</v>
      </c>
    </row>
    <row r="24" spans="2:8" s="27" customFormat="1" ht="13.5" customHeight="1">
      <c r="B24" s="26">
        <v>2</v>
      </c>
      <c r="E24" s="27" t="s">
        <v>18</v>
      </c>
      <c r="F24" s="41">
        <v>-2058</v>
      </c>
      <c r="G24" s="41">
        <v>0</v>
      </c>
      <c r="H24" s="41">
        <f>F24+G24</f>
        <v>-2058</v>
      </c>
    </row>
    <row r="25" spans="2:8" s="27" customFormat="1" ht="13.5" customHeight="1">
      <c r="B25" s="26">
        <v>3</v>
      </c>
      <c r="E25" s="27" t="s">
        <v>11</v>
      </c>
      <c r="F25" s="41">
        <f>1006-66</f>
        <v>940</v>
      </c>
      <c r="G25" s="41">
        <v>0</v>
      </c>
      <c r="H25" s="41">
        <f>F25+G25</f>
        <v>940</v>
      </c>
    </row>
    <row r="26" spans="2:8" s="30" customFormat="1" ht="13.5" customHeight="1">
      <c r="B26" s="28" t="s">
        <v>6</v>
      </c>
      <c r="F26" s="37">
        <f>+SUBTOTAL(9,F23:F25)</f>
        <v>-1118</v>
      </c>
      <c r="G26" s="37">
        <f t="shared" ref="G26:H26" si="5">+SUBTOTAL(9,G23:G25)</f>
        <v>0</v>
      </c>
      <c r="H26" s="37">
        <f t="shared" si="5"/>
        <v>-1118</v>
      </c>
    </row>
    <row r="27" spans="2:8" s="27" customFormat="1" ht="13.5" customHeight="1">
      <c r="B27" s="26"/>
      <c r="F27" s="41"/>
      <c r="G27" s="41"/>
      <c r="H27" s="41"/>
    </row>
    <row r="28" spans="2:8" s="27" customFormat="1" ht="13.5" customHeight="1">
      <c r="B28" s="30" t="s">
        <v>19</v>
      </c>
      <c r="C28" s="1"/>
      <c r="F28" s="12"/>
      <c r="G28" s="12"/>
      <c r="H28" s="12"/>
    </row>
    <row r="29" spans="2:8" s="27" customFormat="1" ht="13.5" customHeight="1">
      <c r="B29" s="26">
        <v>1</v>
      </c>
      <c r="C29" s="27" t="s">
        <v>1</v>
      </c>
      <c r="D29" s="30"/>
      <c r="E29" s="27" t="s">
        <v>20</v>
      </c>
      <c r="F29" s="41">
        <v>1061</v>
      </c>
      <c r="G29" s="41">
        <v>0</v>
      </c>
      <c r="H29" s="41">
        <f>F29+G29</f>
        <v>1061</v>
      </c>
    </row>
    <row r="30" spans="2:8" s="30" customFormat="1" ht="13.5" customHeight="1">
      <c r="B30" s="28" t="s">
        <v>6</v>
      </c>
      <c r="F30" s="37">
        <f>+SUBTOTAL(9,F29)</f>
        <v>1061</v>
      </c>
      <c r="G30" s="37">
        <f t="shared" ref="G30:H30" si="6">+SUBTOTAL(9,G29)</f>
        <v>0</v>
      </c>
      <c r="H30" s="37">
        <f t="shared" si="6"/>
        <v>1061</v>
      </c>
    </row>
    <row r="31" spans="2:8" s="27" customFormat="1" ht="13.5" customHeight="1">
      <c r="F31" s="41"/>
      <c r="G31" s="41"/>
      <c r="H31" s="41"/>
    </row>
    <row r="32" spans="2:8" s="27" customFormat="1" ht="13.5" customHeight="1">
      <c r="B32" s="30" t="s">
        <v>10</v>
      </c>
      <c r="C32" s="1"/>
      <c r="F32" s="12"/>
      <c r="G32" s="12"/>
      <c r="H32" s="12"/>
    </row>
    <row r="33" spans="2:8" s="27" customFormat="1" ht="13.5" customHeight="1">
      <c r="B33" s="26">
        <v>1</v>
      </c>
      <c r="C33" s="27" t="s">
        <v>1</v>
      </c>
      <c r="D33" s="30"/>
      <c r="E33" s="27" t="s">
        <v>61</v>
      </c>
      <c r="F33" s="41">
        <f>1047-533</f>
        <v>514</v>
      </c>
      <c r="G33" s="41">
        <v>0</v>
      </c>
      <c r="H33" s="41">
        <f>F33+G33</f>
        <v>514</v>
      </c>
    </row>
    <row r="34" spans="2:8" s="30" customFormat="1" ht="13.5" customHeight="1">
      <c r="B34" s="28" t="s">
        <v>6</v>
      </c>
      <c r="F34" s="37">
        <f>+SUBTOTAL(9,F33)</f>
        <v>514</v>
      </c>
      <c r="G34" s="37">
        <f t="shared" ref="G34:H34" si="7">+SUBTOTAL(9,G33)</f>
        <v>0</v>
      </c>
      <c r="H34" s="37">
        <f t="shared" si="7"/>
        <v>514</v>
      </c>
    </row>
    <row r="35" spans="2:8" s="27" customFormat="1" ht="13.5" customHeight="1">
      <c r="D35" s="30" t="s">
        <v>8</v>
      </c>
      <c r="F35" s="41"/>
      <c r="G35" s="41"/>
      <c r="H35" s="41"/>
    </row>
    <row r="36" spans="2:8" s="27" customFormat="1">
      <c r="B36" s="30" t="s">
        <v>1</v>
      </c>
      <c r="C36" s="1"/>
      <c r="F36" s="35"/>
      <c r="G36" s="35"/>
      <c r="H36" s="35"/>
    </row>
    <row r="37" spans="2:8" s="27" customFormat="1">
      <c r="B37" s="26">
        <v>1</v>
      </c>
      <c r="C37" s="27" t="s">
        <v>1</v>
      </c>
      <c r="D37" s="30"/>
      <c r="E37" s="27" t="s">
        <v>1</v>
      </c>
      <c r="F37" s="41">
        <v>0</v>
      </c>
      <c r="G37" s="41">
        <v>0</v>
      </c>
      <c r="H37" s="41">
        <f>F37+G37</f>
        <v>0</v>
      </c>
    </row>
    <row r="38" spans="2:8" s="30" customFormat="1">
      <c r="B38" s="28" t="s">
        <v>6</v>
      </c>
      <c r="F38" s="37">
        <f>+SUBTOTAL(9,F37)</f>
        <v>0</v>
      </c>
      <c r="G38" s="37">
        <f t="shared" ref="G38:H38" si="8">+SUBTOTAL(9,G37)</f>
        <v>0</v>
      </c>
      <c r="H38" s="37">
        <f t="shared" si="8"/>
        <v>0</v>
      </c>
    </row>
    <row r="39" spans="2:8" s="27" customFormat="1">
      <c r="F39" s="41"/>
      <c r="G39" s="41"/>
      <c r="H39" s="41"/>
    </row>
    <row r="40" spans="2:8" s="27" customFormat="1">
      <c r="F40" s="41"/>
      <c r="G40" s="41"/>
      <c r="H40" s="41"/>
    </row>
    <row r="41" spans="2:8" s="27" customFormat="1">
      <c r="G41" s="41"/>
      <c r="H41" s="41"/>
    </row>
    <row r="42" spans="2:8" s="27" customFormat="1">
      <c r="G42" s="41"/>
      <c r="H42" s="41"/>
    </row>
    <row r="43" spans="2:8" s="27" customFormat="1">
      <c r="G43" s="41"/>
      <c r="H43" s="41"/>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view="pageBreakPreview" zoomScaleNormal="100" zoomScaleSheetLayoutView="100" workbookViewId="0">
      <selection activeCell="C14" sqref="C14"/>
    </sheetView>
  </sheetViews>
  <sheetFormatPr defaultRowHeight="12.75"/>
  <cols>
    <col min="1" max="1" width="7.85546875" style="27" customWidth="1"/>
    <col min="2" max="2" width="12.28515625" style="27" customWidth="1"/>
    <col min="3" max="3" width="11.42578125" style="27" hidden="1" customWidth="1"/>
    <col min="4" max="4" width="9.140625" style="27" hidden="1" customWidth="1"/>
    <col min="5" max="5" width="85.7109375" style="27" customWidth="1"/>
    <col min="6" max="6" width="20.7109375" style="27" customWidth="1"/>
    <col min="7" max="8" width="20.7109375" style="41" customWidth="1"/>
    <col min="9" max="16384" width="9.140625" style="27"/>
  </cols>
  <sheetData>
    <row r="1" spans="1:8" s="30" customFormat="1">
      <c r="A1" s="143" t="s">
        <v>2</v>
      </c>
      <c r="B1" s="143" t="s">
        <v>22</v>
      </c>
      <c r="C1" s="143"/>
      <c r="D1" s="143"/>
      <c r="E1" s="143"/>
      <c r="F1" s="43" t="s">
        <v>5</v>
      </c>
      <c r="G1" s="43" t="s">
        <v>5</v>
      </c>
      <c r="H1" s="43"/>
    </row>
    <row r="2" spans="1:8" s="30" customFormat="1" ht="13.5" thickBot="1">
      <c r="A2" s="134"/>
      <c r="B2" s="134"/>
      <c r="C2" s="134"/>
      <c r="D2" s="134"/>
      <c r="E2" s="134"/>
      <c r="F2" s="46" t="s">
        <v>62</v>
      </c>
      <c r="G2" s="46" t="s">
        <v>64</v>
      </c>
      <c r="H2" s="46" t="s">
        <v>6</v>
      </c>
    </row>
    <row r="3" spans="1:8" s="30" customFormat="1" ht="12.75" customHeight="1">
      <c r="A3" s="135">
        <v>5243</v>
      </c>
      <c r="B3" s="137" t="s">
        <v>56</v>
      </c>
      <c r="C3" s="137"/>
      <c r="D3" s="137"/>
      <c r="E3" s="137"/>
      <c r="F3" s="141">
        <f>+SUBTOTAL(9,F7:F38)</f>
        <v>89588.340635256973</v>
      </c>
      <c r="G3" s="141">
        <f>+SUBTOTAL(9,G7:G38)</f>
        <v>25119</v>
      </c>
      <c r="H3" s="141">
        <f>F3+G3</f>
        <v>114707.34063525697</v>
      </c>
    </row>
    <row r="4" spans="1:8" s="3" customFormat="1">
      <c r="A4" s="136"/>
      <c r="B4" s="139"/>
      <c r="C4" s="139"/>
      <c r="D4" s="139"/>
      <c r="E4" s="139"/>
      <c r="F4" s="142"/>
      <c r="G4" s="142"/>
      <c r="H4" s="142"/>
    </row>
    <row r="5" spans="1:8" ht="12.75" customHeight="1">
      <c r="A5" s="5"/>
      <c r="B5" s="5"/>
      <c r="C5" s="5"/>
      <c r="D5" s="5"/>
      <c r="E5" s="5"/>
      <c r="F5" s="14"/>
      <c r="G5" s="14"/>
      <c r="H5" s="14"/>
    </row>
    <row r="6" spans="1:8">
      <c r="B6" s="30" t="s">
        <v>9</v>
      </c>
      <c r="F6" s="11"/>
      <c r="G6" s="11"/>
      <c r="H6" s="11"/>
    </row>
    <row r="7" spans="1:8">
      <c r="B7" s="26">
        <v>1</v>
      </c>
      <c r="C7" s="4">
        <v>14</v>
      </c>
      <c r="E7" s="27" t="s">
        <v>12</v>
      </c>
      <c r="F7" s="10">
        <f>9179.9367255-909</f>
        <v>8270.9367254999997</v>
      </c>
      <c r="G7" s="10">
        <v>838.09892993534015</v>
      </c>
      <c r="H7" s="10">
        <f>F7+G7</f>
        <v>9109.0356554353402</v>
      </c>
    </row>
    <row r="8" spans="1:8">
      <c r="B8" s="26">
        <v>2</v>
      </c>
      <c r="C8" s="4">
        <v>16</v>
      </c>
      <c r="E8" s="27" t="s">
        <v>15</v>
      </c>
      <c r="F8" s="10">
        <v>483.15456449999988</v>
      </c>
      <c r="G8" s="10">
        <v>44.110469996596848</v>
      </c>
      <c r="H8" s="10">
        <f>F8+G8</f>
        <v>527.26503449659674</v>
      </c>
    </row>
    <row r="9" spans="1:8">
      <c r="B9" s="26">
        <v>3</v>
      </c>
      <c r="C9" s="4">
        <v>20</v>
      </c>
      <c r="E9" s="27" t="s">
        <v>7</v>
      </c>
      <c r="F9" s="10">
        <v>5223.6476942055897</v>
      </c>
      <c r="G9" s="10">
        <v>7204.0880499203877</v>
      </c>
      <c r="H9" s="10">
        <f>F9+G9</f>
        <v>12427.735744125977</v>
      </c>
    </row>
    <row r="10" spans="1:8">
      <c r="B10" s="26">
        <v>4</v>
      </c>
      <c r="C10" s="4">
        <v>26</v>
      </c>
      <c r="E10" s="27" t="s">
        <v>25</v>
      </c>
      <c r="F10" s="10">
        <v>0</v>
      </c>
      <c r="G10" s="10">
        <v>0</v>
      </c>
      <c r="H10" s="10">
        <f>F10+G10</f>
        <v>0</v>
      </c>
    </row>
    <row r="11" spans="1:8">
      <c r="B11" s="46" t="s">
        <v>6</v>
      </c>
      <c r="C11" s="4"/>
      <c r="F11" s="11">
        <f>+SUBTOTAL(9,F7:F10)</f>
        <v>13977.738984205589</v>
      </c>
      <c r="G11" s="11">
        <f t="shared" ref="G11:H11" si="0">+SUBTOTAL(9,G7:G10)</f>
        <v>8086.2974498523245</v>
      </c>
      <c r="H11" s="11">
        <f t="shared" si="0"/>
        <v>22064.036434057914</v>
      </c>
    </row>
    <row r="12" spans="1:8">
      <c r="B12" s="26"/>
      <c r="F12" s="10"/>
      <c r="G12" s="10"/>
      <c r="H12" s="10"/>
    </row>
    <row r="13" spans="1:8">
      <c r="B13" s="30" t="s">
        <v>4</v>
      </c>
      <c r="F13" s="11"/>
      <c r="G13" s="11"/>
      <c r="H13" s="11"/>
    </row>
    <row r="14" spans="1:8">
      <c r="B14" s="26">
        <v>1</v>
      </c>
      <c r="E14" s="27" t="s">
        <v>13</v>
      </c>
      <c r="F14" s="10">
        <v>291.66489000000001</v>
      </c>
      <c r="G14" s="10">
        <v>0</v>
      </c>
      <c r="H14" s="10">
        <f t="shared" ref="H14:H19" si="1">F14+G14</f>
        <v>291.66489000000001</v>
      </c>
    </row>
    <row r="15" spans="1:8">
      <c r="B15" s="26">
        <v>2</v>
      </c>
      <c r="E15" s="27" t="s">
        <v>14</v>
      </c>
      <c r="F15" s="10"/>
      <c r="G15" s="10">
        <v>0</v>
      </c>
      <c r="H15" s="10">
        <f t="shared" si="1"/>
        <v>0</v>
      </c>
    </row>
    <row r="16" spans="1:8">
      <c r="B16" s="26">
        <v>3</v>
      </c>
      <c r="E16" s="27" t="s">
        <v>26</v>
      </c>
      <c r="F16" s="10"/>
      <c r="G16" s="10">
        <v>0</v>
      </c>
      <c r="H16" s="10">
        <f t="shared" si="1"/>
        <v>0</v>
      </c>
    </row>
    <row r="17" spans="2:8">
      <c r="B17" s="26">
        <v>4</v>
      </c>
      <c r="E17" s="27" t="s">
        <v>27</v>
      </c>
      <c r="F17" s="10"/>
      <c r="G17" s="10">
        <v>0</v>
      </c>
      <c r="H17" s="10">
        <f t="shared" si="1"/>
        <v>0</v>
      </c>
    </row>
    <row r="18" spans="2:8">
      <c r="B18" s="26">
        <v>5</v>
      </c>
      <c r="E18" s="27" t="s">
        <v>28</v>
      </c>
      <c r="F18" s="10"/>
      <c r="G18" s="10">
        <v>0</v>
      </c>
      <c r="H18" s="10">
        <f t="shared" si="1"/>
        <v>0</v>
      </c>
    </row>
    <row r="19" spans="2:8">
      <c r="B19" s="26">
        <v>6</v>
      </c>
      <c r="E19" s="27" t="s">
        <v>29</v>
      </c>
      <c r="F19" s="10"/>
      <c r="G19" s="10">
        <v>0</v>
      </c>
      <c r="H19" s="10">
        <f t="shared" si="1"/>
        <v>0</v>
      </c>
    </row>
    <row r="20" spans="2:8" s="30" customFormat="1">
      <c r="B20" s="46" t="s">
        <v>6</v>
      </c>
      <c r="F20" s="11">
        <f>+SUBTOTAL(9,F14:F19)</f>
        <v>291.66489000000001</v>
      </c>
      <c r="G20" s="11">
        <f t="shared" ref="G20:H20" si="2">+SUBTOTAL(9,G14:G19)</f>
        <v>0</v>
      </c>
      <c r="H20" s="11">
        <f t="shared" si="2"/>
        <v>291.66489000000001</v>
      </c>
    </row>
    <row r="21" spans="2:8">
      <c r="F21" s="10"/>
      <c r="G21" s="10"/>
      <c r="H21" s="10"/>
    </row>
    <row r="22" spans="2:8">
      <c r="B22" s="30" t="s">
        <v>0</v>
      </c>
      <c r="F22" s="11"/>
      <c r="G22" s="11"/>
      <c r="H22" s="11"/>
    </row>
    <row r="23" spans="2:8">
      <c r="B23" s="26">
        <v>1</v>
      </c>
      <c r="E23" s="27" t="s">
        <v>17</v>
      </c>
      <c r="F23" s="10">
        <v>69829.290249999991</v>
      </c>
      <c r="G23" s="10">
        <v>16556.618997352394</v>
      </c>
      <c r="H23" s="10">
        <f>F23+G23</f>
        <v>86385.909247352392</v>
      </c>
    </row>
    <row r="24" spans="2:8">
      <c r="B24" s="26">
        <v>2</v>
      </c>
      <c r="E24" s="27" t="s">
        <v>18</v>
      </c>
      <c r="F24" s="10">
        <v>0</v>
      </c>
      <c r="G24" s="10"/>
      <c r="H24" s="10">
        <f>F24+G24</f>
        <v>0</v>
      </c>
    </row>
    <row r="25" spans="2:8">
      <c r="B25" s="26">
        <v>3</v>
      </c>
      <c r="E25" s="27" t="s">
        <v>11</v>
      </c>
      <c r="F25" s="10"/>
      <c r="G25" s="10"/>
      <c r="H25" s="10">
        <f>F25+G25</f>
        <v>0</v>
      </c>
    </row>
    <row r="26" spans="2:8">
      <c r="B26" s="46" t="s">
        <v>6</v>
      </c>
      <c r="F26" s="11">
        <f>+SUBTOTAL(9,F23:F25)</f>
        <v>69829.290249999991</v>
      </c>
      <c r="G26" s="11">
        <f t="shared" ref="G26:H26" si="3">+SUBTOTAL(9,G23:G25)</f>
        <v>16556.618997352394</v>
      </c>
      <c r="H26" s="11">
        <f t="shared" si="3"/>
        <v>86385.909247352392</v>
      </c>
    </row>
    <row r="27" spans="2:8">
      <c r="B27" s="26"/>
      <c r="F27" s="10"/>
      <c r="G27" s="10"/>
      <c r="H27" s="10"/>
    </row>
    <row r="28" spans="2:8">
      <c r="B28" s="48" t="s">
        <v>19</v>
      </c>
      <c r="C28" s="49"/>
      <c r="F28" s="40"/>
      <c r="G28" s="40"/>
      <c r="H28" s="40"/>
    </row>
    <row r="29" spans="2:8">
      <c r="B29" s="50">
        <v>1</v>
      </c>
      <c r="C29" s="45" t="s">
        <v>1</v>
      </c>
      <c r="D29" s="30"/>
      <c r="E29" s="45" t="s">
        <v>20</v>
      </c>
      <c r="F29" s="10">
        <v>0.77779000000000009</v>
      </c>
      <c r="G29" s="10">
        <v>0</v>
      </c>
      <c r="H29" s="10">
        <f>F29+G29</f>
        <v>0.77779000000000009</v>
      </c>
    </row>
    <row r="30" spans="2:8" s="30" customFormat="1">
      <c r="B30" s="46" t="s">
        <v>6</v>
      </c>
      <c r="C30" s="48"/>
      <c r="E30" s="48"/>
      <c r="F30" s="11">
        <f>+SUBTOTAL(9,F29)</f>
        <v>0.77779000000000009</v>
      </c>
      <c r="G30" s="11">
        <f t="shared" ref="G30:H30" si="4">+SUBTOTAL(9,G29)</f>
        <v>0</v>
      </c>
      <c r="H30" s="11">
        <f t="shared" si="4"/>
        <v>0.77779000000000009</v>
      </c>
    </row>
    <row r="31" spans="2:8">
      <c r="F31" s="10"/>
      <c r="G31" s="10"/>
      <c r="H31" s="10"/>
    </row>
    <row r="32" spans="2:8">
      <c r="B32" s="48" t="s">
        <v>10</v>
      </c>
      <c r="C32" s="49"/>
      <c r="F32" s="40"/>
      <c r="G32" s="40"/>
      <c r="H32" s="40"/>
    </row>
    <row r="33" spans="2:8">
      <c r="B33" s="50">
        <v>1</v>
      </c>
      <c r="C33" s="45" t="s">
        <v>1</v>
      </c>
      <c r="D33" s="30"/>
      <c r="E33" s="45" t="s">
        <v>61</v>
      </c>
      <c r="F33" s="10">
        <v>5488.8687210513972</v>
      </c>
      <c r="G33" s="10">
        <v>476.08355279527979</v>
      </c>
      <c r="H33" s="10">
        <f>F33+G33</f>
        <v>5964.9522738466767</v>
      </c>
    </row>
    <row r="34" spans="2:8" s="30" customFormat="1">
      <c r="B34" s="46" t="s">
        <v>6</v>
      </c>
      <c r="C34" s="48"/>
      <c r="E34" s="48"/>
      <c r="F34" s="11">
        <f>+SUBTOTAL(9,F33)</f>
        <v>5488.8687210513972</v>
      </c>
      <c r="G34" s="11">
        <f t="shared" ref="G34:H34" si="5">+SUBTOTAL(9,G33)</f>
        <v>476.08355279527979</v>
      </c>
      <c r="H34" s="11">
        <f t="shared" si="5"/>
        <v>5964.9522738466767</v>
      </c>
    </row>
    <row r="35" spans="2:8">
      <c r="D35" s="30" t="s">
        <v>8</v>
      </c>
      <c r="F35" s="10"/>
      <c r="G35" s="10"/>
      <c r="H35" s="10"/>
    </row>
    <row r="36" spans="2:8">
      <c r="B36" s="48" t="s">
        <v>1</v>
      </c>
      <c r="C36" s="49"/>
      <c r="F36" s="40"/>
      <c r="G36" s="40"/>
      <c r="H36" s="40"/>
    </row>
    <row r="37" spans="2:8">
      <c r="B37" s="50">
        <v>1</v>
      </c>
      <c r="C37" s="45" t="s">
        <v>1</v>
      </c>
      <c r="D37" s="30"/>
      <c r="E37" s="45" t="s">
        <v>1</v>
      </c>
      <c r="F37" s="10">
        <v>0</v>
      </c>
      <c r="G37" s="10">
        <v>0</v>
      </c>
      <c r="H37" s="10">
        <f>F37+G37</f>
        <v>0</v>
      </c>
    </row>
    <row r="38" spans="2:8" s="30" customFormat="1">
      <c r="B38" s="46" t="s">
        <v>6</v>
      </c>
      <c r="F38" s="11">
        <f>+SUBTOTAL(9,F37)</f>
        <v>0</v>
      </c>
      <c r="G38" s="38">
        <f t="shared" ref="G38:H38" si="6">+SUBTOTAL(9,G37)</f>
        <v>0</v>
      </c>
      <c r="H38" s="38">
        <f t="shared" si="6"/>
        <v>0</v>
      </c>
    </row>
    <row r="39" spans="2:8">
      <c r="F39" s="41"/>
      <c r="G39" s="27"/>
      <c r="H39" s="27"/>
    </row>
    <row r="40" spans="2:8">
      <c r="F40" s="41"/>
      <c r="G40" s="27"/>
      <c r="H40" s="27"/>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0"/>
  <sheetViews>
    <sheetView view="pageBreakPreview" zoomScaleNormal="100" zoomScaleSheetLayoutView="100" workbookViewId="0">
      <selection activeCell="C14" sqref="C14"/>
    </sheetView>
  </sheetViews>
  <sheetFormatPr defaultRowHeight="12.75"/>
  <cols>
    <col min="1" max="1" width="7.85546875" style="27" customWidth="1"/>
    <col min="2" max="2" width="12.28515625" style="27" customWidth="1"/>
    <col min="3" max="3" width="11.42578125" style="27" hidden="1" customWidth="1"/>
    <col min="4" max="4" width="9.140625" style="27" hidden="1" customWidth="1"/>
    <col min="5" max="5" width="85.7109375" style="27" customWidth="1"/>
    <col min="6" max="6" width="20.7109375" style="27" customWidth="1"/>
    <col min="7" max="8" width="20.7109375" style="41" customWidth="1"/>
    <col min="9" max="10" width="9.140625" style="27"/>
    <col min="11" max="11" width="19.28515625" style="27" bestFit="1" customWidth="1"/>
    <col min="12" max="12" width="18.28515625" style="27" bestFit="1" customWidth="1"/>
    <col min="13" max="16384" width="9.140625" style="27"/>
  </cols>
  <sheetData>
    <row r="1" spans="1:13" s="30" customFormat="1">
      <c r="A1" s="143" t="s">
        <v>2</v>
      </c>
      <c r="B1" s="143" t="s">
        <v>22</v>
      </c>
      <c r="C1" s="143"/>
      <c r="D1" s="143"/>
      <c r="E1" s="143"/>
      <c r="F1" s="43" t="s">
        <v>5</v>
      </c>
      <c r="G1" s="43" t="s">
        <v>5</v>
      </c>
      <c r="H1" s="43"/>
      <c r="K1" s="53"/>
      <c r="L1" s="53"/>
      <c r="M1" s="53"/>
    </row>
    <row r="2" spans="1:13" s="30" customFormat="1" ht="13.5" thickBot="1">
      <c r="A2" s="134"/>
      <c r="B2" s="134"/>
      <c r="C2" s="134"/>
      <c r="D2" s="134"/>
      <c r="E2" s="134"/>
      <c r="F2" s="46" t="s">
        <v>62</v>
      </c>
      <c r="G2" s="46" t="s">
        <v>64</v>
      </c>
      <c r="H2" s="46" t="s">
        <v>6</v>
      </c>
      <c r="K2" s="54"/>
      <c r="L2" s="54"/>
      <c r="M2" s="54"/>
    </row>
    <row r="3" spans="1:13" s="30" customFormat="1" ht="12.75" customHeight="1">
      <c r="A3" s="135">
        <v>6438</v>
      </c>
      <c r="B3" s="137" t="s">
        <v>55</v>
      </c>
      <c r="C3" s="137"/>
      <c r="D3" s="137"/>
      <c r="E3" s="137"/>
      <c r="F3" s="131">
        <f>+SUBTOTAL(9,F7:F38)</f>
        <v>22505</v>
      </c>
      <c r="G3" s="131">
        <f t="shared" ref="G3:H3" si="0">+SUBTOTAL(9,G7:G38)</f>
        <v>25448.000000000004</v>
      </c>
      <c r="H3" s="131">
        <f t="shared" si="0"/>
        <v>47953</v>
      </c>
      <c r="K3" s="55"/>
      <c r="L3" s="55"/>
      <c r="M3" s="55"/>
    </row>
    <row r="4" spans="1:13" s="3" customFormat="1">
      <c r="A4" s="136"/>
      <c r="B4" s="139"/>
      <c r="C4" s="139"/>
      <c r="D4" s="139"/>
      <c r="E4" s="139"/>
      <c r="F4" s="132"/>
      <c r="G4" s="132"/>
      <c r="H4" s="132"/>
      <c r="K4" s="56"/>
      <c r="L4" s="56"/>
      <c r="M4" s="56"/>
    </row>
    <row r="5" spans="1:13" ht="12.75" customHeight="1">
      <c r="A5" s="5"/>
      <c r="B5" s="5"/>
      <c r="C5" s="5"/>
      <c r="D5" s="5"/>
      <c r="E5" s="5"/>
      <c r="F5" s="6"/>
      <c r="G5" s="6"/>
      <c r="H5" s="6"/>
      <c r="K5" s="57"/>
      <c r="L5" s="57"/>
      <c r="M5" s="56"/>
    </row>
    <row r="6" spans="1:13">
      <c r="B6" s="30" t="s">
        <v>9</v>
      </c>
      <c r="F6" s="37"/>
      <c r="G6" s="37"/>
      <c r="H6" s="37"/>
    </row>
    <row r="7" spans="1:13">
      <c r="B7" s="26">
        <v>1</v>
      </c>
      <c r="C7" s="4">
        <v>14</v>
      </c>
      <c r="E7" s="27" t="s">
        <v>12</v>
      </c>
      <c r="F7" s="41">
        <v>3000</v>
      </c>
      <c r="G7" s="41">
        <v>2976.1674428575452</v>
      </c>
      <c r="H7" s="41">
        <f t="shared" ref="H7:H10" si="1">F7+G7</f>
        <v>5976.1674428575452</v>
      </c>
    </row>
    <row r="8" spans="1:13">
      <c r="B8" s="26">
        <v>2</v>
      </c>
      <c r="C8" s="4">
        <v>16</v>
      </c>
      <c r="E8" s="27" t="s">
        <v>15</v>
      </c>
      <c r="F8" s="41">
        <v>288</v>
      </c>
      <c r="G8" s="41">
        <v>0</v>
      </c>
      <c r="H8" s="41">
        <f t="shared" si="1"/>
        <v>288</v>
      </c>
    </row>
    <row r="9" spans="1:13">
      <c r="B9" s="26">
        <v>3</v>
      </c>
      <c r="C9" s="4">
        <v>20</v>
      </c>
      <c r="E9" s="27" t="s">
        <v>7</v>
      </c>
      <c r="F9" s="41">
        <f>4481+227</f>
        <v>4708</v>
      </c>
      <c r="G9" s="41">
        <v>9539.6626471878644</v>
      </c>
      <c r="H9" s="41">
        <f t="shared" si="1"/>
        <v>14247.662647187864</v>
      </c>
    </row>
    <row r="10" spans="1:13">
      <c r="B10" s="26">
        <v>4</v>
      </c>
      <c r="C10" s="4">
        <v>26</v>
      </c>
      <c r="E10" s="27" t="s">
        <v>25</v>
      </c>
      <c r="F10" s="41">
        <v>0</v>
      </c>
      <c r="G10" s="41">
        <v>0</v>
      </c>
      <c r="H10" s="41">
        <f t="shared" si="1"/>
        <v>0</v>
      </c>
    </row>
    <row r="11" spans="1:13" s="30" customFormat="1">
      <c r="B11" s="46" t="s">
        <v>6</v>
      </c>
      <c r="C11" s="7"/>
      <c r="F11" s="37">
        <f>+SUBTOTAL(9,F7:F10)</f>
        <v>7996</v>
      </c>
      <c r="G11" s="37">
        <f t="shared" ref="G11:H11" si="2">+SUBTOTAL(9,G7:G10)</f>
        <v>12515.830090045409</v>
      </c>
      <c r="H11" s="37">
        <f t="shared" si="2"/>
        <v>20511.830090045409</v>
      </c>
    </row>
    <row r="12" spans="1:13">
      <c r="B12" s="26"/>
      <c r="F12" s="41"/>
    </row>
    <row r="13" spans="1:13">
      <c r="B13" s="30" t="s">
        <v>4</v>
      </c>
      <c r="F13" s="37"/>
      <c r="G13" s="37"/>
      <c r="H13" s="37"/>
    </row>
    <row r="14" spans="1:13">
      <c r="B14" s="26">
        <v>1</v>
      </c>
      <c r="E14" s="27" t="s">
        <v>13</v>
      </c>
      <c r="F14" s="41">
        <v>0</v>
      </c>
      <c r="G14" s="41">
        <v>0</v>
      </c>
      <c r="H14" s="41">
        <f t="shared" ref="H14:H19" si="3">F14+G14</f>
        <v>0</v>
      </c>
    </row>
    <row r="15" spans="1:13">
      <c r="B15" s="26">
        <v>2</v>
      </c>
      <c r="E15" s="27" t="s">
        <v>14</v>
      </c>
      <c r="F15" s="41">
        <v>0</v>
      </c>
      <c r="G15" s="41">
        <v>0</v>
      </c>
      <c r="H15" s="41">
        <f t="shared" si="3"/>
        <v>0</v>
      </c>
    </row>
    <row r="16" spans="1:13">
      <c r="B16" s="26">
        <v>3</v>
      </c>
      <c r="E16" s="27" t="s">
        <v>26</v>
      </c>
      <c r="F16" s="41">
        <v>0</v>
      </c>
      <c r="G16" s="41">
        <v>0</v>
      </c>
      <c r="H16" s="41">
        <f t="shared" si="3"/>
        <v>0</v>
      </c>
    </row>
    <row r="17" spans="2:8">
      <c r="B17" s="26">
        <v>4</v>
      </c>
      <c r="E17" s="27" t="s">
        <v>27</v>
      </c>
      <c r="F17" s="41">
        <v>0</v>
      </c>
      <c r="G17" s="41">
        <v>0</v>
      </c>
      <c r="H17" s="41">
        <f t="shared" si="3"/>
        <v>0</v>
      </c>
    </row>
    <row r="18" spans="2:8">
      <c r="B18" s="26">
        <v>5</v>
      </c>
      <c r="E18" s="27" t="s">
        <v>28</v>
      </c>
      <c r="F18" s="41">
        <v>0</v>
      </c>
      <c r="G18" s="41">
        <v>0</v>
      </c>
      <c r="H18" s="41">
        <f t="shared" si="3"/>
        <v>0</v>
      </c>
    </row>
    <row r="19" spans="2:8">
      <c r="B19" s="26">
        <v>6</v>
      </c>
      <c r="E19" s="27" t="s">
        <v>29</v>
      </c>
      <c r="F19" s="41">
        <v>0</v>
      </c>
      <c r="G19" s="41">
        <v>0</v>
      </c>
      <c r="H19" s="41">
        <f t="shared" si="3"/>
        <v>0</v>
      </c>
    </row>
    <row r="20" spans="2:8" s="30" customFormat="1">
      <c r="B20" s="46" t="s">
        <v>6</v>
      </c>
      <c r="F20" s="37">
        <f>+SUBTOTAL(9,F14:F19)</f>
        <v>0</v>
      </c>
      <c r="G20" s="37">
        <f t="shared" ref="G20:H20" si="4">+SUBTOTAL(9,G14:G19)</f>
        <v>0</v>
      </c>
      <c r="H20" s="37">
        <f t="shared" si="4"/>
        <v>0</v>
      </c>
    </row>
    <row r="21" spans="2:8">
      <c r="F21" s="41"/>
    </row>
    <row r="22" spans="2:8">
      <c r="B22" s="30" t="s">
        <v>0</v>
      </c>
      <c r="F22" s="37"/>
      <c r="G22" s="37"/>
      <c r="H22" s="37"/>
    </row>
    <row r="23" spans="2:8">
      <c r="B23" s="26">
        <v>1</v>
      </c>
      <c r="E23" s="27" t="s">
        <v>17</v>
      </c>
      <c r="F23" s="41">
        <v>2000</v>
      </c>
      <c r="G23" s="41">
        <v>0</v>
      </c>
      <c r="H23" s="41">
        <f>F23+G23</f>
        <v>2000</v>
      </c>
    </row>
    <row r="24" spans="2:8">
      <c r="B24" s="26">
        <v>2</v>
      </c>
      <c r="E24" s="27" t="s">
        <v>18</v>
      </c>
      <c r="F24" s="41">
        <v>7407</v>
      </c>
      <c r="G24" s="41">
        <v>11778.688314625726</v>
      </c>
      <c r="H24" s="41">
        <f>F24+G24</f>
        <v>19185.688314625724</v>
      </c>
    </row>
    <row r="25" spans="2:8">
      <c r="B25" s="26">
        <v>3</v>
      </c>
      <c r="E25" s="27" t="s">
        <v>11</v>
      </c>
      <c r="F25" s="41">
        <v>0</v>
      </c>
      <c r="G25" s="41">
        <v>0</v>
      </c>
      <c r="H25" s="41">
        <f>F25+G25</f>
        <v>0</v>
      </c>
    </row>
    <row r="26" spans="2:8" s="30" customFormat="1">
      <c r="B26" s="46" t="s">
        <v>6</v>
      </c>
      <c r="F26" s="37">
        <f>+SUBTOTAL(9,F23:F25)</f>
        <v>9407</v>
      </c>
      <c r="G26" s="37">
        <f t="shared" ref="G26:H26" si="5">+SUBTOTAL(9,G23:G25)</f>
        <v>11778.688314625726</v>
      </c>
      <c r="H26" s="37">
        <f t="shared" si="5"/>
        <v>21185.688314625724</v>
      </c>
    </row>
    <row r="27" spans="2:8">
      <c r="B27" s="26"/>
      <c r="F27" s="41"/>
    </row>
    <row r="28" spans="2:8">
      <c r="B28" s="48" t="s">
        <v>19</v>
      </c>
      <c r="C28" s="49"/>
      <c r="F28" s="35"/>
      <c r="G28" s="35"/>
      <c r="H28" s="35"/>
    </row>
    <row r="29" spans="2:8">
      <c r="B29" s="50">
        <v>1</v>
      </c>
      <c r="C29" s="45" t="s">
        <v>1</v>
      </c>
      <c r="D29" s="30"/>
      <c r="E29" s="45" t="s">
        <v>20</v>
      </c>
      <c r="F29" s="41">
        <v>3100</v>
      </c>
      <c r="G29" s="41">
        <v>0</v>
      </c>
      <c r="H29" s="41">
        <f>F29+G29</f>
        <v>3100</v>
      </c>
    </row>
    <row r="30" spans="2:8" s="30" customFormat="1">
      <c r="B30" s="46" t="s">
        <v>6</v>
      </c>
      <c r="C30" s="48"/>
      <c r="E30" s="48"/>
      <c r="F30" s="37">
        <f>+SUBTOTAL(9,F29)</f>
        <v>3100</v>
      </c>
      <c r="G30" s="37">
        <f t="shared" ref="G30:H30" si="6">+SUBTOTAL(9,G29)</f>
        <v>0</v>
      </c>
      <c r="H30" s="37">
        <f t="shared" si="6"/>
        <v>3100</v>
      </c>
    </row>
    <row r="31" spans="2:8">
      <c r="F31" s="41"/>
    </row>
    <row r="32" spans="2:8">
      <c r="B32" s="48" t="s">
        <v>10</v>
      </c>
      <c r="C32" s="49"/>
      <c r="F32" s="35"/>
      <c r="G32" s="35"/>
      <c r="H32" s="35"/>
    </row>
    <row r="33" spans="2:8">
      <c r="B33" s="50">
        <v>1</v>
      </c>
      <c r="C33" s="45" t="s">
        <v>1</v>
      </c>
      <c r="D33" s="30"/>
      <c r="E33" s="45" t="s">
        <v>61</v>
      </c>
      <c r="F33" s="41">
        <v>2002</v>
      </c>
      <c r="G33" s="41">
        <v>1153.4815953288662</v>
      </c>
      <c r="H33" s="41">
        <f>F33+G33</f>
        <v>3155.4815953288662</v>
      </c>
    </row>
    <row r="34" spans="2:8" s="30" customFormat="1">
      <c r="B34" s="46" t="s">
        <v>6</v>
      </c>
      <c r="C34" s="48"/>
      <c r="E34" s="48"/>
      <c r="F34" s="37">
        <f>+SUBTOTAL(9,F33)</f>
        <v>2002</v>
      </c>
      <c r="G34" s="37">
        <f t="shared" ref="G34:H34" si="7">+SUBTOTAL(9,G33)</f>
        <v>1153.4815953288662</v>
      </c>
      <c r="H34" s="37">
        <f t="shared" si="7"/>
        <v>3155.4815953288662</v>
      </c>
    </row>
    <row r="35" spans="2:8">
      <c r="D35" s="30" t="s">
        <v>8</v>
      </c>
      <c r="F35" s="41"/>
    </row>
    <row r="36" spans="2:8">
      <c r="B36" s="48" t="s">
        <v>1</v>
      </c>
      <c r="C36" s="49"/>
      <c r="F36" s="35"/>
      <c r="G36" s="35"/>
      <c r="H36" s="35"/>
    </row>
    <row r="37" spans="2:8">
      <c r="B37" s="50">
        <v>1</v>
      </c>
      <c r="C37" s="45" t="s">
        <v>1</v>
      </c>
      <c r="D37" s="30"/>
      <c r="E37" s="45" t="s">
        <v>1</v>
      </c>
      <c r="F37" s="41">
        <v>0</v>
      </c>
      <c r="G37" s="41">
        <v>0</v>
      </c>
      <c r="H37" s="41">
        <f>F37+G37</f>
        <v>0</v>
      </c>
    </row>
    <row r="38" spans="2:8" s="30" customFormat="1">
      <c r="B38" s="46" t="s">
        <v>6</v>
      </c>
      <c r="F38" s="37">
        <f>+SUBTOTAL(9,F37)</f>
        <v>0</v>
      </c>
      <c r="G38" s="37">
        <f t="shared" ref="G38:H38" si="8">+SUBTOTAL(9,G37)</f>
        <v>0</v>
      </c>
      <c r="H38" s="37">
        <f t="shared" si="8"/>
        <v>0</v>
      </c>
    </row>
    <row r="39" spans="2:8">
      <c r="F39" s="41"/>
      <c r="G39" s="27"/>
      <c r="H39" s="27"/>
    </row>
    <row r="40" spans="2:8">
      <c r="F40" s="41"/>
      <c r="G40" s="27"/>
      <c r="H40" s="27"/>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view="pageBreakPreview" zoomScaleNormal="100" zoomScaleSheetLayoutView="100" workbookViewId="0">
      <selection activeCell="C14" sqref="C14"/>
    </sheetView>
  </sheetViews>
  <sheetFormatPr defaultRowHeight="12.75"/>
  <cols>
    <col min="1" max="1" width="7.85546875" style="27" customWidth="1"/>
    <col min="2" max="2" width="12.28515625" style="27" customWidth="1"/>
    <col min="3" max="3" width="11.42578125" style="27" hidden="1" customWidth="1"/>
    <col min="4" max="4" width="9.140625" style="27" hidden="1" customWidth="1"/>
    <col min="5" max="5" width="85.7109375" style="27" customWidth="1"/>
    <col min="6" max="6" width="20.7109375" style="27" customWidth="1"/>
    <col min="7" max="8" width="20.7109375" style="41" customWidth="1"/>
    <col min="9" max="16384" width="9.140625" style="27"/>
  </cols>
  <sheetData>
    <row r="1" spans="1:8" s="30" customFormat="1">
      <c r="A1" s="143" t="s">
        <v>2</v>
      </c>
      <c r="B1" s="143" t="s">
        <v>22</v>
      </c>
      <c r="C1" s="143"/>
      <c r="D1" s="143"/>
      <c r="E1" s="143"/>
      <c r="F1" s="43" t="s">
        <v>5</v>
      </c>
      <c r="G1" s="43" t="s">
        <v>5</v>
      </c>
      <c r="H1" s="43"/>
    </row>
    <row r="2" spans="1:8" s="30" customFormat="1" ht="13.5" thickBot="1">
      <c r="A2" s="134"/>
      <c r="B2" s="134"/>
      <c r="C2" s="134"/>
      <c r="D2" s="134"/>
      <c r="E2" s="134"/>
      <c r="F2" s="46" t="s">
        <v>62</v>
      </c>
      <c r="G2" s="46" t="s">
        <v>64</v>
      </c>
      <c r="H2" s="46" t="s">
        <v>6</v>
      </c>
    </row>
    <row r="3" spans="1:8" s="30" customFormat="1">
      <c r="A3" s="135">
        <v>6439</v>
      </c>
      <c r="B3" s="137" t="s">
        <v>54</v>
      </c>
      <c r="C3" s="137"/>
      <c r="D3" s="137"/>
      <c r="E3" s="138"/>
      <c r="F3" s="131">
        <f>+SUBTOTAL(9,F7:F38)</f>
        <v>62640</v>
      </c>
      <c r="G3" s="131">
        <f>+SUBTOTAL(9,G7:G38)</f>
        <v>70969</v>
      </c>
      <c r="H3" s="131">
        <f>+SUBTOTAL(9,H7:H38)</f>
        <v>133609</v>
      </c>
    </row>
    <row r="4" spans="1:8" s="3" customFormat="1">
      <c r="A4" s="136"/>
      <c r="B4" s="139"/>
      <c r="C4" s="139"/>
      <c r="D4" s="139"/>
      <c r="E4" s="140"/>
      <c r="F4" s="132"/>
      <c r="G4" s="132"/>
      <c r="H4" s="132"/>
    </row>
    <row r="5" spans="1:8" ht="12.75" customHeight="1">
      <c r="A5" s="5"/>
      <c r="B5" s="5"/>
      <c r="C5" s="5"/>
      <c r="D5" s="5"/>
      <c r="E5" s="5"/>
      <c r="F5" s="6"/>
      <c r="G5" s="6"/>
      <c r="H5" s="6"/>
    </row>
    <row r="6" spans="1:8">
      <c r="B6" s="30" t="s">
        <v>9</v>
      </c>
      <c r="F6" s="37"/>
      <c r="G6" s="37"/>
      <c r="H6" s="37"/>
    </row>
    <row r="7" spans="1:8">
      <c r="B7" s="26">
        <v>1</v>
      </c>
      <c r="C7" s="4">
        <v>14</v>
      </c>
      <c r="E7" s="27" t="s">
        <v>12</v>
      </c>
      <c r="F7" s="41">
        <f>242+9259</f>
        <v>9501</v>
      </c>
      <c r="G7" s="41">
        <v>7432.8605552400359</v>
      </c>
      <c r="H7" s="41">
        <f>F7+G7</f>
        <v>16933.860555240037</v>
      </c>
    </row>
    <row r="8" spans="1:8">
      <c r="B8" s="26">
        <v>2</v>
      </c>
      <c r="C8" s="4">
        <v>16</v>
      </c>
      <c r="E8" s="27" t="s">
        <v>15</v>
      </c>
      <c r="F8" s="41">
        <v>0</v>
      </c>
      <c r="G8" s="41">
        <v>0</v>
      </c>
      <c r="H8" s="41">
        <f t="shared" ref="H8:H10" si="0">F8+G8</f>
        <v>0</v>
      </c>
    </row>
    <row r="9" spans="1:8">
      <c r="B9" s="26">
        <v>3</v>
      </c>
      <c r="C9" s="4">
        <v>20</v>
      </c>
      <c r="E9" s="27" t="s">
        <v>7</v>
      </c>
      <c r="F9" s="41">
        <v>7575</v>
      </c>
      <c r="G9" s="41">
        <v>14936.848962683325</v>
      </c>
      <c r="H9" s="41">
        <f t="shared" si="0"/>
        <v>22511.848962683325</v>
      </c>
    </row>
    <row r="10" spans="1:8">
      <c r="B10" s="26">
        <v>4</v>
      </c>
      <c r="C10" s="4">
        <v>26</v>
      </c>
      <c r="E10" s="27" t="s">
        <v>25</v>
      </c>
      <c r="F10" s="41">
        <v>0</v>
      </c>
      <c r="G10" s="41">
        <v>0</v>
      </c>
      <c r="H10" s="41">
        <f t="shared" si="0"/>
        <v>0</v>
      </c>
    </row>
    <row r="11" spans="1:8" s="30" customFormat="1">
      <c r="B11" s="46" t="s">
        <v>6</v>
      </c>
      <c r="C11" s="7"/>
      <c r="F11" s="37">
        <f>+SUBTOTAL(9,F7:F10)</f>
        <v>17076</v>
      </c>
      <c r="G11" s="37">
        <f t="shared" ref="G11:H11" si="1">+SUBTOTAL(9,G7:G10)</f>
        <v>22369.709517923362</v>
      </c>
      <c r="H11" s="37">
        <f t="shared" si="1"/>
        <v>39445.709517923358</v>
      </c>
    </row>
    <row r="12" spans="1:8">
      <c r="B12" s="26"/>
      <c r="F12" s="41"/>
    </row>
    <row r="13" spans="1:8">
      <c r="B13" s="30" t="s">
        <v>4</v>
      </c>
      <c r="F13" s="37"/>
      <c r="G13" s="37"/>
      <c r="H13" s="37"/>
    </row>
    <row r="14" spans="1:8">
      <c r="B14" s="26">
        <v>1</v>
      </c>
      <c r="E14" s="27" t="s">
        <v>13</v>
      </c>
      <c r="F14" s="41">
        <v>0</v>
      </c>
      <c r="G14" s="41">
        <v>0</v>
      </c>
      <c r="H14" s="41">
        <f t="shared" ref="H14:H19" si="2">F14+G14</f>
        <v>0</v>
      </c>
    </row>
    <row r="15" spans="1:8">
      <c r="B15" s="26">
        <v>2</v>
      </c>
      <c r="E15" s="27" t="s">
        <v>14</v>
      </c>
      <c r="F15" s="41">
        <v>0</v>
      </c>
      <c r="G15" s="41">
        <v>0</v>
      </c>
      <c r="H15" s="41">
        <f t="shared" si="2"/>
        <v>0</v>
      </c>
    </row>
    <row r="16" spans="1:8">
      <c r="B16" s="26">
        <v>3</v>
      </c>
      <c r="E16" s="27" t="s">
        <v>26</v>
      </c>
      <c r="F16" s="41">
        <v>0</v>
      </c>
      <c r="G16" s="41">
        <v>0</v>
      </c>
      <c r="H16" s="41">
        <f t="shared" si="2"/>
        <v>0</v>
      </c>
    </row>
    <row r="17" spans="2:8">
      <c r="B17" s="26">
        <v>4</v>
      </c>
      <c r="E17" s="27" t="s">
        <v>27</v>
      </c>
      <c r="F17" s="41">
        <f>968+4399</f>
        <v>5367</v>
      </c>
      <c r="G17" s="41">
        <v>44336.36120669495</v>
      </c>
      <c r="H17" s="41">
        <f t="shared" si="2"/>
        <v>49703.36120669495</v>
      </c>
    </row>
    <row r="18" spans="2:8">
      <c r="B18" s="26">
        <v>5</v>
      </c>
      <c r="E18" s="27" t="s">
        <v>28</v>
      </c>
      <c r="F18" s="41">
        <v>0</v>
      </c>
      <c r="G18" s="41">
        <v>0</v>
      </c>
      <c r="H18" s="41">
        <f t="shared" si="2"/>
        <v>0</v>
      </c>
    </row>
    <row r="19" spans="2:8">
      <c r="B19" s="26">
        <v>6</v>
      </c>
      <c r="E19" s="27" t="s">
        <v>29</v>
      </c>
      <c r="F19" s="41">
        <v>0</v>
      </c>
      <c r="G19" s="41">
        <v>0</v>
      </c>
      <c r="H19" s="41">
        <f t="shared" si="2"/>
        <v>0</v>
      </c>
    </row>
    <row r="20" spans="2:8" s="30" customFormat="1">
      <c r="B20" s="46" t="s">
        <v>6</v>
      </c>
      <c r="F20" s="37">
        <f>+SUBTOTAL(9,F14:F19)</f>
        <v>5367</v>
      </c>
      <c r="G20" s="37">
        <f t="shared" ref="G20:H20" si="3">+SUBTOTAL(9,G14:G19)</f>
        <v>44336.36120669495</v>
      </c>
      <c r="H20" s="37">
        <f t="shared" si="3"/>
        <v>49703.36120669495</v>
      </c>
    </row>
    <row r="21" spans="2:8">
      <c r="F21" s="41"/>
    </row>
    <row r="22" spans="2:8">
      <c r="B22" s="30" t="s">
        <v>0</v>
      </c>
      <c r="F22" s="37"/>
      <c r="G22" s="37"/>
      <c r="H22" s="37"/>
    </row>
    <row r="23" spans="2:8">
      <c r="B23" s="26">
        <v>1</v>
      </c>
      <c r="E23" s="27" t="s">
        <v>17</v>
      </c>
      <c r="F23" s="41">
        <v>2109</v>
      </c>
      <c r="G23" s="41">
        <v>0</v>
      </c>
      <c r="H23" s="41">
        <f>F23+G23</f>
        <v>2109</v>
      </c>
    </row>
    <row r="24" spans="2:8">
      <c r="B24" s="26">
        <v>2</v>
      </c>
      <c r="E24" s="27" t="s">
        <v>18</v>
      </c>
      <c r="F24" s="41">
        <f>3668+35279-2109-5085</f>
        <v>31753</v>
      </c>
      <c r="G24" s="41">
        <v>0</v>
      </c>
      <c r="H24" s="41">
        <f>F24+G24</f>
        <v>31753</v>
      </c>
    </row>
    <row r="25" spans="2:8">
      <c r="B25" s="26">
        <v>3</v>
      </c>
      <c r="E25" s="27" t="s">
        <v>11</v>
      </c>
      <c r="F25" s="41">
        <v>0</v>
      </c>
      <c r="G25" s="41">
        <v>0</v>
      </c>
      <c r="H25" s="41">
        <f>F25+G25</f>
        <v>0</v>
      </c>
    </row>
    <row r="26" spans="2:8" s="30" customFormat="1">
      <c r="B26" s="46" t="s">
        <v>6</v>
      </c>
      <c r="F26" s="37">
        <f>+SUBTOTAL(9,F23:F25)</f>
        <v>33862</v>
      </c>
      <c r="G26" s="37">
        <f t="shared" ref="G26:H26" si="4">+SUBTOTAL(9,G23:G25)</f>
        <v>0</v>
      </c>
      <c r="H26" s="37">
        <f t="shared" si="4"/>
        <v>33862</v>
      </c>
    </row>
    <row r="27" spans="2:8">
      <c r="B27" s="26"/>
      <c r="F27" s="41"/>
    </row>
    <row r="28" spans="2:8">
      <c r="B28" s="48" t="s">
        <v>19</v>
      </c>
      <c r="C28" s="49"/>
      <c r="F28" s="35"/>
      <c r="G28" s="35"/>
      <c r="H28" s="35"/>
    </row>
    <row r="29" spans="2:8">
      <c r="B29" s="50">
        <v>1</v>
      </c>
      <c r="C29" s="45" t="s">
        <v>1</v>
      </c>
      <c r="D29" s="30"/>
      <c r="E29" s="45" t="s">
        <v>20</v>
      </c>
      <c r="F29" s="41">
        <v>360</v>
      </c>
      <c r="G29" s="41">
        <v>0</v>
      </c>
      <c r="H29" s="41">
        <f>F29+G29</f>
        <v>360</v>
      </c>
    </row>
    <row r="30" spans="2:8" s="30" customFormat="1">
      <c r="B30" s="46" t="s">
        <v>6</v>
      </c>
      <c r="C30" s="48"/>
      <c r="E30" s="48"/>
      <c r="F30" s="37">
        <f>+SUBTOTAL(9,F29)</f>
        <v>360</v>
      </c>
      <c r="G30" s="37">
        <f t="shared" ref="G30:H30" si="5">+SUBTOTAL(9,G29)</f>
        <v>0</v>
      </c>
      <c r="H30" s="37">
        <f t="shared" si="5"/>
        <v>360</v>
      </c>
    </row>
    <row r="31" spans="2:8">
      <c r="F31" s="41"/>
    </row>
    <row r="32" spans="2:8">
      <c r="B32" s="48" t="s">
        <v>10</v>
      </c>
      <c r="C32" s="49"/>
      <c r="F32" s="35"/>
      <c r="G32" s="35"/>
      <c r="H32" s="35"/>
    </row>
    <row r="33" spans="2:8">
      <c r="B33" s="50">
        <v>1</v>
      </c>
      <c r="C33" s="45" t="s">
        <v>1</v>
      </c>
      <c r="D33" s="30"/>
      <c r="E33" s="45" t="s">
        <v>61</v>
      </c>
      <c r="F33" s="41">
        <f>441+5534</f>
        <v>5975</v>
      </c>
      <c r="G33" s="41">
        <v>4262.9292753816862</v>
      </c>
      <c r="H33" s="41">
        <f>F33+G33</f>
        <v>10237.929275381686</v>
      </c>
    </row>
    <row r="34" spans="2:8" s="30" customFormat="1">
      <c r="B34" s="46" t="s">
        <v>6</v>
      </c>
      <c r="C34" s="48"/>
      <c r="E34" s="48"/>
      <c r="F34" s="37">
        <f>+SUBTOTAL(9,F33)</f>
        <v>5975</v>
      </c>
      <c r="G34" s="37">
        <f t="shared" ref="G34:H34" si="6">+SUBTOTAL(9,G33)</f>
        <v>4262.9292753816862</v>
      </c>
      <c r="H34" s="37">
        <f t="shared" si="6"/>
        <v>10237.929275381686</v>
      </c>
    </row>
    <row r="35" spans="2:8">
      <c r="D35" s="30" t="s">
        <v>8</v>
      </c>
      <c r="F35" s="41"/>
    </row>
    <row r="36" spans="2:8">
      <c r="B36" s="48" t="s">
        <v>1</v>
      </c>
      <c r="C36" s="49"/>
      <c r="F36" s="35"/>
      <c r="G36" s="35"/>
      <c r="H36" s="35"/>
    </row>
    <row r="37" spans="2:8">
      <c r="B37" s="50">
        <v>1</v>
      </c>
      <c r="C37" s="45" t="s">
        <v>1</v>
      </c>
      <c r="D37" s="30"/>
      <c r="E37" s="45" t="s">
        <v>1</v>
      </c>
      <c r="F37" s="41">
        <v>0</v>
      </c>
      <c r="G37" s="41">
        <v>0</v>
      </c>
      <c r="H37" s="41">
        <f>F37+G37</f>
        <v>0</v>
      </c>
    </row>
    <row r="38" spans="2:8" s="30" customFormat="1">
      <c r="B38" s="46" t="s">
        <v>6</v>
      </c>
      <c r="F38" s="37">
        <f>+SUBTOTAL(9,F37)</f>
        <v>0</v>
      </c>
      <c r="G38" s="12">
        <f t="shared" ref="G38:H38" si="7">+SUBTOTAL(9,G37)</f>
        <v>0</v>
      </c>
      <c r="H38" s="12">
        <f t="shared" si="7"/>
        <v>0</v>
      </c>
    </row>
    <row r="39" spans="2:8">
      <c r="F39" s="41"/>
      <c r="G39" s="27"/>
      <c r="H39" s="27"/>
    </row>
    <row r="40" spans="2:8">
      <c r="F40" s="41"/>
      <c r="G40" s="27"/>
      <c r="H40" s="27"/>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8"/>
  <sheetViews>
    <sheetView view="pageBreakPreview" topLeftCell="A16" zoomScaleNormal="100" zoomScaleSheetLayoutView="100" workbookViewId="0">
      <selection activeCell="C14" sqref="C14"/>
    </sheetView>
  </sheetViews>
  <sheetFormatPr defaultRowHeight="12.75"/>
  <cols>
    <col min="1" max="1" width="9.140625" style="60"/>
    <col min="2" max="2" width="12.5703125" style="60" customWidth="1"/>
    <col min="3" max="3" width="58.42578125" style="60" customWidth="1"/>
    <col min="4" max="6" width="20.7109375" style="60" customWidth="1"/>
    <col min="7" max="16384" width="9.140625" style="60"/>
  </cols>
  <sheetData>
    <row r="1" spans="1:8">
      <c r="A1" s="146" t="s">
        <v>2</v>
      </c>
      <c r="B1" s="146" t="s">
        <v>22</v>
      </c>
      <c r="C1" s="146"/>
      <c r="D1" s="58" t="s">
        <v>5</v>
      </c>
      <c r="E1" s="58" t="s">
        <v>5</v>
      </c>
      <c r="F1" s="59"/>
    </row>
    <row r="2" spans="1:8" s="62" customFormat="1" ht="13.5" thickBot="1">
      <c r="A2" s="147"/>
      <c r="B2" s="147"/>
      <c r="C2" s="147"/>
      <c r="D2" s="46" t="s">
        <v>62</v>
      </c>
      <c r="E2" s="46" t="s">
        <v>64</v>
      </c>
      <c r="F2" s="61" t="s">
        <v>24</v>
      </c>
      <c r="H2" s="60"/>
    </row>
    <row r="3" spans="1:8" s="62" customFormat="1">
      <c r="A3" s="148">
        <v>6440</v>
      </c>
      <c r="B3" s="148" t="s">
        <v>48</v>
      </c>
      <c r="C3" s="148"/>
      <c r="D3" s="144">
        <f>+SUBTOTAL(9,D7:D48)</f>
        <v>21384.123985580791</v>
      </c>
      <c r="E3" s="144">
        <f>+SUBTOTAL(9,E7:E48)</f>
        <v>6536.0000000000009</v>
      </c>
      <c r="F3" s="144">
        <f>+SUBTOTAL(9,F7:F48)</f>
        <v>27920.123985580794</v>
      </c>
      <c r="G3" s="63"/>
      <c r="H3" s="63"/>
    </row>
    <row r="4" spans="1:8">
      <c r="A4" s="149"/>
      <c r="B4" s="149"/>
      <c r="C4" s="149"/>
      <c r="D4" s="145"/>
      <c r="E4" s="145"/>
      <c r="F4" s="145"/>
    </row>
    <row r="5" spans="1:8">
      <c r="D5" s="64"/>
      <c r="E5" s="64"/>
      <c r="F5" s="64"/>
    </row>
    <row r="6" spans="1:8">
      <c r="B6" s="65" t="s">
        <v>9</v>
      </c>
      <c r="D6" s="66"/>
      <c r="E6" s="66"/>
      <c r="F6" s="66"/>
    </row>
    <row r="7" spans="1:8">
      <c r="B7" s="67">
        <v>1</v>
      </c>
      <c r="C7" s="60" t="s">
        <v>49</v>
      </c>
      <c r="D7" s="66">
        <v>104.36591</v>
      </c>
      <c r="E7" s="66">
        <v>0</v>
      </c>
      <c r="F7" s="66">
        <f>+SUM(D7:E7)</f>
        <v>104.36591</v>
      </c>
    </row>
    <row r="8" spans="1:8">
      <c r="B8" s="67">
        <v>2</v>
      </c>
      <c r="C8" s="60" t="s">
        <v>50</v>
      </c>
      <c r="D8" s="66">
        <v>831.11616558079379</v>
      </c>
      <c r="E8" s="66">
        <v>0</v>
      </c>
      <c r="F8" s="66">
        <f t="shared" ref="F8:F11" si="0">+SUM(D8:E8)</f>
        <v>831.11616558079379</v>
      </c>
    </row>
    <row r="9" spans="1:8">
      <c r="B9" s="67">
        <v>3</v>
      </c>
      <c r="C9" s="60" t="s">
        <v>51</v>
      </c>
      <c r="D9" s="66">
        <v>611.27526</v>
      </c>
      <c r="E9" s="66">
        <v>0</v>
      </c>
      <c r="F9" s="66">
        <f t="shared" si="0"/>
        <v>611.27526</v>
      </c>
    </row>
    <row r="10" spans="1:8">
      <c r="B10" s="67">
        <v>4</v>
      </c>
      <c r="C10" s="60" t="s">
        <v>52</v>
      </c>
      <c r="D10" s="66">
        <f>481.71192+505+487.148+314.243-40.261</f>
        <v>1747.8419199999998</v>
      </c>
      <c r="E10" s="66">
        <v>1244.5468840475774</v>
      </c>
      <c r="F10" s="66">
        <f t="shared" si="0"/>
        <v>2992.3888040475772</v>
      </c>
    </row>
    <row r="11" spans="1:8">
      <c r="B11" s="67">
        <v>5</v>
      </c>
      <c r="C11" s="60" t="s">
        <v>53</v>
      </c>
      <c r="D11" s="66">
        <v>631.77574000000004</v>
      </c>
      <c r="E11" s="66">
        <v>169.73579613367968</v>
      </c>
      <c r="F11" s="66">
        <f t="shared" si="0"/>
        <v>801.51153613367978</v>
      </c>
    </row>
    <row r="12" spans="1:8" s="65" customFormat="1">
      <c r="B12" s="62" t="s">
        <v>24</v>
      </c>
      <c r="D12" s="68">
        <f>+SUBTOTAL(9,D7:D11)</f>
        <v>3926.3749955807934</v>
      </c>
      <c r="E12" s="68">
        <f>+SUBTOTAL(9,E7:E11)</f>
        <v>1414.2826801812571</v>
      </c>
      <c r="F12" s="68">
        <f t="shared" ref="F12" si="1">+SUBTOTAL(9,F7:F11)</f>
        <v>5340.6576757620514</v>
      </c>
    </row>
    <row r="13" spans="1:8">
      <c r="D13" s="66"/>
      <c r="E13" s="66"/>
      <c r="F13" s="66"/>
    </row>
    <row r="14" spans="1:8">
      <c r="B14" s="65" t="s">
        <v>4</v>
      </c>
      <c r="D14" s="66"/>
      <c r="E14" s="66"/>
      <c r="F14" s="66"/>
    </row>
    <row r="15" spans="1:8">
      <c r="B15" s="67">
        <v>1</v>
      </c>
      <c r="C15" s="60" t="s">
        <v>49</v>
      </c>
      <c r="D15" s="66">
        <v>-25.3</v>
      </c>
      <c r="E15" s="66">
        <v>0</v>
      </c>
      <c r="F15" s="66">
        <f t="shared" ref="F15:F19" si="2">+SUM(D15:E15)</f>
        <v>-25.3</v>
      </c>
    </row>
    <row r="16" spans="1:8">
      <c r="B16" s="67">
        <v>2</v>
      </c>
      <c r="C16" s="60" t="s">
        <v>50</v>
      </c>
      <c r="D16" s="66">
        <v>102.50926</v>
      </c>
      <c r="E16" s="66">
        <v>0</v>
      </c>
      <c r="F16" s="66">
        <f t="shared" si="2"/>
        <v>102.50926</v>
      </c>
    </row>
    <row r="17" spans="2:6">
      <c r="B17" s="67">
        <v>3</v>
      </c>
      <c r="C17" s="60" t="s">
        <v>51</v>
      </c>
      <c r="D17" s="66">
        <v>9.2172700000000045</v>
      </c>
      <c r="E17" s="66">
        <v>0</v>
      </c>
      <c r="F17" s="66">
        <f t="shared" si="2"/>
        <v>9.2172700000000045</v>
      </c>
    </row>
    <row r="18" spans="2:6">
      <c r="B18" s="67">
        <v>4</v>
      </c>
      <c r="C18" s="60" t="s">
        <v>52</v>
      </c>
      <c r="D18" s="66">
        <f>-8.84352+50</f>
        <v>41.156480000000002</v>
      </c>
      <c r="E18" s="66">
        <v>108.50452345663273</v>
      </c>
      <c r="F18" s="66">
        <f t="shared" si="2"/>
        <v>149.66100345663273</v>
      </c>
    </row>
    <row r="19" spans="2:6">
      <c r="B19" s="67">
        <v>5</v>
      </c>
      <c r="C19" s="60" t="s">
        <v>53</v>
      </c>
      <c r="D19" s="66">
        <v>389.05777</v>
      </c>
      <c r="E19" s="66">
        <v>0</v>
      </c>
      <c r="F19" s="66">
        <f t="shared" si="2"/>
        <v>389.05777</v>
      </c>
    </row>
    <row r="20" spans="2:6" s="65" customFormat="1">
      <c r="B20" s="62" t="s">
        <v>24</v>
      </c>
      <c r="D20" s="68">
        <f>+SUBTOTAL(9,D15:D19)</f>
        <v>516.64077999999995</v>
      </c>
      <c r="E20" s="68">
        <f>+SUBTOTAL(9,E15:E19)</f>
        <v>108.50452345663273</v>
      </c>
      <c r="F20" s="68">
        <f t="shared" ref="F20" si="3">+SUBTOTAL(9,F15:F19)</f>
        <v>625.14530345663275</v>
      </c>
    </row>
    <row r="21" spans="2:6">
      <c r="D21" s="66"/>
      <c r="E21" s="66"/>
      <c r="F21" s="66"/>
    </row>
    <row r="22" spans="2:6">
      <c r="B22" s="65" t="s">
        <v>0</v>
      </c>
      <c r="D22" s="66"/>
      <c r="E22" s="66"/>
      <c r="F22" s="66"/>
    </row>
    <row r="23" spans="2:6">
      <c r="B23" s="67">
        <v>1</v>
      </c>
      <c r="C23" s="60" t="s">
        <v>49</v>
      </c>
      <c r="D23" s="66">
        <v>799.29984999999988</v>
      </c>
      <c r="E23" s="66">
        <v>0</v>
      </c>
      <c r="F23" s="66">
        <f t="shared" ref="F23:F27" si="4">+SUM(D23:E23)</f>
        <v>799.29984999999988</v>
      </c>
    </row>
    <row r="24" spans="2:6">
      <c r="B24" s="67">
        <v>2</v>
      </c>
      <c r="C24" s="60" t="s">
        <v>50</v>
      </c>
      <c r="D24" s="66">
        <v>1066.7330599999996</v>
      </c>
      <c r="E24" s="66">
        <v>0</v>
      </c>
      <c r="F24" s="66">
        <f t="shared" si="4"/>
        <v>1066.7330599999996</v>
      </c>
    </row>
    <row r="25" spans="2:6">
      <c r="B25" s="67">
        <v>3</v>
      </c>
      <c r="C25" s="60" t="s">
        <v>51</v>
      </c>
      <c r="D25" s="66">
        <v>62.748889999999989</v>
      </c>
      <c r="E25" s="66">
        <v>0</v>
      </c>
      <c r="F25" s="66">
        <f t="shared" si="4"/>
        <v>62.748889999999989</v>
      </c>
    </row>
    <row r="26" spans="2:6">
      <c r="B26" s="67">
        <v>4</v>
      </c>
      <c r="C26" s="60" t="s">
        <v>52</v>
      </c>
      <c r="D26" s="66">
        <f>377.41649+10651.8</f>
        <v>11029.216489999999</v>
      </c>
      <c r="E26" s="66">
        <v>3877.9516683400539</v>
      </c>
      <c r="F26" s="66">
        <f t="shared" si="4"/>
        <v>14907.168158340053</v>
      </c>
    </row>
    <row r="27" spans="2:6">
      <c r="B27" s="67">
        <v>5</v>
      </c>
      <c r="C27" s="60" t="s">
        <v>53</v>
      </c>
      <c r="D27" s="66">
        <v>1756.9776700000002</v>
      </c>
      <c r="E27" s="66">
        <v>516.91554974739825</v>
      </c>
      <c r="F27" s="66">
        <f t="shared" si="4"/>
        <v>2273.8932197473987</v>
      </c>
    </row>
    <row r="28" spans="2:6">
      <c r="B28" s="62" t="s">
        <v>24</v>
      </c>
      <c r="D28" s="68">
        <f>+SUBTOTAL(9,D23:D27)</f>
        <v>14714.975959999998</v>
      </c>
      <c r="E28" s="68">
        <f>+SUBTOTAL(9,E23:E27)</f>
        <v>4394.8672180874519</v>
      </c>
      <c r="F28" s="68">
        <f t="shared" ref="F28" si="5">+SUBTOTAL(9,F23:F27)</f>
        <v>19109.843178087453</v>
      </c>
    </row>
    <row r="29" spans="2:6">
      <c r="B29" s="62"/>
      <c r="D29" s="68"/>
      <c r="E29" s="68"/>
      <c r="F29" s="68"/>
    </row>
    <row r="30" spans="2:6">
      <c r="B30" s="65" t="s">
        <v>19</v>
      </c>
      <c r="D30" s="66"/>
      <c r="E30" s="66"/>
      <c r="F30" s="66"/>
    </row>
    <row r="31" spans="2:6">
      <c r="B31" s="67">
        <v>1</v>
      </c>
      <c r="C31" s="60" t="s">
        <v>3</v>
      </c>
      <c r="D31" s="66">
        <v>0.17956999999999709</v>
      </c>
      <c r="E31" s="66">
        <v>0</v>
      </c>
      <c r="F31" s="66">
        <f>+SUM(D31:E31)</f>
        <v>0.17956999999999709</v>
      </c>
    </row>
    <row r="32" spans="2:6">
      <c r="B32" s="62" t="s">
        <v>24</v>
      </c>
      <c r="D32" s="68">
        <f>+SUBTOTAL(9,D31)</f>
        <v>0.17956999999999709</v>
      </c>
      <c r="E32" s="68">
        <f>+SUBTOTAL(9,E31)</f>
        <v>0</v>
      </c>
      <c r="F32" s="68">
        <f t="shared" ref="F32" si="6">+SUBTOTAL(9,F31)</f>
        <v>0.17956999999999709</v>
      </c>
    </row>
    <row r="33" spans="2:6" s="65" customFormat="1">
      <c r="B33" s="60"/>
      <c r="D33" s="68"/>
      <c r="E33" s="68"/>
      <c r="F33" s="68"/>
    </row>
    <row r="34" spans="2:6">
      <c r="B34" s="65" t="s">
        <v>10</v>
      </c>
      <c r="D34" s="66"/>
      <c r="E34" s="66"/>
      <c r="F34" s="66"/>
    </row>
    <row r="35" spans="2:6">
      <c r="B35" s="67">
        <v>1</v>
      </c>
      <c r="C35" s="60" t="s">
        <v>49</v>
      </c>
      <c r="D35" s="66">
        <v>99.089199999999991</v>
      </c>
      <c r="E35" s="66">
        <v>0</v>
      </c>
      <c r="F35" s="66">
        <f t="shared" ref="F35:F39" si="7">+SUM(D35:E35)</f>
        <v>99.089199999999991</v>
      </c>
    </row>
    <row r="36" spans="2:6">
      <c r="B36" s="67">
        <v>2</v>
      </c>
      <c r="C36" s="60" t="s">
        <v>50</v>
      </c>
      <c r="D36" s="66">
        <v>131.00989000000001</v>
      </c>
      <c r="E36" s="66">
        <v>0</v>
      </c>
      <c r="F36" s="66">
        <f t="shared" si="7"/>
        <v>131.00989000000001</v>
      </c>
    </row>
    <row r="37" spans="2:6">
      <c r="B37" s="67">
        <v>3</v>
      </c>
      <c r="C37" s="60" t="s">
        <v>51</v>
      </c>
      <c r="D37" s="66">
        <v>112.21059</v>
      </c>
      <c r="E37" s="66">
        <v>0</v>
      </c>
      <c r="F37" s="66">
        <f t="shared" si="7"/>
        <v>112.21059</v>
      </c>
    </row>
    <row r="38" spans="2:6">
      <c r="B38" s="67">
        <v>4</v>
      </c>
      <c r="C38" s="60" t="s">
        <v>52</v>
      </c>
      <c r="D38" s="66">
        <f>202.70907+1235.8</f>
        <v>1438.5090700000001</v>
      </c>
      <c r="E38" s="66">
        <v>485.01521985114829</v>
      </c>
      <c r="F38" s="66">
        <f t="shared" si="7"/>
        <v>1923.5242898511483</v>
      </c>
    </row>
    <row r="39" spans="2:6">
      <c r="B39" s="67">
        <v>5</v>
      </c>
      <c r="C39" s="60" t="s">
        <v>53</v>
      </c>
      <c r="D39" s="66">
        <v>445.13393000000002</v>
      </c>
      <c r="E39" s="66">
        <v>133.33035842351029</v>
      </c>
      <c r="F39" s="66">
        <f t="shared" si="7"/>
        <v>578.46428842351031</v>
      </c>
    </row>
    <row r="40" spans="2:6" s="65" customFormat="1">
      <c r="B40" s="62" t="s">
        <v>24</v>
      </c>
      <c r="D40" s="68">
        <f>+SUBTOTAL(9,D35:D39)</f>
        <v>2225.9526799999999</v>
      </c>
      <c r="E40" s="68">
        <f>+SUBTOTAL(9,E35:E39)</f>
        <v>618.34557827465858</v>
      </c>
      <c r="F40" s="68">
        <f t="shared" ref="F40" si="8">+SUBTOTAL(9,F35:F39)</f>
        <v>2844.2982582746586</v>
      </c>
    </row>
    <row r="41" spans="2:6" s="65" customFormat="1">
      <c r="B41" s="60"/>
      <c r="D41" s="68"/>
      <c r="E41" s="68"/>
      <c r="F41" s="68"/>
    </row>
    <row r="42" spans="2:6">
      <c r="B42" s="65" t="s">
        <v>1</v>
      </c>
      <c r="D42" s="66"/>
      <c r="E42" s="66"/>
      <c r="F42" s="66"/>
    </row>
    <row r="43" spans="2:6">
      <c r="B43" s="67">
        <v>1</v>
      </c>
      <c r="C43" s="60" t="s">
        <v>49</v>
      </c>
      <c r="D43" s="66">
        <v>0</v>
      </c>
      <c r="E43" s="66">
        <v>0</v>
      </c>
      <c r="F43" s="66">
        <f t="shared" ref="F43:F47" si="9">+SUM(D43:E43)</f>
        <v>0</v>
      </c>
    </row>
    <row r="44" spans="2:6">
      <c r="B44" s="67">
        <v>2</v>
      </c>
      <c r="C44" s="60" t="s">
        <v>50</v>
      </c>
      <c r="D44" s="66">
        <v>0</v>
      </c>
      <c r="E44" s="66">
        <v>0</v>
      </c>
      <c r="F44" s="66">
        <f t="shared" si="9"/>
        <v>0</v>
      </c>
    </row>
    <row r="45" spans="2:6">
      <c r="B45" s="67">
        <v>3</v>
      </c>
      <c r="C45" s="60" t="s">
        <v>51</v>
      </c>
      <c r="D45" s="66">
        <v>0</v>
      </c>
      <c r="E45" s="66">
        <v>0</v>
      </c>
      <c r="F45" s="66">
        <f t="shared" si="9"/>
        <v>0</v>
      </c>
    </row>
    <row r="46" spans="2:6">
      <c r="B46" s="67">
        <v>4</v>
      </c>
      <c r="C46" s="60" t="s">
        <v>52</v>
      </c>
      <c r="D46" s="66">
        <v>0</v>
      </c>
      <c r="E46" s="66">
        <v>0</v>
      </c>
      <c r="F46" s="66">
        <f t="shared" si="9"/>
        <v>0</v>
      </c>
    </row>
    <row r="47" spans="2:6">
      <c r="B47" s="67">
        <v>5</v>
      </c>
      <c r="C47" s="60" t="s">
        <v>53</v>
      </c>
      <c r="D47" s="66">
        <v>0</v>
      </c>
      <c r="E47" s="66">
        <v>0</v>
      </c>
      <c r="F47" s="66">
        <f t="shared" si="9"/>
        <v>0</v>
      </c>
    </row>
    <row r="48" spans="2:6">
      <c r="B48" s="62" t="s">
        <v>24</v>
      </c>
      <c r="D48" s="66">
        <f>+SUBTOTAL(9,D43:D47)</f>
        <v>0</v>
      </c>
      <c r="E48" s="66">
        <f>+SUBTOTAL(9,E43:E47)</f>
        <v>0</v>
      </c>
      <c r="F48" s="66">
        <f t="shared" ref="F48" si="10">+SUBTOTAL(9,F43:F47)</f>
        <v>0</v>
      </c>
    </row>
  </sheetData>
  <mergeCells count="7">
    <mergeCell ref="F3:F4"/>
    <mergeCell ref="A1:A2"/>
    <mergeCell ref="B1:C2"/>
    <mergeCell ref="A3:A4"/>
    <mergeCell ref="B3:C4"/>
    <mergeCell ref="D3:D4"/>
    <mergeCell ref="E3:E4"/>
  </mergeCells>
  <pageMargins left="0.7" right="0.7" top="1.5" bottom="0.75" header="0.75" footer="0.3"/>
  <pageSetup scale="74"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view="pageBreakPreview" zoomScaleNormal="100" zoomScaleSheetLayoutView="100" workbookViewId="0">
      <selection activeCell="C14" sqref="C14"/>
    </sheetView>
  </sheetViews>
  <sheetFormatPr defaultRowHeight="12.75"/>
  <cols>
    <col min="1" max="1" width="7.85546875" style="25" customWidth="1"/>
    <col min="2" max="2" width="12.28515625" style="25" customWidth="1"/>
    <col min="3" max="3" width="11.42578125" style="25" hidden="1" customWidth="1"/>
    <col min="4" max="4" width="9.140625" style="25" hidden="1" customWidth="1"/>
    <col min="5" max="5" width="85.7109375" style="25" customWidth="1"/>
    <col min="6" max="6" width="20.7109375" style="25" customWidth="1"/>
    <col min="7" max="8" width="20.7109375" style="39" customWidth="1"/>
    <col min="9" max="16384" width="9.140625" style="25"/>
  </cols>
  <sheetData>
    <row r="1" spans="1:8">
      <c r="A1" s="143" t="s">
        <v>2</v>
      </c>
      <c r="B1" s="143" t="s">
        <v>22</v>
      </c>
      <c r="C1" s="143"/>
      <c r="D1" s="143"/>
      <c r="E1" s="143"/>
      <c r="F1" s="24" t="s">
        <v>5</v>
      </c>
      <c r="G1" s="24" t="s">
        <v>5</v>
      </c>
      <c r="H1" s="24"/>
    </row>
    <row r="2" spans="1:8" ht="13.5" thickBot="1">
      <c r="A2" s="134"/>
      <c r="B2" s="134"/>
      <c r="C2" s="134"/>
      <c r="D2" s="134"/>
      <c r="E2" s="134"/>
      <c r="F2" s="46" t="s">
        <v>62</v>
      </c>
      <c r="G2" s="46" t="s">
        <v>64</v>
      </c>
      <c r="H2" s="28" t="s">
        <v>6</v>
      </c>
    </row>
    <row r="3" spans="1:8">
      <c r="A3" s="135">
        <v>6441</v>
      </c>
      <c r="B3" s="137" t="s">
        <v>60</v>
      </c>
      <c r="C3" s="137"/>
      <c r="D3" s="137"/>
      <c r="E3" s="138"/>
      <c r="F3" s="131">
        <f>+SUBTOTAL(9,F7:F38)</f>
        <v>2018</v>
      </c>
      <c r="G3" s="131">
        <f t="shared" ref="G3:H3" si="0">+SUBTOTAL(9,G7:G38)</f>
        <v>0</v>
      </c>
      <c r="H3" s="131">
        <f t="shared" si="0"/>
        <v>2018</v>
      </c>
    </row>
    <row r="4" spans="1:8">
      <c r="A4" s="136"/>
      <c r="B4" s="139"/>
      <c r="C4" s="139"/>
      <c r="D4" s="139"/>
      <c r="E4" s="140"/>
      <c r="F4" s="132"/>
      <c r="G4" s="132"/>
      <c r="H4" s="132"/>
    </row>
    <row r="5" spans="1:8">
      <c r="A5" s="29"/>
      <c r="B5" s="29"/>
      <c r="C5" s="29"/>
      <c r="D5" s="29"/>
      <c r="E5" s="29"/>
      <c r="F5" s="36"/>
      <c r="G5" s="36"/>
      <c r="H5" s="36"/>
    </row>
    <row r="6" spans="1:8" s="27" customFormat="1">
      <c r="B6" s="30" t="s">
        <v>9</v>
      </c>
      <c r="F6" s="37"/>
      <c r="G6" s="37"/>
      <c r="H6" s="37"/>
    </row>
    <row r="7" spans="1:8" s="27" customFormat="1">
      <c r="B7" s="26">
        <v>1</v>
      </c>
      <c r="C7" s="13">
        <v>14</v>
      </c>
      <c r="E7" s="27" t="s">
        <v>12</v>
      </c>
      <c r="F7" s="41">
        <v>355</v>
      </c>
      <c r="G7" s="41">
        <v>0</v>
      </c>
      <c r="H7" s="41">
        <f t="shared" ref="H7:H10" si="1">F7+G7</f>
        <v>355</v>
      </c>
    </row>
    <row r="8" spans="1:8" s="27" customFormat="1">
      <c r="B8" s="26">
        <v>2</v>
      </c>
      <c r="C8" s="13">
        <v>16</v>
      </c>
      <c r="E8" s="27" t="s">
        <v>15</v>
      </c>
      <c r="F8" s="41">
        <v>0</v>
      </c>
      <c r="G8" s="41">
        <v>0</v>
      </c>
      <c r="H8" s="41">
        <f t="shared" si="1"/>
        <v>0</v>
      </c>
    </row>
    <row r="9" spans="1:8" s="27" customFormat="1">
      <c r="B9" s="26">
        <v>3</v>
      </c>
      <c r="C9" s="13">
        <v>20</v>
      </c>
      <c r="E9" s="27" t="s">
        <v>7</v>
      </c>
      <c r="F9" s="41">
        <v>586</v>
      </c>
      <c r="G9" s="41">
        <v>0</v>
      </c>
      <c r="H9" s="41">
        <f t="shared" si="1"/>
        <v>586</v>
      </c>
    </row>
    <row r="10" spans="1:8" s="27" customFormat="1">
      <c r="B10" s="26">
        <v>4</v>
      </c>
      <c r="C10" s="13">
        <v>26</v>
      </c>
      <c r="E10" s="27" t="s">
        <v>25</v>
      </c>
      <c r="F10" s="41">
        <v>0</v>
      </c>
      <c r="G10" s="41">
        <v>0</v>
      </c>
      <c r="H10" s="41">
        <f t="shared" si="1"/>
        <v>0</v>
      </c>
    </row>
    <row r="11" spans="1:8" s="30" customFormat="1">
      <c r="B11" s="28" t="s">
        <v>6</v>
      </c>
      <c r="C11" s="16"/>
      <c r="F11" s="37">
        <f>+SUBTOTAL(9,F7:F10)</f>
        <v>941</v>
      </c>
      <c r="G11" s="37">
        <f t="shared" ref="G11:H11" si="2">+SUBTOTAL(9,G7:G10)</f>
        <v>0</v>
      </c>
      <c r="H11" s="37">
        <f t="shared" si="2"/>
        <v>941</v>
      </c>
    </row>
    <row r="12" spans="1:8" s="27" customFormat="1">
      <c r="B12" s="26"/>
      <c r="F12" s="41"/>
      <c r="G12" s="41"/>
      <c r="H12" s="41"/>
    </row>
    <row r="13" spans="1:8" s="27" customFormat="1">
      <c r="B13" s="30" t="s">
        <v>4</v>
      </c>
      <c r="F13" s="37"/>
      <c r="G13" s="37"/>
      <c r="H13" s="37"/>
    </row>
    <row r="14" spans="1:8" s="27" customFormat="1">
      <c r="B14" s="26">
        <v>1</v>
      </c>
      <c r="E14" s="27" t="s">
        <v>38</v>
      </c>
      <c r="F14" s="41">
        <v>30</v>
      </c>
      <c r="G14" s="41">
        <v>0</v>
      </c>
      <c r="H14" s="41">
        <f t="shared" ref="H14:H19" si="3">F14+G14</f>
        <v>30</v>
      </c>
    </row>
    <row r="15" spans="1:8" s="27" customFormat="1">
      <c r="B15" s="26">
        <v>2</v>
      </c>
      <c r="E15" s="27" t="s">
        <v>14</v>
      </c>
      <c r="F15" s="41">
        <v>0</v>
      </c>
      <c r="G15" s="41">
        <v>0</v>
      </c>
      <c r="H15" s="41">
        <f t="shared" si="3"/>
        <v>0</v>
      </c>
    </row>
    <row r="16" spans="1:8" s="27" customFormat="1">
      <c r="B16" s="26">
        <v>3</v>
      </c>
      <c r="E16" s="27" t="s">
        <v>26</v>
      </c>
      <c r="F16" s="41">
        <v>0</v>
      </c>
      <c r="G16" s="41">
        <v>0</v>
      </c>
      <c r="H16" s="41">
        <f t="shared" si="3"/>
        <v>0</v>
      </c>
    </row>
    <row r="17" spans="2:8" s="27" customFormat="1">
      <c r="B17" s="26">
        <v>4</v>
      </c>
      <c r="E17" s="27" t="s">
        <v>27</v>
      </c>
      <c r="F17" s="41">
        <v>0</v>
      </c>
      <c r="G17" s="41">
        <v>0</v>
      </c>
      <c r="H17" s="41">
        <f t="shared" si="3"/>
        <v>0</v>
      </c>
    </row>
    <row r="18" spans="2:8" s="27" customFormat="1">
      <c r="B18" s="26">
        <v>5</v>
      </c>
      <c r="E18" s="27" t="s">
        <v>28</v>
      </c>
      <c r="F18" s="41">
        <v>0</v>
      </c>
      <c r="G18" s="41">
        <v>0</v>
      </c>
      <c r="H18" s="41">
        <f t="shared" si="3"/>
        <v>0</v>
      </c>
    </row>
    <row r="19" spans="2:8" s="27" customFormat="1">
      <c r="B19" s="26">
        <v>6</v>
      </c>
      <c r="E19" s="27" t="s">
        <v>29</v>
      </c>
      <c r="F19" s="41">
        <v>0</v>
      </c>
      <c r="G19" s="41">
        <v>0</v>
      </c>
      <c r="H19" s="41">
        <f t="shared" si="3"/>
        <v>0</v>
      </c>
    </row>
    <row r="20" spans="2:8" s="30" customFormat="1">
      <c r="B20" s="28" t="s">
        <v>6</v>
      </c>
      <c r="F20" s="37">
        <f>+SUBTOTAL(9,F14:F19)</f>
        <v>30</v>
      </c>
      <c r="G20" s="37">
        <f t="shared" ref="G20:H20" si="4">+SUBTOTAL(9,G14:G19)</f>
        <v>0</v>
      </c>
      <c r="H20" s="37">
        <f t="shared" si="4"/>
        <v>30</v>
      </c>
    </row>
    <row r="21" spans="2:8" s="27" customFormat="1">
      <c r="F21" s="41"/>
      <c r="G21" s="41"/>
      <c r="H21" s="41"/>
    </row>
    <row r="22" spans="2:8" s="27" customFormat="1">
      <c r="B22" s="30" t="s">
        <v>0</v>
      </c>
      <c r="F22" s="37"/>
      <c r="G22" s="37"/>
      <c r="H22" s="37"/>
    </row>
    <row r="23" spans="2:8" s="27" customFormat="1">
      <c r="B23" s="26">
        <v>1</v>
      </c>
      <c r="E23" s="27" t="s">
        <v>17</v>
      </c>
      <c r="F23" s="41">
        <v>0</v>
      </c>
      <c r="G23" s="41">
        <v>0</v>
      </c>
      <c r="H23" s="41">
        <f>F23+G23</f>
        <v>0</v>
      </c>
    </row>
    <row r="24" spans="2:8" s="27" customFormat="1">
      <c r="B24" s="26">
        <v>2</v>
      </c>
      <c r="E24" s="27" t="s">
        <v>18</v>
      </c>
      <c r="F24" s="41">
        <v>0</v>
      </c>
      <c r="G24" s="41">
        <v>0</v>
      </c>
      <c r="H24" s="41">
        <f>F24+G24</f>
        <v>0</v>
      </c>
    </row>
    <row r="25" spans="2:8" s="27" customFormat="1">
      <c r="B25" s="26">
        <v>3</v>
      </c>
      <c r="E25" s="27" t="s">
        <v>11</v>
      </c>
      <c r="F25" s="41">
        <v>747</v>
      </c>
      <c r="G25" s="41">
        <v>0</v>
      </c>
      <c r="H25" s="41">
        <f>F25+G25</f>
        <v>747</v>
      </c>
    </row>
    <row r="26" spans="2:8" s="30" customFormat="1">
      <c r="B26" s="28" t="s">
        <v>6</v>
      </c>
      <c r="F26" s="37">
        <f>+SUBTOTAL(9,F23:F25)</f>
        <v>747</v>
      </c>
      <c r="G26" s="37">
        <f t="shared" ref="G26:H26" si="5">+SUBTOTAL(9,G23:G25)</f>
        <v>0</v>
      </c>
      <c r="H26" s="37">
        <f t="shared" si="5"/>
        <v>747</v>
      </c>
    </row>
    <row r="27" spans="2:8" s="27" customFormat="1">
      <c r="B27" s="26"/>
      <c r="F27" s="41"/>
      <c r="G27" s="41"/>
      <c r="H27" s="41"/>
    </row>
    <row r="28" spans="2:8" s="27" customFormat="1">
      <c r="B28" s="30" t="s">
        <v>19</v>
      </c>
      <c r="C28" s="1"/>
      <c r="F28" s="12"/>
      <c r="G28" s="12"/>
      <c r="H28" s="12"/>
    </row>
    <row r="29" spans="2:8" s="27" customFormat="1">
      <c r="B29" s="26">
        <v>1</v>
      </c>
      <c r="C29" s="27" t="s">
        <v>1</v>
      </c>
      <c r="D29" s="30"/>
      <c r="E29" s="27" t="s">
        <v>20</v>
      </c>
      <c r="F29" s="41">
        <v>0</v>
      </c>
      <c r="G29" s="41">
        <v>0</v>
      </c>
      <c r="H29" s="41">
        <f>F29+G29</f>
        <v>0</v>
      </c>
    </row>
    <row r="30" spans="2:8" s="30" customFormat="1">
      <c r="B30" s="28" t="s">
        <v>6</v>
      </c>
      <c r="F30" s="37">
        <f>+SUBTOTAL(9,F29)</f>
        <v>0</v>
      </c>
      <c r="G30" s="37">
        <f t="shared" ref="G30:H30" si="6">+SUBTOTAL(9,G29)</f>
        <v>0</v>
      </c>
      <c r="H30" s="37">
        <f t="shared" si="6"/>
        <v>0</v>
      </c>
    </row>
    <row r="31" spans="2:8" s="27" customFormat="1">
      <c r="F31" s="41"/>
      <c r="G31" s="41"/>
      <c r="H31" s="41"/>
    </row>
    <row r="32" spans="2:8" s="27" customFormat="1">
      <c r="B32" s="30" t="s">
        <v>10</v>
      </c>
      <c r="C32" s="1"/>
      <c r="F32" s="12"/>
      <c r="G32" s="12"/>
      <c r="H32" s="12"/>
    </row>
    <row r="33" spans="2:8" s="27" customFormat="1">
      <c r="B33" s="26">
        <v>1</v>
      </c>
      <c r="C33" s="27" t="s">
        <v>1</v>
      </c>
      <c r="D33" s="30"/>
      <c r="E33" s="27" t="s">
        <v>61</v>
      </c>
      <c r="F33" s="41">
        <v>300</v>
      </c>
      <c r="G33" s="41">
        <v>0</v>
      </c>
      <c r="H33" s="41">
        <f>F33+G33</f>
        <v>300</v>
      </c>
    </row>
    <row r="34" spans="2:8" s="30" customFormat="1">
      <c r="B34" s="28" t="s">
        <v>6</v>
      </c>
      <c r="F34" s="37">
        <f>+SUBTOTAL(9,F33)</f>
        <v>300</v>
      </c>
      <c r="G34" s="37">
        <f t="shared" ref="G34:H34" si="7">+SUBTOTAL(9,G33)</f>
        <v>0</v>
      </c>
      <c r="H34" s="37">
        <f t="shared" si="7"/>
        <v>300</v>
      </c>
    </row>
    <row r="35" spans="2:8" s="27" customFormat="1">
      <c r="D35" s="30" t="s">
        <v>8</v>
      </c>
      <c r="F35" s="41"/>
      <c r="G35" s="41"/>
      <c r="H35" s="41"/>
    </row>
    <row r="36" spans="2:8" s="27" customFormat="1">
      <c r="B36" s="30" t="s">
        <v>1</v>
      </c>
      <c r="C36" s="1"/>
      <c r="F36" s="35"/>
      <c r="G36" s="35"/>
      <c r="H36" s="35"/>
    </row>
    <row r="37" spans="2:8" s="27" customFormat="1">
      <c r="B37" s="26">
        <v>1</v>
      </c>
      <c r="C37" s="27" t="s">
        <v>1</v>
      </c>
      <c r="D37" s="30"/>
      <c r="E37" s="27" t="s">
        <v>1</v>
      </c>
      <c r="F37" s="41">
        <v>0</v>
      </c>
      <c r="G37" s="41">
        <v>0</v>
      </c>
      <c r="H37" s="41">
        <f>F37+G37</f>
        <v>0</v>
      </c>
    </row>
    <row r="38" spans="2:8" s="30" customFormat="1">
      <c r="B38" s="28" t="s">
        <v>6</v>
      </c>
      <c r="F38" s="37">
        <f>+SUBTOTAL(9,F37)</f>
        <v>0</v>
      </c>
      <c r="G38" s="37">
        <f t="shared" ref="G38:H38" si="8">+SUBTOTAL(9,G37)</f>
        <v>0</v>
      </c>
      <c r="H38" s="37">
        <f t="shared" si="8"/>
        <v>0</v>
      </c>
    </row>
    <row r="39" spans="2:8" s="27" customFormat="1">
      <c r="G39" s="41"/>
      <c r="H39" s="41"/>
    </row>
    <row r="40" spans="2:8" s="27" customFormat="1">
      <c r="G40" s="41"/>
      <c r="H40" s="41"/>
    </row>
    <row r="41" spans="2:8" s="27" customFormat="1">
      <c r="G41" s="41"/>
      <c r="H41" s="41"/>
    </row>
    <row r="42" spans="2:8" s="27" customFormat="1">
      <c r="G42" s="41"/>
      <c r="H42" s="41"/>
    </row>
    <row r="43" spans="2:8" s="27" customFormat="1">
      <c r="G43" s="41"/>
      <c r="H43" s="41"/>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view="pageBreakPreview" zoomScaleNormal="100" zoomScaleSheetLayoutView="100" workbookViewId="0">
      <selection activeCell="C14" sqref="C14"/>
    </sheetView>
  </sheetViews>
  <sheetFormatPr defaultRowHeight="12.75"/>
  <cols>
    <col min="1" max="1" width="7.85546875" style="27" customWidth="1"/>
    <col min="2" max="2" width="12.28515625" style="27" customWidth="1"/>
    <col min="3" max="3" width="11.42578125" style="27" hidden="1" customWidth="1"/>
    <col min="4" max="4" width="9.140625" style="27" hidden="1" customWidth="1"/>
    <col min="5" max="5" width="85.7109375" style="27" customWidth="1"/>
    <col min="6" max="6" width="20.7109375" style="27" customWidth="1"/>
    <col min="7" max="8" width="20.7109375" style="41" customWidth="1"/>
    <col min="9" max="16384" width="9.140625" style="27"/>
  </cols>
  <sheetData>
    <row r="1" spans="1:8" s="30" customFormat="1">
      <c r="A1" s="143" t="s">
        <v>2</v>
      </c>
      <c r="B1" s="143" t="s">
        <v>22</v>
      </c>
      <c r="C1" s="143"/>
      <c r="D1" s="143"/>
      <c r="E1" s="143"/>
      <c r="F1" s="43" t="s">
        <v>5</v>
      </c>
      <c r="G1" s="43" t="s">
        <v>5</v>
      </c>
      <c r="H1" s="43"/>
    </row>
    <row r="2" spans="1:8" s="30" customFormat="1" ht="13.5" thickBot="1">
      <c r="A2" s="134"/>
      <c r="B2" s="134"/>
      <c r="C2" s="134"/>
      <c r="D2" s="134"/>
      <c r="E2" s="134"/>
      <c r="F2" s="46" t="s">
        <v>62</v>
      </c>
      <c r="G2" s="46" t="s">
        <v>64</v>
      </c>
      <c r="H2" s="46" t="s">
        <v>6</v>
      </c>
    </row>
    <row r="3" spans="1:8" s="30" customFormat="1" ht="12.75" customHeight="1">
      <c r="A3" s="135">
        <v>6442</v>
      </c>
      <c r="B3" s="137" t="s">
        <v>57</v>
      </c>
      <c r="C3" s="137"/>
      <c r="D3" s="137"/>
      <c r="E3" s="138"/>
      <c r="F3" s="131">
        <f>+SUBTOTAL(9,F7:F38)</f>
        <v>21162.434946423651</v>
      </c>
      <c r="G3" s="131">
        <f>+SUBTOTAL(9,G7:G38)</f>
        <v>75894</v>
      </c>
      <c r="H3" s="131">
        <f>F3+G3</f>
        <v>97056.434946423658</v>
      </c>
    </row>
    <row r="4" spans="1:8" s="3" customFormat="1">
      <c r="A4" s="136"/>
      <c r="B4" s="139"/>
      <c r="C4" s="139"/>
      <c r="D4" s="139"/>
      <c r="E4" s="140"/>
      <c r="F4" s="132"/>
      <c r="G4" s="132"/>
      <c r="H4" s="132"/>
    </row>
    <row r="5" spans="1:8" ht="12.75" customHeight="1">
      <c r="A5" s="5"/>
      <c r="B5" s="5"/>
      <c r="C5" s="5"/>
      <c r="D5" s="5"/>
      <c r="E5" s="5"/>
      <c r="F5" s="6"/>
      <c r="G5" s="6"/>
      <c r="H5" s="6"/>
    </row>
    <row r="6" spans="1:8">
      <c r="B6" s="30" t="s">
        <v>9</v>
      </c>
      <c r="F6" s="37"/>
      <c r="G6" s="37"/>
      <c r="H6" s="37"/>
    </row>
    <row r="7" spans="1:8">
      <c r="B7" s="26">
        <v>1</v>
      </c>
      <c r="C7" s="4">
        <v>14</v>
      </c>
      <c r="E7" s="27" t="s">
        <v>12</v>
      </c>
      <c r="F7" s="41">
        <v>4545.4530151654926</v>
      </c>
      <c r="G7" s="41">
        <v>9479.5523557834658</v>
      </c>
      <c r="H7" s="41">
        <f>F7+G7</f>
        <v>14025.005370948958</v>
      </c>
    </row>
    <row r="8" spans="1:8">
      <c r="B8" s="26">
        <v>2</v>
      </c>
      <c r="C8" s="4">
        <v>16</v>
      </c>
      <c r="E8" s="27" t="s">
        <v>15</v>
      </c>
      <c r="F8" s="41">
        <v>239.2343692192365</v>
      </c>
      <c r="G8" s="41">
        <v>498.92380819912984</v>
      </c>
      <c r="H8" s="41">
        <f>F8+G8</f>
        <v>738.15817741836634</v>
      </c>
    </row>
    <row r="9" spans="1:8">
      <c r="B9" s="26">
        <v>3</v>
      </c>
      <c r="C9" s="4">
        <v>20</v>
      </c>
      <c r="E9" s="27" t="s">
        <v>7</v>
      </c>
      <c r="F9" s="41">
        <f>2932.67172753892+1</f>
        <v>2933.6717275389201</v>
      </c>
      <c r="G9" s="41">
        <v>9233.2524385343931</v>
      </c>
      <c r="H9" s="41">
        <f>F9+G9</f>
        <v>12166.924166073313</v>
      </c>
    </row>
    <row r="10" spans="1:8">
      <c r="B10" s="26">
        <v>4</v>
      </c>
      <c r="C10" s="4">
        <v>26</v>
      </c>
      <c r="E10" s="27" t="s">
        <v>25</v>
      </c>
      <c r="F10" s="41">
        <v>0</v>
      </c>
      <c r="G10" s="41">
        <v>0</v>
      </c>
      <c r="H10" s="41">
        <f>F10+G10</f>
        <v>0</v>
      </c>
    </row>
    <row r="11" spans="1:8" s="30" customFormat="1">
      <c r="B11" s="46" t="s">
        <v>6</v>
      </c>
      <c r="C11" s="7"/>
      <c r="F11" s="37">
        <f>+SUBTOTAL(9,F7:F10)</f>
        <v>7718.3591119236489</v>
      </c>
      <c r="G11" s="37">
        <f t="shared" ref="G11:H11" si="0">+SUBTOTAL(9,G7:G10)</f>
        <v>19211.728602516989</v>
      </c>
      <c r="H11" s="37">
        <f t="shared" si="0"/>
        <v>26930.08771444064</v>
      </c>
    </row>
    <row r="12" spans="1:8">
      <c r="B12" s="26"/>
      <c r="F12" s="41"/>
    </row>
    <row r="13" spans="1:8">
      <c r="B13" s="30" t="s">
        <v>4</v>
      </c>
      <c r="F13" s="37"/>
      <c r="G13" s="37"/>
      <c r="H13" s="37"/>
    </row>
    <row r="14" spans="1:8">
      <c r="B14" s="26">
        <v>1</v>
      </c>
      <c r="E14" s="27" t="s">
        <v>13</v>
      </c>
      <c r="F14" s="41">
        <v>8553.4871200000016</v>
      </c>
      <c r="G14" s="41">
        <v>0</v>
      </c>
      <c r="H14" s="41">
        <f t="shared" ref="H14:H19" si="1">F14+G14</f>
        <v>8553.4871200000016</v>
      </c>
    </row>
    <row r="15" spans="1:8">
      <c r="B15" s="26">
        <v>2</v>
      </c>
      <c r="E15" s="27" t="s">
        <v>14</v>
      </c>
      <c r="F15" s="41"/>
      <c r="G15" s="41">
        <v>3661.8261152229688</v>
      </c>
      <c r="H15" s="41">
        <f t="shared" si="1"/>
        <v>3661.8261152229688</v>
      </c>
    </row>
    <row r="16" spans="1:8">
      <c r="B16" s="26">
        <v>3</v>
      </c>
      <c r="E16" s="27" t="s">
        <v>26</v>
      </c>
      <c r="F16" s="41">
        <v>0</v>
      </c>
      <c r="G16" s="41">
        <v>0</v>
      </c>
      <c r="H16" s="41">
        <f t="shared" si="1"/>
        <v>0</v>
      </c>
    </row>
    <row r="17" spans="2:8">
      <c r="B17" s="26">
        <v>4</v>
      </c>
      <c r="E17" s="27" t="s">
        <v>27</v>
      </c>
      <c r="F17" s="41">
        <v>0</v>
      </c>
      <c r="G17" s="41">
        <v>0</v>
      </c>
      <c r="H17" s="41">
        <f t="shared" si="1"/>
        <v>0</v>
      </c>
    </row>
    <row r="18" spans="2:8">
      <c r="B18" s="26">
        <v>5</v>
      </c>
      <c r="E18" s="27" t="s">
        <v>28</v>
      </c>
      <c r="F18" s="41">
        <v>0</v>
      </c>
      <c r="G18" s="41">
        <v>0</v>
      </c>
      <c r="H18" s="41">
        <f t="shared" si="1"/>
        <v>0</v>
      </c>
    </row>
    <row r="19" spans="2:8">
      <c r="B19" s="26">
        <v>6</v>
      </c>
      <c r="E19" s="27" t="s">
        <v>29</v>
      </c>
      <c r="F19" s="41">
        <v>0</v>
      </c>
      <c r="G19" s="41">
        <v>0</v>
      </c>
      <c r="H19" s="41">
        <f t="shared" si="1"/>
        <v>0</v>
      </c>
    </row>
    <row r="20" spans="2:8" s="30" customFormat="1">
      <c r="B20" s="46" t="s">
        <v>6</v>
      </c>
      <c r="F20" s="37">
        <f>+SUBTOTAL(9,F14:F19)</f>
        <v>8553.4871200000016</v>
      </c>
      <c r="G20" s="37">
        <f t="shared" ref="G20:H20" si="2">+SUBTOTAL(9,G14:G19)</f>
        <v>3661.8261152229688</v>
      </c>
      <c r="H20" s="37">
        <f t="shared" si="2"/>
        <v>12215.31323522297</v>
      </c>
    </row>
    <row r="21" spans="2:8">
      <c r="F21" s="41"/>
    </row>
    <row r="22" spans="2:8">
      <c r="B22" s="30" t="s">
        <v>0</v>
      </c>
      <c r="F22" s="37"/>
      <c r="G22" s="37"/>
      <c r="H22" s="37"/>
    </row>
    <row r="23" spans="2:8">
      <c r="B23" s="26">
        <v>1</v>
      </c>
      <c r="E23" s="27" t="s">
        <v>17</v>
      </c>
      <c r="F23" s="41">
        <v>3901.2309799999998</v>
      </c>
      <c r="G23" s="41">
        <v>51644.337582827997</v>
      </c>
      <c r="H23" s="41">
        <f>F23+G23</f>
        <v>55545.568562827997</v>
      </c>
    </row>
    <row r="24" spans="2:8">
      <c r="B24" s="26">
        <v>2</v>
      </c>
      <c r="E24" s="27" t="s">
        <v>18</v>
      </c>
      <c r="F24" s="41">
        <v>0</v>
      </c>
      <c r="G24" s="41">
        <v>0</v>
      </c>
      <c r="H24" s="41">
        <f>F24+G24</f>
        <v>0</v>
      </c>
    </row>
    <row r="25" spans="2:8">
      <c r="B25" s="26">
        <v>3</v>
      </c>
      <c r="E25" s="27" t="s">
        <v>11</v>
      </c>
      <c r="F25" s="41">
        <v>0</v>
      </c>
      <c r="G25" s="41">
        <v>0</v>
      </c>
      <c r="H25" s="41">
        <f>F25+G25</f>
        <v>0</v>
      </c>
    </row>
    <row r="26" spans="2:8" s="30" customFormat="1">
      <c r="B26" s="46" t="s">
        <v>6</v>
      </c>
      <c r="F26" s="37">
        <f>+SUBTOTAL(9,F23:F25)</f>
        <v>3901.2309799999998</v>
      </c>
      <c r="G26" s="37">
        <f t="shared" ref="G26:H26" si="3">+SUBTOTAL(9,G23:G25)</f>
        <v>51644.337582827997</v>
      </c>
      <c r="H26" s="37">
        <f t="shared" si="3"/>
        <v>55545.568562827997</v>
      </c>
    </row>
    <row r="27" spans="2:8">
      <c r="B27" s="26"/>
      <c r="F27" s="41"/>
    </row>
    <row r="28" spans="2:8">
      <c r="B28" s="48" t="s">
        <v>19</v>
      </c>
      <c r="C28" s="49"/>
      <c r="F28" s="35"/>
      <c r="G28" s="35"/>
      <c r="H28" s="35"/>
    </row>
    <row r="29" spans="2:8">
      <c r="B29" s="50">
        <v>1</v>
      </c>
      <c r="C29" s="45" t="s">
        <v>1</v>
      </c>
      <c r="D29" s="30"/>
      <c r="E29" s="45" t="s">
        <v>20</v>
      </c>
      <c r="F29" s="41">
        <v>3.8348400000000002</v>
      </c>
      <c r="G29" s="41">
        <v>0</v>
      </c>
      <c r="H29" s="41">
        <f>F29+G29</f>
        <v>3.8348400000000002</v>
      </c>
    </row>
    <row r="30" spans="2:8" s="30" customFormat="1">
      <c r="B30" s="46" t="s">
        <v>6</v>
      </c>
      <c r="C30" s="48"/>
      <c r="E30" s="48"/>
      <c r="F30" s="37">
        <f>+SUBTOTAL(9,F29)</f>
        <v>3.8348400000000002</v>
      </c>
      <c r="G30" s="37">
        <f t="shared" ref="G30:H30" si="4">+SUBTOTAL(9,G29)</f>
        <v>0</v>
      </c>
      <c r="H30" s="37">
        <f t="shared" si="4"/>
        <v>3.8348400000000002</v>
      </c>
    </row>
    <row r="31" spans="2:8">
      <c r="F31" s="41"/>
    </row>
    <row r="32" spans="2:8">
      <c r="B32" s="48" t="s">
        <v>10</v>
      </c>
      <c r="C32" s="49"/>
      <c r="F32" s="35"/>
      <c r="G32" s="35"/>
      <c r="H32" s="35"/>
    </row>
    <row r="33" spans="2:8">
      <c r="B33" s="50">
        <v>1</v>
      </c>
      <c r="C33" s="45" t="s">
        <v>1</v>
      </c>
      <c r="D33" s="30"/>
      <c r="E33" s="45" t="s">
        <v>61</v>
      </c>
      <c r="F33" s="41">
        <v>985.52289450000001</v>
      </c>
      <c r="G33" s="41">
        <v>1376.1076994320449</v>
      </c>
      <c r="H33" s="41">
        <f>F33+G33</f>
        <v>2361.630593932045</v>
      </c>
    </row>
    <row r="34" spans="2:8" s="30" customFormat="1">
      <c r="B34" s="46" t="s">
        <v>6</v>
      </c>
      <c r="C34" s="48"/>
      <c r="E34" s="48"/>
      <c r="F34" s="37">
        <f>+SUBTOTAL(9,F33)</f>
        <v>985.52289450000001</v>
      </c>
      <c r="G34" s="37">
        <f t="shared" ref="G34:H34" si="5">+SUBTOTAL(9,G33)</f>
        <v>1376.1076994320449</v>
      </c>
      <c r="H34" s="37">
        <f t="shared" si="5"/>
        <v>2361.630593932045</v>
      </c>
    </row>
    <row r="35" spans="2:8">
      <c r="D35" s="30" t="s">
        <v>8</v>
      </c>
      <c r="F35" s="41"/>
    </row>
    <row r="36" spans="2:8">
      <c r="B36" s="48" t="s">
        <v>1</v>
      </c>
      <c r="C36" s="49"/>
      <c r="F36" s="35"/>
      <c r="G36" s="35"/>
      <c r="H36" s="35"/>
    </row>
    <row r="37" spans="2:8">
      <c r="B37" s="50">
        <v>1</v>
      </c>
      <c r="C37" s="45" t="s">
        <v>1</v>
      </c>
      <c r="D37" s="30"/>
      <c r="E37" s="45" t="s">
        <v>1</v>
      </c>
      <c r="F37" s="41">
        <v>0</v>
      </c>
      <c r="G37" s="41">
        <v>0</v>
      </c>
      <c r="H37" s="41">
        <f>F37+G37</f>
        <v>0</v>
      </c>
    </row>
    <row r="38" spans="2:8" s="30" customFormat="1">
      <c r="B38" s="46" t="s">
        <v>6</v>
      </c>
      <c r="F38" s="37">
        <f>+SUBTOTAL(9,F37)</f>
        <v>0</v>
      </c>
      <c r="G38" s="12">
        <f t="shared" ref="G38:H38" si="6">+SUBTOTAL(9,G37)</f>
        <v>0</v>
      </c>
      <c r="H38" s="12">
        <f t="shared" si="6"/>
        <v>0</v>
      </c>
    </row>
    <row r="39" spans="2:8">
      <c r="F39" s="41"/>
      <c r="G39" s="27"/>
      <c r="H39" s="27"/>
    </row>
    <row r="40" spans="2:8">
      <c r="F40" s="41"/>
      <c r="G40" s="27"/>
      <c r="H40" s="27"/>
    </row>
  </sheetData>
  <mergeCells count="7">
    <mergeCell ref="H3:H4"/>
    <mergeCell ref="A1:A2"/>
    <mergeCell ref="B1:E2"/>
    <mergeCell ref="A3:A4"/>
    <mergeCell ref="B3:E4"/>
    <mergeCell ref="F3:F4"/>
    <mergeCell ref="G3:G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55"/>
  <sheetViews>
    <sheetView view="pageBreakPreview" zoomScaleNormal="100" zoomScaleSheetLayoutView="100" workbookViewId="0">
      <selection activeCell="C14" sqref="C14"/>
    </sheetView>
  </sheetViews>
  <sheetFormatPr defaultRowHeight="12.75"/>
  <cols>
    <col min="1" max="1" width="9.140625" style="17"/>
    <col min="2" max="2" width="8.85546875" style="17" customWidth="1"/>
    <col min="3" max="3" width="84.85546875" style="17" bestFit="1" customWidth="1"/>
    <col min="4" max="6" width="23.28515625" style="17" customWidth="1"/>
    <col min="7" max="7" width="10.85546875" style="17" bestFit="1" customWidth="1"/>
    <col min="8" max="16384" width="9.140625" style="17"/>
  </cols>
  <sheetData>
    <row r="1" spans="1:75">
      <c r="A1" s="125" t="s">
        <v>2</v>
      </c>
      <c r="B1" s="125" t="s">
        <v>22</v>
      </c>
      <c r="C1" s="125"/>
      <c r="D1" s="101" t="s">
        <v>5</v>
      </c>
      <c r="E1" s="101" t="s">
        <v>5</v>
      </c>
      <c r="F1" s="101"/>
    </row>
    <row r="2" spans="1:75" ht="13.5" thickBot="1">
      <c r="A2" s="126"/>
      <c r="B2" s="126"/>
      <c r="C2" s="126"/>
      <c r="D2" s="71" t="s">
        <v>62</v>
      </c>
      <c r="E2" s="71" t="s">
        <v>64</v>
      </c>
      <c r="F2" s="71" t="s">
        <v>6</v>
      </c>
    </row>
    <row r="3" spans="1:75">
      <c r="A3" s="127">
        <v>6551</v>
      </c>
      <c r="B3" s="127" t="s">
        <v>30</v>
      </c>
      <c r="C3" s="127"/>
      <c r="D3" s="150">
        <f>+SUBTOTAL(9,D7:D41)</f>
        <v>167426</v>
      </c>
      <c r="E3" s="150">
        <f>+SUBTOTAL(9,E7:E41)</f>
        <v>2267</v>
      </c>
      <c r="F3" s="150">
        <f>+SUBTOTAL(9,F7:F41)</f>
        <v>169693</v>
      </c>
    </row>
    <row r="4" spans="1:75">
      <c r="A4" s="128"/>
      <c r="B4" s="128"/>
      <c r="C4" s="128"/>
      <c r="D4" s="151"/>
      <c r="E4" s="151"/>
      <c r="F4" s="151"/>
    </row>
    <row r="5" spans="1:75">
      <c r="A5" s="102"/>
      <c r="B5" s="102"/>
      <c r="C5" s="103"/>
      <c r="D5" s="104"/>
      <c r="E5" s="104"/>
      <c r="F5" s="104"/>
    </row>
    <row r="6" spans="1:75">
      <c r="B6" s="77" t="s">
        <v>9</v>
      </c>
      <c r="C6" s="77"/>
      <c r="D6" s="88"/>
      <c r="E6" s="88"/>
      <c r="F6" s="88"/>
    </row>
    <row r="7" spans="1:75">
      <c r="B7" s="80">
        <v>1</v>
      </c>
      <c r="C7" s="74" t="s">
        <v>12</v>
      </c>
      <c r="D7" s="97">
        <v>3660</v>
      </c>
      <c r="E7" s="97">
        <v>384</v>
      </c>
      <c r="F7" s="97">
        <f>SUM(D7:E7)</f>
        <v>4044</v>
      </c>
      <c r="G7" s="18"/>
      <c r="H7" s="18"/>
      <c r="I7" s="18"/>
      <c r="J7" s="18"/>
      <c r="K7" s="18"/>
      <c r="L7" s="18"/>
      <c r="M7" s="18"/>
      <c r="N7" s="18"/>
      <c r="O7" s="18"/>
      <c r="P7" s="18"/>
      <c r="Q7" s="18"/>
      <c r="R7" s="18"/>
      <c r="S7" s="18"/>
      <c r="T7" s="18"/>
      <c r="U7" s="18"/>
      <c r="V7" s="18"/>
      <c r="W7" s="18"/>
      <c r="X7" s="18"/>
      <c r="Y7" s="18"/>
      <c r="Z7" s="18"/>
      <c r="AA7" s="18"/>
      <c r="AB7" s="18"/>
      <c r="AC7" s="18"/>
      <c r="AD7" s="18"/>
      <c r="AE7" s="18"/>
      <c r="AF7" s="18"/>
      <c r="AG7" s="18"/>
      <c r="AH7" s="18"/>
      <c r="AI7" s="18"/>
      <c r="AJ7" s="18"/>
      <c r="AK7" s="18"/>
      <c r="AL7" s="18"/>
      <c r="AM7" s="18"/>
      <c r="AN7" s="18"/>
      <c r="AO7" s="18"/>
      <c r="AP7" s="18"/>
      <c r="AQ7" s="18"/>
      <c r="AR7" s="18"/>
      <c r="AS7" s="18"/>
      <c r="AT7" s="18"/>
      <c r="AU7" s="18"/>
      <c r="AV7" s="18"/>
      <c r="AW7" s="18"/>
      <c r="AX7" s="18"/>
      <c r="AY7" s="18"/>
      <c r="AZ7" s="18"/>
      <c r="BA7" s="18"/>
      <c r="BB7" s="18"/>
      <c r="BC7" s="18"/>
      <c r="BD7" s="18"/>
      <c r="BE7" s="18"/>
      <c r="BF7" s="18"/>
      <c r="BG7" s="18"/>
      <c r="BH7" s="18"/>
      <c r="BI7" s="18"/>
      <c r="BJ7" s="18"/>
      <c r="BK7" s="18"/>
      <c r="BL7" s="18"/>
      <c r="BM7" s="18"/>
      <c r="BN7" s="18"/>
      <c r="BO7" s="18"/>
      <c r="BP7" s="18"/>
      <c r="BQ7" s="18"/>
      <c r="BR7" s="18"/>
      <c r="BS7" s="18"/>
      <c r="BT7" s="18"/>
      <c r="BU7" s="18"/>
      <c r="BV7" s="18"/>
      <c r="BW7" s="18"/>
    </row>
    <row r="8" spans="1:75">
      <c r="B8" s="80">
        <v>2</v>
      </c>
      <c r="C8" s="74" t="s">
        <v>15</v>
      </c>
      <c r="D8" s="97">
        <v>5472</v>
      </c>
      <c r="E8" s="97">
        <v>0</v>
      </c>
      <c r="F8" s="97">
        <f>SUM(D8:E8)</f>
        <v>5472</v>
      </c>
      <c r="G8" s="18"/>
      <c r="H8" s="18"/>
      <c r="I8" s="18"/>
      <c r="J8" s="18"/>
      <c r="K8" s="18"/>
      <c r="L8" s="18"/>
      <c r="M8" s="18"/>
      <c r="N8" s="18"/>
      <c r="O8" s="18"/>
      <c r="P8" s="18"/>
      <c r="Q8" s="18"/>
      <c r="R8" s="18"/>
      <c r="S8" s="18"/>
      <c r="T8" s="18"/>
      <c r="U8" s="18"/>
      <c r="V8" s="18"/>
      <c r="W8" s="18"/>
      <c r="X8" s="18"/>
      <c r="Y8" s="18"/>
      <c r="Z8" s="18"/>
      <c r="AA8" s="18"/>
      <c r="AB8" s="18"/>
      <c r="AC8" s="18"/>
      <c r="AD8" s="18"/>
      <c r="AE8" s="18"/>
      <c r="AF8" s="18"/>
      <c r="AG8" s="18"/>
      <c r="AH8" s="18"/>
      <c r="AI8" s="18"/>
      <c r="AJ8" s="18"/>
      <c r="AK8" s="18"/>
      <c r="AL8" s="18"/>
      <c r="AM8" s="18"/>
      <c r="AN8" s="18"/>
      <c r="AO8" s="18"/>
      <c r="AP8" s="18"/>
      <c r="AQ8" s="18"/>
      <c r="AR8" s="18"/>
      <c r="AS8" s="18"/>
      <c r="AT8" s="18"/>
      <c r="AU8" s="18"/>
      <c r="AV8" s="18"/>
      <c r="AW8" s="18"/>
      <c r="AX8" s="18"/>
      <c r="AY8" s="18"/>
      <c r="AZ8" s="18"/>
      <c r="BA8" s="18"/>
      <c r="BB8" s="18"/>
      <c r="BC8" s="18"/>
      <c r="BD8" s="18"/>
      <c r="BE8" s="18"/>
      <c r="BF8" s="18"/>
      <c r="BG8" s="18"/>
      <c r="BH8" s="18"/>
      <c r="BI8" s="18"/>
      <c r="BJ8" s="18"/>
      <c r="BK8" s="18"/>
      <c r="BL8" s="18"/>
      <c r="BM8" s="18"/>
      <c r="BN8" s="18"/>
      <c r="BO8" s="18"/>
      <c r="BP8" s="18"/>
      <c r="BQ8" s="18"/>
      <c r="BR8" s="18"/>
      <c r="BS8" s="18"/>
      <c r="BT8" s="18"/>
      <c r="BU8" s="18"/>
      <c r="BV8" s="18"/>
      <c r="BW8" s="18"/>
    </row>
    <row r="9" spans="1:75">
      <c r="B9" s="80">
        <v>3</v>
      </c>
      <c r="C9" s="74" t="s">
        <v>16</v>
      </c>
      <c r="D9" s="97">
        <v>150</v>
      </c>
      <c r="E9" s="97">
        <v>0</v>
      </c>
      <c r="F9" s="97">
        <f>SUM(D9:E9)</f>
        <v>150</v>
      </c>
      <c r="G9" s="18"/>
      <c r="H9" s="18"/>
      <c r="I9" s="18"/>
      <c r="J9" s="18"/>
      <c r="K9" s="18"/>
      <c r="L9" s="18"/>
      <c r="M9" s="18"/>
      <c r="N9" s="18"/>
      <c r="O9" s="18"/>
      <c r="P9" s="18"/>
      <c r="Q9" s="18"/>
      <c r="R9" s="18"/>
      <c r="S9" s="18"/>
      <c r="T9" s="18"/>
      <c r="U9" s="18"/>
      <c r="V9" s="18"/>
      <c r="W9" s="18"/>
      <c r="X9" s="18"/>
      <c r="Y9" s="18"/>
      <c r="Z9" s="18"/>
      <c r="AA9" s="18"/>
      <c r="AB9" s="18"/>
      <c r="AC9" s="18"/>
      <c r="AD9" s="18"/>
      <c r="AE9" s="18"/>
      <c r="AF9" s="18"/>
      <c r="AG9" s="18"/>
      <c r="AH9" s="18"/>
      <c r="AI9" s="18"/>
      <c r="AJ9" s="18"/>
      <c r="AK9" s="18"/>
      <c r="AL9" s="18"/>
      <c r="AM9" s="18"/>
      <c r="AN9" s="18"/>
      <c r="AO9" s="18"/>
      <c r="AP9" s="18"/>
      <c r="AQ9" s="18"/>
      <c r="AR9" s="18"/>
      <c r="AS9" s="18"/>
      <c r="AT9" s="18"/>
      <c r="AU9" s="18"/>
      <c r="AV9" s="18"/>
      <c r="AW9" s="18"/>
      <c r="AX9" s="18"/>
      <c r="AY9" s="18"/>
      <c r="AZ9" s="18"/>
      <c r="BA9" s="18"/>
      <c r="BB9" s="18"/>
      <c r="BC9" s="18"/>
      <c r="BD9" s="18"/>
      <c r="BE9" s="18"/>
      <c r="BF9" s="18"/>
      <c r="BG9" s="18"/>
      <c r="BH9" s="18"/>
      <c r="BI9" s="18"/>
      <c r="BJ9" s="18"/>
      <c r="BK9" s="18"/>
      <c r="BL9" s="18"/>
      <c r="BM9" s="18"/>
      <c r="BN9" s="18"/>
      <c r="BO9" s="18"/>
      <c r="BP9" s="18"/>
      <c r="BQ9" s="18"/>
      <c r="BR9" s="18"/>
      <c r="BS9" s="18"/>
      <c r="BT9" s="18"/>
      <c r="BU9" s="18"/>
      <c r="BV9" s="18"/>
      <c r="BW9" s="18"/>
    </row>
    <row r="10" spans="1:75" s="19" customFormat="1">
      <c r="B10" s="83" t="s">
        <v>24</v>
      </c>
      <c r="C10" s="105"/>
      <c r="D10" s="88">
        <f>+SUBTOTAL(9,D7:D9)</f>
        <v>9282</v>
      </c>
      <c r="E10" s="88">
        <f>+SUBTOTAL(9,E7:E9)</f>
        <v>384</v>
      </c>
      <c r="F10" s="88">
        <f>+SUBTOTAL(9,F7:F9)</f>
        <v>9666</v>
      </c>
      <c r="G10" s="20"/>
      <c r="H10" s="20"/>
      <c r="I10" s="20"/>
      <c r="J10" s="20"/>
      <c r="K10" s="20"/>
      <c r="L10" s="20"/>
      <c r="M10" s="20"/>
      <c r="N10" s="20"/>
      <c r="O10" s="20"/>
      <c r="P10" s="20"/>
      <c r="Q10" s="20"/>
      <c r="R10" s="20"/>
      <c r="S10" s="20"/>
      <c r="T10" s="20"/>
      <c r="U10" s="20"/>
      <c r="V10" s="20"/>
      <c r="W10" s="20"/>
      <c r="X10" s="20"/>
      <c r="Y10" s="20"/>
      <c r="Z10" s="20"/>
      <c r="AA10" s="20"/>
      <c r="AB10" s="20"/>
      <c r="AC10" s="20"/>
      <c r="AD10" s="20"/>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row>
    <row r="11" spans="1:75">
      <c r="B11" s="80"/>
      <c r="C11" s="74"/>
      <c r="D11" s="97"/>
      <c r="E11" s="97"/>
      <c r="F11" s="97"/>
      <c r="G11" s="18"/>
      <c r="H11" s="18"/>
      <c r="I11" s="18"/>
      <c r="J11" s="18"/>
      <c r="K11" s="18"/>
      <c r="L11" s="18"/>
      <c r="M11" s="18"/>
      <c r="N11" s="18"/>
      <c r="O11" s="18"/>
      <c r="P11" s="18"/>
      <c r="Q11" s="18"/>
      <c r="R11" s="18"/>
      <c r="S11" s="18"/>
      <c r="T11" s="18"/>
      <c r="U11" s="18"/>
      <c r="V11" s="18"/>
      <c r="W11" s="18"/>
      <c r="X11" s="18"/>
      <c r="Y11" s="18"/>
      <c r="Z11" s="18"/>
      <c r="AA11" s="18"/>
      <c r="AB11" s="18"/>
      <c r="AC11" s="18"/>
      <c r="AD11" s="18"/>
      <c r="AE11" s="18"/>
      <c r="AF11" s="18"/>
      <c r="AG11" s="18"/>
      <c r="AH11" s="18"/>
      <c r="AI11" s="18"/>
      <c r="AJ11" s="18"/>
      <c r="AK11" s="18"/>
      <c r="AL11" s="18"/>
      <c r="AM11" s="18"/>
      <c r="AN11" s="18"/>
      <c r="AO11" s="18"/>
      <c r="AP11" s="18"/>
      <c r="AQ11" s="18"/>
      <c r="AR11" s="18"/>
      <c r="AS11" s="18"/>
      <c r="AT11" s="18"/>
      <c r="AU11" s="18"/>
      <c r="AV11" s="18"/>
      <c r="AW11" s="18"/>
      <c r="AX11" s="18"/>
      <c r="AY11" s="18"/>
      <c r="AZ11" s="18"/>
      <c r="BA11" s="18"/>
      <c r="BB11" s="18"/>
      <c r="BC11" s="18"/>
      <c r="BD11" s="18"/>
      <c r="BE11" s="18"/>
      <c r="BF11" s="18"/>
      <c r="BG11" s="18"/>
      <c r="BH11" s="18"/>
      <c r="BI11" s="18"/>
      <c r="BJ11" s="18"/>
      <c r="BK11" s="18"/>
      <c r="BL11" s="18"/>
      <c r="BM11" s="18"/>
      <c r="BN11" s="18"/>
      <c r="BO11" s="18"/>
      <c r="BP11" s="18"/>
      <c r="BQ11" s="18"/>
      <c r="BR11" s="18"/>
      <c r="BS11" s="18"/>
      <c r="BT11" s="18"/>
      <c r="BU11" s="18"/>
      <c r="BV11" s="18"/>
      <c r="BW11" s="18"/>
    </row>
    <row r="12" spans="1:75">
      <c r="B12" s="85" t="s">
        <v>4</v>
      </c>
      <c r="C12" s="77"/>
      <c r="D12" s="88"/>
      <c r="E12" s="88"/>
      <c r="F12" s="88"/>
      <c r="G12" s="18"/>
      <c r="H12" s="18"/>
      <c r="I12" s="18"/>
      <c r="J12" s="18"/>
      <c r="K12" s="18"/>
      <c r="L12" s="18"/>
      <c r="M12" s="18"/>
      <c r="N12" s="18"/>
      <c r="O12" s="18"/>
      <c r="P12" s="18"/>
      <c r="Q12" s="18"/>
      <c r="R12" s="18"/>
      <c r="S12" s="18"/>
      <c r="T12" s="18"/>
      <c r="U12" s="18"/>
      <c r="V12" s="18"/>
      <c r="W12" s="18"/>
      <c r="X12" s="18"/>
      <c r="Y12" s="18"/>
      <c r="Z12" s="18"/>
      <c r="AA12" s="18"/>
      <c r="AB12" s="18"/>
      <c r="AC12" s="18"/>
      <c r="AD12" s="18"/>
      <c r="AE12" s="18"/>
      <c r="AF12" s="18"/>
      <c r="AG12" s="18"/>
      <c r="AH12" s="18"/>
      <c r="AI12" s="18"/>
      <c r="AJ12" s="18"/>
      <c r="AK12" s="18"/>
      <c r="AL12" s="18"/>
      <c r="AM12" s="18"/>
      <c r="AN12" s="18"/>
      <c r="AO12" s="18"/>
      <c r="AP12" s="18"/>
      <c r="AQ12" s="18"/>
      <c r="AR12" s="18"/>
      <c r="AS12" s="18"/>
      <c r="AT12" s="18"/>
      <c r="AU12" s="18"/>
      <c r="AV12" s="18"/>
      <c r="AW12" s="18"/>
      <c r="AX12" s="18"/>
      <c r="AY12" s="18"/>
      <c r="AZ12" s="18"/>
      <c r="BA12" s="18"/>
      <c r="BB12" s="18"/>
      <c r="BC12" s="18"/>
      <c r="BD12" s="18"/>
      <c r="BE12" s="18"/>
      <c r="BF12" s="18"/>
      <c r="BG12" s="18"/>
      <c r="BH12" s="18"/>
      <c r="BI12" s="18"/>
      <c r="BJ12" s="18"/>
      <c r="BK12" s="18"/>
      <c r="BL12" s="18"/>
      <c r="BM12" s="18"/>
      <c r="BN12" s="18"/>
      <c r="BO12" s="18"/>
      <c r="BP12" s="18"/>
      <c r="BQ12" s="18"/>
      <c r="BR12" s="18"/>
      <c r="BS12" s="18"/>
      <c r="BT12" s="18"/>
      <c r="BU12" s="18"/>
      <c r="BV12" s="18"/>
      <c r="BW12" s="18"/>
    </row>
    <row r="13" spans="1:75">
      <c r="B13" s="80">
        <v>1</v>
      </c>
      <c r="C13" s="74" t="s">
        <v>13</v>
      </c>
      <c r="D13" s="97">
        <v>685</v>
      </c>
      <c r="E13" s="97">
        <v>0</v>
      </c>
      <c r="F13" s="97">
        <f>SUM(D13:E13)</f>
        <v>685</v>
      </c>
      <c r="G13" s="18"/>
      <c r="H13" s="18"/>
      <c r="I13" s="18"/>
      <c r="J13" s="18"/>
      <c r="K13" s="18"/>
      <c r="L13" s="18"/>
      <c r="M13" s="18"/>
      <c r="N13" s="18"/>
      <c r="O13" s="18"/>
      <c r="P13" s="18"/>
      <c r="Q13" s="18"/>
      <c r="R13" s="18"/>
      <c r="S13" s="18"/>
      <c r="T13" s="18"/>
      <c r="U13" s="18"/>
      <c r="V13" s="18"/>
      <c r="W13" s="18"/>
      <c r="X13" s="18"/>
      <c r="Y13" s="18"/>
      <c r="Z13" s="18"/>
      <c r="AA13" s="18"/>
      <c r="AB13" s="18"/>
      <c r="AC13" s="18"/>
      <c r="AD13" s="18"/>
      <c r="AE13" s="18"/>
      <c r="AF13" s="18"/>
      <c r="AG13" s="18"/>
      <c r="AH13" s="18"/>
      <c r="AI13" s="18"/>
      <c r="AJ13" s="18"/>
      <c r="AK13" s="18"/>
      <c r="AL13" s="18"/>
      <c r="AM13" s="18"/>
      <c r="AN13" s="18"/>
      <c r="AO13" s="18"/>
      <c r="AP13" s="18"/>
      <c r="AQ13" s="18"/>
      <c r="AR13" s="18"/>
      <c r="AS13" s="18"/>
      <c r="AT13" s="18"/>
      <c r="AU13" s="18"/>
      <c r="AV13" s="18"/>
      <c r="AW13" s="18"/>
      <c r="AX13" s="18"/>
      <c r="AY13" s="18"/>
      <c r="AZ13" s="18"/>
      <c r="BA13" s="18"/>
      <c r="BB13" s="18"/>
      <c r="BC13" s="18"/>
      <c r="BD13" s="18"/>
      <c r="BE13" s="18"/>
      <c r="BF13" s="18"/>
      <c r="BG13" s="18"/>
      <c r="BH13" s="18"/>
      <c r="BI13" s="18"/>
      <c r="BJ13" s="18"/>
      <c r="BK13" s="18"/>
      <c r="BL13" s="18"/>
      <c r="BM13" s="18"/>
      <c r="BN13" s="18"/>
      <c r="BO13" s="18"/>
      <c r="BP13" s="18"/>
      <c r="BQ13" s="18"/>
      <c r="BR13" s="18"/>
      <c r="BS13" s="18"/>
      <c r="BT13" s="18"/>
      <c r="BU13" s="18"/>
      <c r="BV13" s="18"/>
      <c r="BW13" s="18"/>
    </row>
    <row r="14" spans="1:75">
      <c r="B14" s="80">
        <v>2</v>
      </c>
      <c r="C14" s="74" t="s">
        <v>14</v>
      </c>
      <c r="D14" s="97">
        <v>273</v>
      </c>
      <c r="E14" s="97">
        <v>0</v>
      </c>
      <c r="F14" s="97">
        <f t="shared" ref="F14:F16" si="0">SUM(D14:E14)</f>
        <v>273</v>
      </c>
      <c r="G14" s="18"/>
      <c r="H14" s="18"/>
      <c r="I14" s="18"/>
      <c r="J14" s="18"/>
      <c r="K14" s="18"/>
      <c r="L14" s="18"/>
      <c r="M14" s="18"/>
      <c r="N14" s="18"/>
      <c r="O14" s="18"/>
      <c r="P14" s="18"/>
      <c r="Q14" s="18"/>
      <c r="R14" s="18"/>
      <c r="S14" s="18"/>
      <c r="T14" s="18"/>
      <c r="U14" s="18"/>
      <c r="V14" s="18"/>
      <c r="W14" s="18"/>
      <c r="X14" s="18"/>
      <c r="Y14" s="18"/>
      <c r="Z14" s="18"/>
      <c r="AA14" s="18"/>
      <c r="AB14" s="18"/>
      <c r="AC14" s="18"/>
      <c r="AD14" s="18"/>
      <c r="AE14" s="18"/>
      <c r="AF14" s="18"/>
      <c r="AG14" s="18"/>
      <c r="AH14" s="18"/>
      <c r="AI14" s="18"/>
      <c r="AJ14" s="18"/>
      <c r="AK14" s="18"/>
      <c r="AL14" s="18"/>
      <c r="AM14" s="18"/>
      <c r="AN14" s="18"/>
      <c r="AO14" s="18"/>
      <c r="AP14" s="18"/>
      <c r="AQ14" s="18"/>
      <c r="AR14" s="18"/>
      <c r="AS14" s="18"/>
      <c r="AT14" s="18"/>
      <c r="AU14" s="18"/>
      <c r="AV14" s="18"/>
      <c r="AW14" s="18"/>
      <c r="AX14" s="18"/>
      <c r="AY14" s="18"/>
      <c r="AZ14" s="18"/>
      <c r="BA14" s="18"/>
      <c r="BB14" s="18"/>
      <c r="BC14" s="18"/>
      <c r="BD14" s="18"/>
      <c r="BE14" s="18"/>
      <c r="BF14" s="18"/>
      <c r="BG14" s="18"/>
      <c r="BH14" s="18"/>
      <c r="BI14" s="18"/>
      <c r="BJ14" s="18"/>
      <c r="BK14" s="18"/>
      <c r="BL14" s="18"/>
      <c r="BM14" s="18"/>
      <c r="BN14" s="18"/>
      <c r="BO14" s="18"/>
      <c r="BP14" s="18"/>
      <c r="BQ14" s="18"/>
      <c r="BR14" s="18"/>
      <c r="BS14" s="18"/>
      <c r="BT14" s="18"/>
      <c r="BU14" s="18"/>
      <c r="BV14" s="18"/>
      <c r="BW14" s="18"/>
    </row>
    <row r="15" spans="1:75">
      <c r="B15" s="80">
        <v>3</v>
      </c>
      <c r="C15" s="74" t="s">
        <v>26</v>
      </c>
      <c r="D15" s="97">
        <v>471</v>
      </c>
      <c r="E15" s="97">
        <v>0</v>
      </c>
      <c r="F15" s="97">
        <f t="shared" si="0"/>
        <v>471</v>
      </c>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row>
    <row r="16" spans="1:75">
      <c r="B16" s="80">
        <v>4</v>
      </c>
      <c r="C16" s="74" t="s">
        <v>27</v>
      </c>
      <c r="D16" s="97">
        <v>0</v>
      </c>
      <c r="E16" s="97">
        <v>0</v>
      </c>
      <c r="F16" s="97">
        <f t="shared" si="0"/>
        <v>0</v>
      </c>
      <c r="G16" s="18"/>
      <c r="H16" s="18"/>
      <c r="I16" s="18"/>
      <c r="J16" s="18"/>
      <c r="K16" s="18"/>
      <c r="L16" s="18"/>
      <c r="M16" s="18"/>
      <c r="N16" s="18"/>
      <c r="O16" s="18"/>
      <c r="P16" s="18"/>
      <c r="Q16" s="18"/>
      <c r="R16" s="18"/>
      <c r="S16" s="18"/>
      <c r="T16" s="18"/>
      <c r="U16" s="18"/>
      <c r="V16" s="18"/>
      <c r="W16" s="18"/>
      <c r="X16" s="18"/>
      <c r="Y16" s="18"/>
      <c r="Z16" s="18"/>
      <c r="AA16" s="18"/>
      <c r="AB16" s="18"/>
      <c r="AC16" s="18"/>
      <c r="AD16" s="18"/>
      <c r="AE16" s="18"/>
      <c r="AF16" s="18"/>
      <c r="AG16" s="18"/>
      <c r="AH16" s="18"/>
      <c r="AI16" s="18"/>
      <c r="AJ16" s="18"/>
      <c r="AK16" s="18"/>
      <c r="AL16" s="18"/>
      <c r="AM16" s="18"/>
      <c r="AN16" s="18"/>
      <c r="AO16" s="18"/>
      <c r="AP16" s="18"/>
      <c r="AQ16" s="18"/>
      <c r="AR16" s="18"/>
      <c r="AS16" s="18"/>
      <c r="AT16" s="18"/>
      <c r="AU16" s="18"/>
      <c r="AV16" s="18"/>
      <c r="AW16" s="18"/>
      <c r="AX16" s="18"/>
      <c r="AY16" s="18"/>
      <c r="AZ16" s="18"/>
      <c r="BA16" s="18"/>
      <c r="BB16" s="18"/>
      <c r="BC16" s="18"/>
      <c r="BD16" s="18"/>
      <c r="BE16" s="18"/>
      <c r="BF16" s="18"/>
      <c r="BG16" s="18"/>
      <c r="BH16" s="18"/>
      <c r="BI16" s="18"/>
      <c r="BJ16" s="18"/>
      <c r="BK16" s="18"/>
      <c r="BL16" s="18"/>
      <c r="BM16" s="18"/>
      <c r="BN16" s="18"/>
      <c r="BO16" s="18"/>
      <c r="BP16" s="18"/>
      <c r="BQ16" s="18"/>
      <c r="BR16" s="18"/>
      <c r="BS16" s="18"/>
      <c r="BT16" s="18"/>
      <c r="BU16" s="18"/>
      <c r="BV16" s="18"/>
      <c r="BW16" s="18"/>
    </row>
    <row r="17" spans="2:75">
      <c r="B17" s="80">
        <v>5</v>
      </c>
      <c r="C17" s="79" t="s">
        <v>28</v>
      </c>
      <c r="D17" s="97">
        <v>89</v>
      </c>
      <c r="E17" s="97">
        <v>0</v>
      </c>
      <c r="F17" s="97">
        <f>SUM(D17:E17)</f>
        <v>89</v>
      </c>
      <c r="G17" s="18"/>
      <c r="H17" s="18"/>
      <c r="I17" s="18"/>
      <c r="J17" s="18"/>
      <c r="K17" s="18"/>
      <c r="L17" s="18"/>
      <c r="M17" s="18"/>
      <c r="N17" s="18"/>
      <c r="O17" s="18"/>
      <c r="P17" s="18"/>
      <c r="Q17" s="18"/>
      <c r="R17" s="18"/>
      <c r="S17" s="18"/>
      <c r="T17" s="18"/>
      <c r="U17" s="18"/>
      <c r="V17" s="18"/>
      <c r="W17" s="18"/>
      <c r="X17" s="18"/>
      <c r="Y17" s="18"/>
      <c r="Z17" s="18"/>
      <c r="AA17" s="18"/>
      <c r="AB17" s="18"/>
      <c r="AC17" s="18"/>
      <c r="AD17" s="18"/>
      <c r="AE17" s="18"/>
      <c r="AF17" s="18"/>
      <c r="AG17" s="18"/>
      <c r="AH17" s="18"/>
      <c r="AI17" s="18"/>
      <c r="AJ17" s="18"/>
      <c r="AK17" s="18"/>
      <c r="AL17" s="18"/>
      <c r="AM17" s="18"/>
      <c r="AN17" s="18"/>
      <c r="AO17" s="18"/>
      <c r="AP17" s="18"/>
      <c r="AQ17" s="18"/>
      <c r="AR17" s="18"/>
      <c r="AS17" s="18"/>
      <c r="AT17" s="18"/>
      <c r="AU17" s="18"/>
      <c r="AV17" s="18"/>
      <c r="AW17" s="18"/>
      <c r="AX17" s="18"/>
      <c r="AY17" s="18"/>
      <c r="AZ17" s="18"/>
      <c r="BA17" s="18"/>
      <c r="BB17" s="18"/>
      <c r="BC17" s="18"/>
      <c r="BD17" s="18"/>
      <c r="BE17" s="18"/>
      <c r="BF17" s="18"/>
      <c r="BG17" s="18"/>
      <c r="BH17" s="18"/>
      <c r="BI17" s="18"/>
      <c r="BJ17" s="18"/>
      <c r="BK17" s="18"/>
      <c r="BL17" s="18"/>
      <c r="BM17" s="18"/>
      <c r="BN17" s="18"/>
      <c r="BO17" s="18"/>
      <c r="BP17" s="18"/>
      <c r="BQ17" s="18"/>
      <c r="BR17" s="18"/>
      <c r="BS17" s="18"/>
      <c r="BT17" s="18"/>
      <c r="BU17" s="18"/>
      <c r="BV17" s="18"/>
      <c r="BW17" s="18"/>
    </row>
    <row r="18" spans="2:75">
      <c r="B18" s="80">
        <v>6</v>
      </c>
      <c r="C18" s="74" t="s">
        <v>29</v>
      </c>
      <c r="D18" s="97">
        <v>2787</v>
      </c>
      <c r="E18" s="97">
        <v>0</v>
      </c>
      <c r="F18" s="97">
        <f>SUM(D18:E18)</f>
        <v>2787</v>
      </c>
      <c r="G18" s="18"/>
      <c r="H18" s="18"/>
      <c r="I18" s="18"/>
      <c r="J18" s="18"/>
      <c r="K18" s="18"/>
      <c r="L18" s="18"/>
      <c r="M18" s="18"/>
      <c r="N18" s="18"/>
      <c r="O18" s="18"/>
      <c r="P18" s="18"/>
      <c r="Q18" s="18"/>
      <c r="R18" s="18"/>
      <c r="S18" s="18"/>
      <c r="T18" s="18"/>
      <c r="U18" s="18"/>
      <c r="V18" s="18"/>
      <c r="W18" s="18"/>
      <c r="X18" s="18"/>
      <c r="Y18" s="18"/>
      <c r="Z18" s="18"/>
      <c r="AA18" s="18"/>
      <c r="AB18" s="18"/>
      <c r="AC18" s="18"/>
      <c r="AD18" s="18"/>
      <c r="AE18" s="18"/>
      <c r="AF18" s="18"/>
      <c r="AG18" s="18"/>
      <c r="AH18" s="18"/>
      <c r="AI18" s="18"/>
      <c r="AJ18" s="18"/>
      <c r="AK18" s="18"/>
      <c r="AL18" s="18"/>
      <c r="AM18" s="18"/>
      <c r="AN18" s="18"/>
      <c r="AO18" s="18"/>
      <c r="AP18" s="18"/>
      <c r="AQ18" s="18"/>
      <c r="AR18" s="18"/>
      <c r="AS18" s="18"/>
      <c r="AT18" s="18"/>
      <c r="AU18" s="18"/>
      <c r="AV18" s="18"/>
      <c r="AW18" s="18"/>
      <c r="AX18" s="18"/>
      <c r="AY18" s="18"/>
      <c r="AZ18" s="18"/>
      <c r="BA18" s="18"/>
      <c r="BB18" s="18"/>
      <c r="BC18" s="18"/>
      <c r="BD18" s="18"/>
      <c r="BE18" s="18"/>
      <c r="BF18" s="18"/>
      <c r="BG18" s="18"/>
      <c r="BH18" s="18"/>
      <c r="BI18" s="18"/>
      <c r="BJ18" s="18"/>
      <c r="BK18" s="18"/>
      <c r="BL18" s="18"/>
      <c r="BM18" s="18"/>
      <c r="BN18" s="18"/>
      <c r="BO18" s="18"/>
      <c r="BP18" s="18"/>
      <c r="BQ18" s="18"/>
      <c r="BR18" s="18"/>
      <c r="BS18" s="18"/>
      <c r="BT18" s="18"/>
      <c r="BU18" s="18"/>
      <c r="BV18" s="18"/>
      <c r="BW18" s="18"/>
    </row>
    <row r="19" spans="2:75">
      <c r="B19" s="83" t="s">
        <v>24</v>
      </c>
      <c r="C19" s="74"/>
      <c r="D19" s="88">
        <f>+SUBTOTAL(9,D13:D18)</f>
        <v>4305</v>
      </c>
      <c r="E19" s="88">
        <f t="shared" ref="E19:F19" si="1">+SUBTOTAL(9,E13:E18)</f>
        <v>0</v>
      </c>
      <c r="F19" s="88">
        <f t="shared" si="1"/>
        <v>4305</v>
      </c>
      <c r="G19" s="18"/>
      <c r="H19" s="18"/>
      <c r="I19" s="18"/>
      <c r="J19" s="18"/>
      <c r="K19" s="18"/>
      <c r="L19" s="18"/>
      <c r="M19" s="18"/>
      <c r="N19" s="18"/>
      <c r="O19" s="18"/>
      <c r="P19" s="18"/>
      <c r="Q19" s="18"/>
      <c r="R19" s="18"/>
      <c r="S19" s="18"/>
      <c r="T19" s="18"/>
      <c r="U19" s="18"/>
      <c r="V19" s="18"/>
      <c r="W19" s="18"/>
      <c r="X19" s="18"/>
      <c r="Y19" s="18"/>
      <c r="Z19" s="18"/>
      <c r="AA19" s="18"/>
      <c r="AB19" s="18"/>
      <c r="AC19" s="18"/>
      <c r="AD19" s="18"/>
      <c r="AE19" s="18"/>
      <c r="AF19" s="18"/>
      <c r="AG19" s="18"/>
      <c r="AH19" s="18"/>
      <c r="AI19" s="18"/>
      <c r="AJ19" s="18"/>
      <c r="AK19" s="18"/>
      <c r="AL19" s="18"/>
      <c r="AM19" s="18"/>
      <c r="AN19" s="18"/>
      <c r="AO19" s="18"/>
      <c r="AP19" s="18"/>
      <c r="AQ19" s="18"/>
      <c r="AR19" s="18"/>
      <c r="AS19" s="18"/>
      <c r="AT19" s="18"/>
      <c r="AU19" s="18"/>
      <c r="AV19" s="18"/>
      <c r="AW19" s="18"/>
      <c r="AX19" s="18"/>
      <c r="AY19" s="18"/>
      <c r="AZ19" s="18"/>
      <c r="BA19" s="18"/>
      <c r="BB19" s="18"/>
      <c r="BC19" s="18"/>
      <c r="BD19" s="18"/>
      <c r="BE19" s="18"/>
      <c r="BF19" s="18"/>
      <c r="BG19" s="18"/>
      <c r="BH19" s="18"/>
      <c r="BI19" s="18"/>
      <c r="BJ19" s="18"/>
      <c r="BK19" s="18"/>
      <c r="BL19" s="18"/>
      <c r="BM19" s="18"/>
      <c r="BN19" s="18"/>
      <c r="BO19" s="18"/>
      <c r="BP19" s="18"/>
      <c r="BQ19" s="18"/>
      <c r="BR19" s="18"/>
      <c r="BS19" s="18"/>
      <c r="BT19" s="18"/>
      <c r="BU19" s="18"/>
      <c r="BV19" s="18"/>
      <c r="BW19" s="18"/>
    </row>
    <row r="20" spans="2:75">
      <c r="B20" s="79"/>
      <c r="C20" s="74"/>
      <c r="D20" s="97"/>
      <c r="E20" s="97"/>
      <c r="F20" s="97"/>
      <c r="G20" s="18"/>
      <c r="H20" s="18"/>
      <c r="I20" s="18"/>
      <c r="J20" s="18"/>
      <c r="K20" s="18"/>
      <c r="L20" s="18"/>
      <c r="M20" s="18"/>
      <c r="N20" s="18"/>
      <c r="O20" s="18"/>
      <c r="P20" s="18"/>
      <c r="Q20" s="18"/>
      <c r="R20" s="18"/>
      <c r="S20" s="18"/>
      <c r="T20" s="18"/>
      <c r="U20" s="18"/>
      <c r="V20" s="18"/>
      <c r="W20" s="18"/>
      <c r="X20" s="18"/>
      <c r="Y20" s="18"/>
      <c r="Z20" s="18"/>
      <c r="AA20" s="18"/>
      <c r="AB20" s="18"/>
      <c r="AC20" s="18"/>
      <c r="AD20" s="18"/>
      <c r="AE20" s="18"/>
      <c r="AF20" s="18"/>
      <c r="AG20" s="18"/>
      <c r="AH20" s="18"/>
      <c r="AI20" s="18"/>
      <c r="AJ20" s="18"/>
      <c r="AK20" s="18"/>
      <c r="AL20" s="18"/>
      <c r="AM20" s="18"/>
      <c r="AN20" s="18"/>
      <c r="AO20" s="18"/>
      <c r="AP20" s="18"/>
      <c r="AQ20" s="18"/>
      <c r="AR20" s="18"/>
      <c r="AS20" s="18"/>
      <c r="AT20" s="18"/>
      <c r="AU20" s="18"/>
      <c r="AV20" s="18"/>
      <c r="AW20" s="18"/>
      <c r="AX20" s="18"/>
      <c r="AY20" s="18"/>
      <c r="AZ20" s="18"/>
      <c r="BA20" s="18"/>
      <c r="BB20" s="18"/>
      <c r="BC20" s="18"/>
      <c r="BD20" s="18"/>
      <c r="BE20" s="18"/>
      <c r="BF20" s="18"/>
      <c r="BG20" s="18"/>
      <c r="BH20" s="18"/>
      <c r="BI20" s="18"/>
      <c r="BJ20" s="18"/>
      <c r="BK20" s="18"/>
      <c r="BL20" s="18"/>
      <c r="BM20" s="18"/>
      <c r="BN20" s="18"/>
      <c r="BO20" s="18"/>
      <c r="BP20" s="18"/>
      <c r="BQ20" s="18"/>
      <c r="BR20" s="18"/>
      <c r="BS20" s="18"/>
      <c r="BT20" s="18"/>
      <c r="BU20" s="18"/>
      <c r="BV20" s="18"/>
      <c r="BW20" s="18"/>
    </row>
    <row r="21" spans="2:75">
      <c r="B21" s="85" t="s">
        <v>0</v>
      </c>
      <c r="C21" s="77"/>
      <c r="D21" s="88"/>
      <c r="E21" s="88"/>
      <c r="F21" s="88"/>
      <c r="G21" s="18"/>
      <c r="H21" s="18"/>
      <c r="I21" s="18"/>
      <c r="J21" s="18"/>
      <c r="K21" s="18"/>
      <c r="L21" s="18"/>
      <c r="M21" s="18"/>
      <c r="N21" s="18"/>
      <c r="O21" s="18"/>
      <c r="P21" s="18"/>
      <c r="Q21" s="18"/>
      <c r="R21" s="18"/>
      <c r="S21" s="18"/>
      <c r="T21" s="18"/>
      <c r="U21" s="18"/>
      <c r="V21" s="18"/>
      <c r="W21" s="18"/>
      <c r="X21" s="18"/>
      <c r="Y21" s="18"/>
      <c r="Z21" s="18"/>
      <c r="AA21" s="18"/>
      <c r="AB21" s="18"/>
      <c r="AC21" s="18"/>
      <c r="AD21" s="18"/>
      <c r="AE21" s="18"/>
      <c r="AF21" s="18"/>
      <c r="AG21" s="18"/>
      <c r="AH21" s="18"/>
      <c r="AI21" s="18"/>
      <c r="AJ21" s="18"/>
      <c r="AK21" s="18"/>
      <c r="AL21" s="18"/>
      <c r="AM21" s="18"/>
      <c r="AN21" s="18"/>
      <c r="AO21" s="18"/>
      <c r="AP21" s="18"/>
      <c r="AQ21" s="18"/>
      <c r="AR21" s="18"/>
      <c r="AS21" s="18"/>
      <c r="AT21" s="18"/>
      <c r="AU21" s="18"/>
      <c r="AV21" s="18"/>
      <c r="AW21" s="18"/>
      <c r="AX21" s="18"/>
      <c r="AY21" s="18"/>
      <c r="AZ21" s="18"/>
      <c r="BA21" s="18"/>
      <c r="BB21" s="18"/>
      <c r="BC21" s="18"/>
      <c r="BD21" s="18"/>
      <c r="BE21" s="18"/>
      <c r="BF21" s="18"/>
      <c r="BG21" s="18"/>
      <c r="BH21" s="18"/>
      <c r="BI21" s="18"/>
      <c r="BJ21" s="18"/>
      <c r="BK21" s="18"/>
      <c r="BL21" s="18"/>
      <c r="BM21" s="18"/>
      <c r="BN21" s="18"/>
      <c r="BO21" s="18"/>
      <c r="BP21" s="18"/>
      <c r="BQ21" s="18"/>
      <c r="BR21" s="18"/>
      <c r="BS21" s="18"/>
      <c r="BT21" s="18"/>
      <c r="BU21" s="18"/>
      <c r="BV21" s="18"/>
      <c r="BW21" s="18"/>
    </row>
    <row r="22" spans="2:75">
      <c r="B22" s="80">
        <v>1</v>
      </c>
      <c r="C22" s="74" t="s">
        <v>17</v>
      </c>
      <c r="D22" s="97"/>
      <c r="E22" s="97"/>
      <c r="F22" s="97">
        <f t="shared" ref="F22" si="2">SUM(D22:E22)</f>
        <v>0</v>
      </c>
      <c r="G22" s="18"/>
      <c r="H22" s="18"/>
      <c r="I22" s="18"/>
      <c r="J22" s="18"/>
      <c r="K22" s="18"/>
      <c r="L22" s="18"/>
      <c r="M22" s="18"/>
      <c r="N22" s="18"/>
      <c r="O22" s="18"/>
      <c r="P22" s="18"/>
      <c r="Q22" s="18"/>
      <c r="R22" s="18"/>
      <c r="S22" s="18"/>
      <c r="T22" s="18"/>
      <c r="U22" s="18"/>
      <c r="V22" s="18"/>
      <c r="W22" s="18"/>
      <c r="X22" s="18"/>
      <c r="Y22" s="18"/>
      <c r="Z22" s="18"/>
      <c r="AA22" s="18"/>
      <c r="AB22" s="18"/>
      <c r="AC22" s="18"/>
      <c r="AD22" s="18"/>
      <c r="AE22" s="18"/>
      <c r="AF22" s="18"/>
      <c r="AG22" s="18"/>
      <c r="AH22" s="18"/>
      <c r="AI22" s="18"/>
      <c r="AJ22" s="18"/>
      <c r="AK22" s="18"/>
      <c r="AL22" s="18"/>
      <c r="AM22" s="18"/>
      <c r="AN22" s="18"/>
      <c r="AO22" s="18"/>
      <c r="AP22" s="18"/>
      <c r="AQ22" s="18"/>
      <c r="AR22" s="18"/>
      <c r="AS22" s="18"/>
      <c r="AT22" s="18"/>
      <c r="AU22" s="18"/>
      <c r="AV22" s="18"/>
      <c r="AW22" s="18"/>
      <c r="AX22" s="18"/>
      <c r="AY22" s="18"/>
      <c r="AZ22" s="18"/>
      <c r="BA22" s="18"/>
      <c r="BB22" s="18"/>
      <c r="BC22" s="18"/>
      <c r="BD22" s="18"/>
      <c r="BE22" s="18"/>
      <c r="BF22" s="18"/>
      <c r="BG22" s="18"/>
      <c r="BH22" s="18"/>
      <c r="BI22" s="18"/>
      <c r="BJ22" s="18"/>
      <c r="BK22" s="18"/>
      <c r="BL22" s="18"/>
      <c r="BM22" s="18"/>
      <c r="BN22" s="18"/>
      <c r="BO22" s="18"/>
      <c r="BP22" s="18"/>
      <c r="BQ22" s="18"/>
      <c r="BR22" s="18"/>
      <c r="BS22" s="18"/>
      <c r="BT22" s="18"/>
      <c r="BU22" s="18"/>
      <c r="BV22" s="18"/>
      <c r="BW22" s="18"/>
    </row>
    <row r="23" spans="2:75">
      <c r="B23" s="80">
        <v>2</v>
      </c>
      <c r="C23" s="74" t="s">
        <v>18</v>
      </c>
      <c r="D23" s="97">
        <v>125576</v>
      </c>
      <c r="E23" s="97">
        <v>0</v>
      </c>
      <c r="F23" s="97">
        <f>SUM(D23:E23)</f>
        <v>125576</v>
      </c>
      <c r="G23" s="18"/>
      <c r="H23" s="18"/>
      <c r="I23" s="18"/>
      <c r="J23" s="18"/>
      <c r="K23" s="18"/>
      <c r="L23" s="18"/>
      <c r="M23" s="18"/>
      <c r="N23" s="18"/>
      <c r="O23" s="18"/>
      <c r="P23" s="18"/>
      <c r="Q23" s="18"/>
      <c r="R23" s="18"/>
      <c r="S23" s="18"/>
      <c r="T23" s="18"/>
      <c r="U23" s="18"/>
      <c r="V23" s="18"/>
      <c r="W23" s="18"/>
      <c r="X23" s="18"/>
      <c r="Y23" s="18"/>
      <c r="Z23" s="18"/>
      <c r="AA23" s="18"/>
      <c r="AB23" s="18"/>
      <c r="AC23" s="18"/>
      <c r="AD23" s="18"/>
      <c r="AE23" s="18"/>
      <c r="AF23" s="18"/>
      <c r="AG23" s="18"/>
      <c r="AH23" s="18"/>
      <c r="AI23" s="18"/>
      <c r="AJ23" s="18"/>
      <c r="AK23" s="18"/>
      <c r="AL23" s="18"/>
      <c r="AM23" s="18"/>
      <c r="AN23" s="18"/>
      <c r="AO23" s="18"/>
      <c r="AP23" s="18"/>
      <c r="AQ23" s="18"/>
      <c r="AR23" s="18"/>
      <c r="AS23" s="18"/>
      <c r="AT23" s="18"/>
      <c r="AU23" s="18"/>
      <c r="AV23" s="18"/>
      <c r="AW23" s="18"/>
      <c r="AX23" s="18"/>
      <c r="AY23" s="18"/>
      <c r="AZ23" s="18"/>
      <c r="BA23" s="18"/>
      <c r="BB23" s="18"/>
      <c r="BC23" s="18"/>
      <c r="BD23" s="18"/>
      <c r="BE23" s="18"/>
      <c r="BF23" s="18"/>
      <c r="BG23" s="18"/>
      <c r="BH23" s="18"/>
      <c r="BI23" s="18"/>
      <c r="BJ23" s="18"/>
      <c r="BK23" s="18"/>
      <c r="BL23" s="18"/>
      <c r="BM23" s="18"/>
      <c r="BN23" s="18"/>
      <c r="BO23" s="18"/>
      <c r="BP23" s="18"/>
      <c r="BQ23" s="18"/>
      <c r="BR23" s="18"/>
      <c r="BS23" s="18"/>
      <c r="BT23" s="18"/>
      <c r="BU23" s="18"/>
      <c r="BV23" s="18"/>
      <c r="BW23" s="18"/>
    </row>
    <row r="24" spans="2:75">
      <c r="B24" s="80">
        <v>3</v>
      </c>
      <c r="C24" s="74" t="s">
        <v>11</v>
      </c>
      <c r="D24" s="97">
        <v>7608</v>
      </c>
      <c r="E24" s="97">
        <v>0</v>
      </c>
      <c r="F24" s="97">
        <f>SUM(D24:E24)</f>
        <v>7608</v>
      </c>
      <c r="G24" s="18"/>
      <c r="H24" s="18"/>
      <c r="I24" s="18"/>
      <c r="J24" s="18"/>
      <c r="K24" s="18"/>
      <c r="L24" s="18"/>
      <c r="M24" s="18"/>
      <c r="N24" s="18"/>
      <c r="O24" s="18"/>
      <c r="P24" s="18"/>
      <c r="Q24" s="18"/>
      <c r="R24" s="18"/>
      <c r="S24" s="18"/>
      <c r="T24" s="18"/>
      <c r="U24" s="18"/>
      <c r="V24" s="18"/>
      <c r="W24" s="18"/>
      <c r="X24" s="18"/>
      <c r="Y24" s="18"/>
      <c r="Z24" s="18"/>
      <c r="AA24" s="18"/>
      <c r="AB24" s="18"/>
      <c r="AC24" s="18"/>
      <c r="AD24" s="18"/>
      <c r="AE24" s="18"/>
      <c r="AF24" s="18"/>
      <c r="AG24" s="18"/>
      <c r="AH24" s="18"/>
      <c r="AI24" s="18"/>
      <c r="AJ24" s="18"/>
      <c r="AK24" s="18"/>
      <c r="AL24" s="18"/>
      <c r="AM24" s="18"/>
      <c r="AN24" s="18"/>
      <c r="AO24" s="18"/>
      <c r="AP24" s="18"/>
      <c r="AQ24" s="18"/>
      <c r="AR24" s="18"/>
      <c r="AS24" s="18"/>
      <c r="AT24" s="18"/>
      <c r="AU24" s="18"/>
      <c r="AV24" s="18"/>
      <c r="AW24" s="18"/>
      <c r="AX24" s="18"/>
      <c r="AY24" s="18"/>
      <c r="AZ24" s="18"/>
      <c r="BA24" s="18"/>
      <c r="BB24" s="18"/>
      <c r="BC24" s="18"/>
      <c r="BD24" s="18"/>
      <c r="BE24" s="18"/>
      <c r="BF24" s="18"/>
      <c r="BG24" s="18"/>
      <c r="BH24" s="18"/>
      <c r="BI24" s="18"/>
      <c r="BJ24" s="18"/>
      <c r="BK24" s="18"/>
      <c r="BL24" s="18"/>
      <c r="BM24" s="18"/>
      <c r="BN24" s="18"/>
      <c r="BO24" s="18"/>
      <c r="BP24" s="18"/>
      <c r="BQ24" s="18"/>
      <c r="BR24" s="18"/>
      <c r="BS24" s="18"/>
      <c r="BT24" s="18"/>
      <c r="BU24" s="18"/>
      <c r="BV24" s="18"/>
      <c r="BW24" s="18"/>
    </row>
    <row r="25" spans="2:75">
      <c r="B25" s="83" t="s">
        <v>24</v>
      </c>
      <c r="C25" s="74"/>
      <c r="D25" s="88">
        <f>+SUBTOTAL(9,D22:D24)</f>
        <v>133184</v>
      </c>
      <c r="E25" s="88">
        <f t="shared" ref="E25:F25" si="3">+SUBTOTAL(9,E22:E24)</f>
        <v>0</v>
      </c>
      <c r="F25" s="88">
        <f t="shared" si="3"/>
        <v>133184</v>
      </c>
      <c r="G25" s="18"/>
      <c r="H25" s="18"/>
      <c r="I25" s="18"/>
      <c r="J25" s="18"/>
      <c r="K25" s="18"/>
      <c r="L25" s="18"/>
      <c r="M25" s="18"/>
      <c r="N25" s="18"/>
      <c r="O25" s="18"/>
      <c r="P25" s="18"/>
      <c r="Q25" s="18"/>
      <c r="R25" s="18"/>
      <c r="S25" s="18"/>
      <c r="T25" s="18"/>
      <c r="U25" s="18"/>
      <c r="V25" s="18"/>
      <c r="W25" s="18"/>
      <c r="X25" s="18"/>
      <c r="Y25" s="18"/>
      <c r="Z25" s="18"/>
      <c r="AA25" s="18"/>
      <c r="AB25" s="18"/>
      <c r="AC25" s="18"/>
      <c r="AD25" s="18"/>
      <c r="AE25" s="18"/>
      <c r="AF25" s="18"/>
      <c r="AG25" s="18"/>
      <c r="AH25" s="18"/>
      <c r="AI25" s="18"/>
      <c r="AJ25" s="18"/>
      <c r="AK25" s="18"/>
      <c r="AL25" s="18"/>
      <c r="AM25" s="18"/>
      <c r="AN25" s="18"/>
      <c r="AO25" s="18"/>
      <c r="AP25" s="18"/>
      <c r="AQ25" s="18"/>
      <c r="AR25" s="18"/>
      <c r="AS25" s="18"/>
      <c r="AT25" s="18"/>
      <c r="AU25" s="18"/>
      <c r="AV25" s="18"/>
      <c r="AW25" s="18"/>
      <c r="AX25" s="18"/>
      <c r="AY25" s="18"/>
      <c r="AZ25" s="18"/>
      <c r="BA25" s="18"/>
      <c r="BB25" s="18"/>
      <c r="BC25" s="18"/>
      <c r="BD25" s="18"/>
      <c r="BE25" s="18"/>
      <c r="BF25" s="18"/>
      <c r="BG25" s="18"/>
      <c r="BH25" s="18"/>
      <c r="BI25" s="18"/>
      <c r="BJ25" s="18"/>
      <c r="BK25" s="18"/>
      <c r="BL25" s="18"/>
      <c r="BM25" s="18"/>
      <c r="BN25" s="18"/>
      <c r="BO25" s="18"/>
      <c r="BP25" s="18"/>
      <c r="BQ25" s="18"/>
      <c r="BR25" s="18"/>
      <c r="BS25" s="18"/>
      <c r="BT25" s="18"/>
      <c r="BU25" s="18"/>
      <c r="BV25" s="18"/>
      <c r="BW25" s="18"/>
    </row>
    <row r="26" spans="2:75" s="19" customFormat="1">
      <c r="B26" s="83"/>
      <c r="C26" s="77"/>
      <c r="D26" s="88"/>
      <c r="E26" s="88"/>
      <c r="F26" s="88"/>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row>
    <row r="27" spans="2:75" s="19" customFormat="1">
      <c r="B27" s="87" t="s">
        <v>7</v>
      </c>
      <c r="C27" s="74"/>
      <c r="D27" s="97"/>
      <c r="E27" s="97"/>
      <c r="F27" s="97"/>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row>
    <row r="28" spans="2:75" s="19" customFormat="1">
      <c r="B28" s="82">
        <v>1</v>
      </c>
      <c r="C28" s="74" t="s">
        <v>7</v>
      </c>
      <c r="D28" s="97">
        <v>13556</v>
      </c>
      <c r="E28" s="97">
        <v>1090</v>
      </c>
      <c r="F28" s="97">
        <f>SUM(D28:E28)</f>
        <v>14646</v>
      </c>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row>
    <row r="29" spans="2:75" s="19" customFormat="1">
      <c r="B29" s="83" t="s">
        <v>24</v>
      </c>
      <c r="C29" s="74"/>
      <c r="D29" s="88">
        <f>+SUBTOTAL(9,D28)</f>
        <v>13556</v>
      </c>
      <c r="E29" s="88">
        <f t="shared" ref="E29:F29" si="4">+SUBTOTAL(9,E28)</f>
        <v>1090</v>
      </c>
      <c r="F29" s="88">
        <f t="shared" si="4"/>
        <v>14646</v>
      </c>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row>
    <row r="30" spans="2:75" s="19" customFormat="1">
      <c r="B30" s="83"/>
      <c r="C30" s="77"/>
      <c r="D30" s="88"/>
      <c r="E30" s="88"/>
      <c r="F30" s="88"/>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row>
    <row r="31" spans="2:75" s="22" customFormat="1">
      <c r="B31" s="77" t="s">
        <v>19</v>
      </c>
      <c r="C31" s="77"/>
      <c r="D31" s="88"/>
      <c r="E31" s="88"/>
      <c r="F31" s="88"/>
      <c r="G31" s="23"/>
      <c r="H31" s="23"/>
      <c r="I31" s="23"/>
      <c r="J31" s="23"/>
      <c r="K31" s="23"/>
      <c r="L31" s="23"/>
      <c r="M31" s="23"/>
      <c r="N31" s="23"/>
      <c r="O31" s="23"/>
      <c r="P31" s="23"/>
      <c r="Q31" s="23"/>
      <c r="R31" s="23"/>
      <c r="S31" s="23"/>
      <c r="T31" s="23"/>
      <c r="U31" s="23"/>
      <c r="V31" s="23"/>
      <c r="W31" s="23"/>
      <c r="X31" s="23"/>
      <c r="Y31" s="23"/>
      <c r="Z31" s="23"/>
      <c r="AA31" s="23"/>
      <c r="AB31" s="23"/>
      <c r="AC31" s="23"/>
      <c r="AD31" s="23"/>
      <c r="AE31" s="23"/>
      <c r="AF31" s="23"/>
      <c r="AG31" s="23"/>
      <c r="AH31" s="23"/>
      <c r="AI31" s="23"/>
      <c r="AJ31" s="23"/>
      <c r="AK31" s="23"/>
      <c r="AL31" s="23"/>
      <c r="AM31" s="23"/>
      <c r="AN31" s="23"/>
      <c r="AO31" s="23"/>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c r="BN31" s="23"/>
      <c r="BO31" s="23"/>
      <c r="BP31" s="23"/>
      <c r="BQ31" s="23"/>
      <c r="BR31" s="23"/>
      <c r="BS31" s="23"/>
      <c r="BT31" s="23"/>
      <c r="BU31" s="23"/>
      <c r="BV31" s="23"/>
      <c r="BW31" s="23"/>
    </row>
    <row r="32" spans="2:75">
      <c r="B32" s="106">
        <v>1</v>
      </c>
      <c r="C32" s="22" t="s">
        <v>20</v>
      </c>
      <c r="D32" s="97">
        <v>183</v>
      </c>
      <c r="E32" s="97">
        <v>0</v>
      </c>
      <c r="F32" s="97">
        <f>SUM(D32:E32)</f>
        <v>183</v>
      </c>
      <c r="G32" s="18"/>
      <c r="H32" s="18"/>
      <c r="I32" s="18"/>
      <c r="J32" s="18"/>
      <c r="K32" s="18"/>
      <c r="L32" s="18"/>
      <c r="M32" s="18"/>
      <c r="N32" s="18"/>
      <c r="O32" s="18"/>
      <c r="P32" s="18"/>
      <c r="Q32" s="18"/>
      <c r="R32" s="18"/>
      <c r="S32" s="18"/>
      <c r="T32" s="18"/>
      <c r="U32" s="18"/>
      <c r="V32" s="18"/>
      <c r="W32" s="18"/>
      <c r="X32" s="18"/>
      <c r="Y32" s="18"/>
      <c r="Z32" s="18"/>
      <c r="AA32" s="18"/>
      <c r="AB32" s="18"/>
      <c r="AC32" s="18"/>
      <c r="AD32" s="18"/>
      <c r="AE32" s="18"/>
      <c r="AF32" s="18"/>
      <c r="AG32" s="18"/>
      <c r="AH32" s="18"/>
      <c r="AI32" s="18"/>
      <c r="AJ32" s="18"/>
      <c r="AK32" s="18"/>
      <c r="AL32" s="18"/>
      <c r="AM32" s="18"/>
      <c r="AN32" s="18"/>
      <c r="AO32" s="18"/>
      <c r="AP32" s="18"/>
      <c r="AQ32" s="18"/>
      <c r="AR32" s="18"/>
      <c r="AS32" s="18"/>
      <c r="AT32" s="18"/>
      <c r="AU32" s="18"/>
      <c r="AV32" s="18"/>
      <c r="AW32" s="18"/>
      <c r="AX32" s="18"/>
      <c r="AY32" s="18"/>
      <c r="AZ32" s="18"/>
      <c r="BA32" s="18"/>
      <c r="BB32" s="18"/>
      <c r="BC32" s="18"/>
      <c r="BD32" s="18"/>
      <c r="BE32" s="18"/>
      <c r="BF32" s="18"/>
      <c r="BG32" s="18"/>
      <c r="BH32" s="18"/>
      <c r="BI32" s="18"/>
      <c r="BJ32" s="18"/>
      <c r="BK32" s="18"/>
      <c r="BL32" s="18"/>
      <c r="BM32" s="18"/>
      <c r="BN32" s="18"/>
      <c r="BO32" s="18"/>
      <c r="BP32" s="18"/>
      <c r="BQ32" s="18"/>
      <c r="BR32" s="18"/>
      <c r="BS32" s="18"/>
      <c r="BT32" s="18"/>
      <c r="BU32" s="18"/>
      <c r="BV32" s="18"/>
      <c r="BW32" s="18"/>
    </row>
    <row r="33" spans="1:75" s="19" customFormat="1">
      <c r="B33" s="83" t="s">
        <v>24</v>
      </c>
      <c r="C33" s="105"/>
      <c r="D33" s="88">
        <f>+SUBTOTAL(9,D32)</f>
        <v>183</v>
      </c>
      <c r="E33" s="88">
        <f t="shared" ref="E33:F33" si="5">+SUBTOTAL(9,E32)</f>
        <v>0</v>
      </c>
      <c r="F33" s="88">
        <f t="shared" si="5"/>
        <v>183</v>
      </c>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row>
    <row r="34" spans="1:75">
      <c r="B34" s="79"/>
      <c r="C34" s="74"/>
      <c r="D34" s="97"/>
      <c r="E34" s="97"/>
      <c r="F34" s="97"/>
      <c r="G34" s="18"/>
      <c r="H34" s="18"/>
      <c r="I34" s="18"/>
      <c r="J34" s="18"/>
      <c r="K34" s="18"/>
      <c r="L34" s="18"/>
      <c r="M34" s="18"/>
      <c r="N34" s="18"/>
      <c r="O34" s="18"/>
      <c r="P34" s="18"/>
      <c r="Q34" s="18"/>
      <c r="R34" s="18"/>
      <c r="S34" s="18"/>
      <c r="T34" s="18"/>
      <c r="U34" s="18"/>
      <c r="V34" s="18"/>
      <c r="W34" s="18"/>
      <c r="X34" s="18"/>
      <c r="Y34" s="18"/>
      <c r="Z34" s="18"/>
      <c r="AA34" s="18"/>
      <c r="AB34" s="18"/>
      <c r="AC34" s="18"/>
      <c r="AD34" s="18"/>
      <c r="AE34" s="18"/>
      <c r="AF34" s="18"/>
      <c r="AG34" s="18"/>
      <c r="AH34" s="18"/>
      <c r="AI34" s="18"/>
      <c r="AJ34" s="18"/>
      <c r="AK34" s="18"/>
      <c r="AL34" s="18"/>
      <c r="AM34" s="18"/>
      <c r="AN34" s="18"/>
      <c r="AO34" s="18"/>
      <c r="AP34" s="18"/>
      <c r="AQ34" s="18"/>
      <c r="AR34" s="18"/>
      <c r="AS34" s="18"/>
      <c r="AT34" s="18"/>
      <c r="AU34" s="18"/>
      <c r="AV34" s="18"/>
      <c r="AW34" s="18"/>
      <c r="AX34" s="18"/>
      <c r="AY34" s="18"/>
      <c r="AZ34" s="18"/>
      <c r="BA34" s="18"/>
      <c r="BB34" s="18"/>
      <c r="BC34" s="18"/>
      <c r="BD34" s="18"/>
      <c r="BE34" s="18"/>
      <c r="BF34" s="18"/>
      <c r="BG34" s="18"/>
      <c r="BH34" s="18"/>
      <c r="BI34" s="18"/>
      <c r="BJ34" s="18"/>
      <c r="BK34" s="18"/>
      <c r="BL34" s="18"/>
      <c r="BM34" s="18"/>
      <c r="BN34" s="18"/>
      <c r="BO34" s="18"/>
      <c r="BP34" s="18"/>
      <c r="BQ34" s="18"/>
      <c r="BR34" s="18"/>
      <c r="BS34" s="18"/>
      <c r="BT34" s="18"/>
      <c r="BU34" s="18"/>
      <c r="BV34" s="18"/>
      <c r="BW34" s="18"/>
    </row>
    <row r="35" spans="1:75">
      <c r="B35" s="85" t="s">
        <v>10</v>
      </c>
      <c r="C35" s="74"/>
      <c r="D35" s="88"/>
      <c r="E35" s="88"/>
      <c r="F35" s="88"/>
      <c r="G35" s="18"/>
      <c r="H35" s="18"/>
      <c r="I35" s="18"/>
      <c r="J35" s="18"/>
      <c r="K35" s="18"/>
      <c r="L35" s="18"/>
      <c r="M35" s="18"/>
      <c r="N35" s="18"/>
      <c r="O35" s="18"/>
      <c r="P35" s="18"/>
      <c r="Q35" s="18"/>
      <c r="R35" s="18"/>
      <c r="S35" s="18"/>
      <c r="T35" s="18"/>
      <c r="U35" s="18"/>
      <c r="V35" s="18"/>
      <c r="W35" s="18"/>
      <c r="X35" s="18"/>
      <c r="Y35" s="18"/>
      <c r="Z35" s="18"/>
      <c r="AA35" s="18"/>
      <c r="AB35" s="18"/>
      <c r="AC35" s="18"/>
      <c r="AD35" s="18"/>
      <c r="AE35" s="18"/>
      <c r="AF35" s="18"/>
      <c r="AG35" s="18"/>
      <c r="AH35" s="18"/>
      <c r="AI35" s="18"/>
      <c r="AJ35" s="18"/>
      <c r="AK35" s="18"/>
      <c r="AL35" s="18"/>
      <c r="AM35" s="18"/>
      <c r="AN35" s="18"/>
      <c r="AO35" s="18"/>
      <c r="AP35" s="18"/>
      <c r="AQ35" s="18"/>
      <c r="AR35" s="18"/>
      <c r="AS35" s="18"/>
      <c r="AT35" s="18"/>
      <c r="AU35" s="18"/>
      <c r="AV35" s="18"/>
      <c r="AW35" s="18"/>
      <c r="AX35" s="18"/>
      <c r="AY35" s="18"/>
      <c r="AZ35" s="18"/>
      <c r="BA35" s="18"/>
      <c r="BB35" s="18"/>
      <c r="BC35" s="18"/>
      <c r="BD35" s="18"/>
      <c r="BE35" s="18"/>
      <c r="BF35" s="18"/>
      <c r="BG35" s="18"/>
      <c r="BH35" s="18"/>
      <c r="BI35" s="18"/>
      <c r="BJ35" s="18"/>
      <c r="BK35" s="18"/>
      <c r="BL35" s="18"/>
      <c r="BM35" s="18"/>
      <c r="BN35" s="18"/>
      <c r="BO35" s="18"/>
      <c r="BP35" s="18"/>
      <c r="BQ35" s="18"/>
      <c r="BR35" s="18"/>
      <c r="BS35" s="18"/>
      <c r="BT35" s="18"/>
      <c r="BU35" s="18"/>
      <c r="BV35" s="18"/>
      <c r="BW35" s="18"/>
    </row>
    <row r="36" spans="1:75">
      <c r="B36" s="106">
        <v>1</v>
      </c>
      <c r="C36" s="22" t="s">
        <v>61</v>
      </c>
      <c r="D36" s="97">
        <v>6916</v>
      </c>
      <c r="E36" s="97">
        <v>793</v>
      </c>
      <c r="F36" s="97">
        <f>SUM(D36:E36)</f>
        <v>7709</v>
      </c>
      <c r="G36" s="18"/>
      <c r="H36" s="18"/>
      <c r="I36" s="18"/>
      <c r="J36" s="18"/>
      <c r="K36" s="18"/>
      <c r="L36" s="18"/>
      <c r="M36" s="18"/>
      <c r="N36" s="18"/>
      <c r="O36" s="18"/>
      <c r="P36" s="18"/>
      <c r="Q36" s="18"/>
      <c r="R36" s="18"/>
      <c r="S36" s="18"/>
      <c r="T36" s="18"/>
      <c r="U36" s="18"/>
      <c r="V36" s="18"/>
      <c r="W36" s="18"/>
      <c r="X36" s="18"/>
      <c r="Y36" s="18"/>
      <c r="Z36" s="18"/>
      <c r="AA36" s="18"/>
      <c r="AB36" s="18"/>
      <c r="AC36" s="18"/>
      <c r="AD36" s="18"/>
      <c r="AE36" s="18"/>
      <c r="AF36" s="18"/>
      <c r="AG36" s="18"/>
      <c r="AH36" s="18"/>
      <c r="AI36" s="18"/>
      <c r="AJ36" s="18"/>
      <c r="AK36" s="18"/>
      <c r="AL36" s="18"/>
      <c r="AM36" s="18"/>
      <c r="AN36" s="18"/>
      <c r="AO36" s="18"/>
      <c r="AP36" s="18"/>
      <c r="AQ36" s="18"/>
      <c r="AR36" s="18"/>
      <c r="AS36" s="18"/>
      <c r="AT36" s="18"/>
      <c r="AU36" s="18"/>
      <c r="AV36" s="18"/>
      <c r="AW36" s="18"/>
      <c r="AX36" s="18"/>
      <c r="AY36" s="18"/>
      <c r="AZ36" s="18"/>
      <c r="BA36" s="18"/>
      <c r="BB36" s="18"/>
      <c r="BC36" s="18"/>
      <c r="BD36" s="18"/>
      <c r="BE36" s="18"/>
      <c r="BF36" s="18"/>
      <c r="BG36" s="18"/>
      <c r="BH36" s="18"/>
      <c r="BI36" s="18"/>
      <c r="BJ36" s="18"/>
      <c r="BK36" s="18"/>
      <c r="BL36" s="18"/>
      <c r="BM36" s="18"/>
      <c r="BN36" s="18"/>
      <c r="BO36" s="18"/>
      <c r="BP36" s="18"/>
      <c r="BQ36" s="18"/>
      <c r="BR36" s="18"/>
      <c r="BS36" s="18"/>
      <c r="BT36" s="18"/>
      <c r="BU36" s="18"/>
      <c r="BV36" s="18"/>
      <c r="BW36" s="18"/>
    </row>
    <row r="37" spans="1:75">
      <c r="B37" s="83" t="s">
        <v>24</v>
      </c>
      <c r="C37" s="22"/>
      <c r="D37" s="88">
        <f>+SUBTOTAL(9,D36)</f>
        <v>6916</v>
      </c>
      <c r="E37" s="88">
        <f t="shared" ref="E37:F37" si="6">+SUBTOTAL(9,E36)</f>
        <v>793</v>
      </c>
      <c r="F37" s="88">
        <f t="shared" si="6"/>
        <v>7709</v>
      </c>
      <c r="G37" s="18"/>
      <c r="H37" s="18"/>
      <c r="I37" s="18"/>
      <c r="J37" s="18"/>
      <c r="K37" s="18"/>
      <c r="L37" s="18"/>
      <c r="M37" s="18"/>
      <c r="N37" s="18"/>
      <c r="O37" s="18"/>
      <c r="P37" s="18"/>
      <c r="Q37" s="18"/>
      <c r="R37" s="18"/>
      <c r="S37" s="18"/>
      <c r="T37" s="18"/>
      <c r="U37" s="18"/>
      <c r="V37" s="18"/>
      <c r="W37" s="18"/>
      <c r="X37" s="18"/>
      <c r="Y37" s="18"/>
      <c r="Z37" s="18"/>
      <c r="AA37" s="18"/>
      <c r="AB37" s="18"/>
      <c r="AC37" s="18"/>
      <c r="AD37" s="18"/>
      <c r="AE37" s="18"/>
      <c r="AF37" s="18"/>
      <c r="AG37" s="18"/>
      <c r="AH37" s="18"/>
      <c r="AI37" s="18"/>
      <c r="AJ37" s="18"/>
      <c r="AK37" s="18"/>
      <c r="AL37" s="18"/>
      <c r="AM37" s="18"/>
      <c r="AN37" s="18"/>
      <c r="AO37" s="18"/>
      <c r="AP37" s="18"/>
      <c r="AQ37" s="18"/>
      <c r="AR37" s="18"/>
      <c r="AS37" s="18"/>
      <c r="AT37" s="18"/>
      <c r="AU37" s="18"/>
      <c r="AV37" s="18"/>
      <c r="AW37" s="18"/>
      <c r="AX37" s="18"/>
      <c r="AY37" s="18"/>
      <c r="AZ37" s="18"/>
      <c r="BA37" s="18"/>
      <c r="BB37" s="18"/>
      <c r="BC37" s="18"/>
      <c r="BD37" s="18"/>
      <c r="BE37" s="18"/>
      <c r="BF37" s="18"/>
      <c r="BG37" s="18"/>
      <c r="BH37" s="18"/>
      <c r="BI37" s="18"/>
      <c r="BJ37" s="18"/>
      <c r="BK37" s="18"/>
      <c r="BL37" s="18"/>
      <c r="BM37" s="18"/>
      <c r="BN37" s="18"/>
      <c r="BO37" s="18"/>
      <c r="BP37" s="18"/>
      <c r="BQ37" s="18"/>
      <c r="BR37" s="18"/>
      <c r="BS37" s="18"/>
      <c r="BT37" s="18"/>
      <c r="BU37" s="18"/>
      <c r="BV37" s="18"/>
      <c r="BW37" s="18"/>
    </row>
    <row r="38" spans="1:75">
      <c r="B38" s="79"/>
      <c r="C38" s="74"/>
      <c r="D38" s="97"/>
      <c r="E38" s="97"/>
      <c r="F38" s="97"/>
      <c r="G38" s="18"/>
      <c r="H38" s="18"/>
      <c r="I38" s="18"/>
      <c r="J38" s="18"/>
      <c r="K38" s="18"/>
      <c r="L38" s="18"/>
      <c r="M38" s="18"/>
      <c r="N38" s="18"/>
      <c r="O38" s="18"/>
      <c r="P38" s="18"/>
      <c r="Q38" s="18"/>
      <c r="R38" s="18"/>
      <c r="S38" s="18"/>
      <c r="T38" s="18"/>
      <c r="U38" s="18"/>
      <c r="V38" s="18"/>
      <c r="W38" s="18"/>
      <c r="X38" s="18"/>
      <c r="Y38" s="18"/>
      <c r="Z38" s="18"/>
      <c r="AA38" s="18"/>
      <c r="AB38" s="18"/>
      <c r="AC38" s="18"/>
      <c r="AD38" s="18"/>
      <c r="AE38" s="18"/>
      <c r="AF38" s="18"/>
      <c r="AG38" s="18"/>
      <c r="AH38" s="18"/>
      <c r="AI38" s="18"/>
      <c r="AJ38" s="18"/>
      <c r="AK38" s="18"/>
      <c r="AL38" s="18"/>
      <c r="AM38" s="18"/>
      <c r="AN38" s="18"/>
      <c r="AO38" s="18"/>
      <c r="AP38" s="18"/>
      <c r="AQ38" s="18"/>
      <c r="AR38" s="18"/>
      <c r="AS38" s="18"/>
      <c r="AT38" s="18"/>
      <c r="AU38" s="18"/>
      <c r="AV38" s="18"/>
      <c r="AW38" s="18"/>
      <c r="AX38" s="18"/>
      <c r="AY38" s="18"/>
      <c r="AZ38" s="18"/>
      <c r="BA38" s="18"/>
      <c r="BB38" s="18"/>
      <c r="BC38" s="18"/>
      <c r="BD38" s="18"/>
      <c r="BE38" s="18"/>
      <c r="BF38" s="18"/>
      <c r="BG38" s="18"/>
      <c r="BH38" s="18"/>
      <c r="BI38" s="18"/>
      <c r="BJ38" s="18"/>
      <c r="BK38" s="18"/>
      <c r="BL38" s="18"/>
      <c r="BM38" s="18"/>
      <c r="BN38" s="18"/>
      <c r="BO38" s="18"/>
      <c r="BP38" s="18"/>
      <c r="BQ38" s="18"/>
      <c r="BR38" s="18"/>
      <c r="BS38" s="18"/>
      <c r="BT38" s="18"/>
      <c r="BU38" s="18"/>
      <c r="BV38" s="18"/>
      <c r="BW38" s="18"/>
    </row>
    <row r="39" spans="1:75">
      <c r="B39" s="85" t="s">
        <v>1</v>
      </c>
      <c r="C39" s="74"/>
      <c r="D39" s="88"/>
      <c r="E39" s="88"/>
      <c r="F39" s="88"/>
      <c r="G39" s="18"/>
      <c r="H39" s="18"/>
      <c r="I39" s="18"/>
      <c r="J39" s="18"/>
      <c r="K39" s="18"/>
      <c r="L39" s="18"/>
      <c r="M39" s="18"/>
      <c r="N39" s="18"/>
      <c r="O39" s="18"/>
      <c r="P39" s="18"/>
      <c r="Q39" s="18"/>
      <c r="R39" s="18"/>
      <c r="S39" s="18"/>
      <c r="T39" s="18"/>
      <c r="U39" s="18"/>
      <c r="V39" s="18"/>
      <c r="W39" s="18"/>
      <c r="X39" s="18"/>
      <c r="Y39" s="18"/>
      <c r="Z39" s="18"/>
      <c r="AA39" s="18"/>
      <c r="AB39" s="18"/>
      <c r="AC39" s="18"/>
      <c r="AD39" s="18"/>
      <c r="AE39" s="18"/>
      <c r="AF39" s="18"/>
      <c r="AG39" s="18"/>
      <c r="AH39" s="18"/>
      <c r="AI39" s="18"/>
      <c r="AJ39" s="18"/>
      <c r="AK39" s="18"/>
      <c r="AL39" s="18"/>
      <c r="AM39" s="18"/>
      <c r="AN39" s="18"/>
      <c r="AO39" s="18"/>
      <c r="AP39" s="18"/>
      <c r="AQ39" s="18"/>
      <c r="AR39" s="18"/>
      <c r="AS39" s="18"/>
      <c r="AT39" s="18"/>
      <c r="AU39" s="18"/>
      <c r="AV39" s="18"/>
      <c r="AW39" s="18"/>
      <c r="AX39" s="18"/>
      <c r="AY39" s="18"/>
      <c r="AZ39" s="18"/>
      <c r="BA39" s="18"/>
      <c r="BB39" s="18"/>
      <c r="BC39" s="18"/>
      <c r="BD39" s="18"/>
      <c r="BE39" s="18"/>
      <c r="BF39" s="18"/>
      <c r="BG39" s="18"/>
      <c r="BH39" s="18"/>
      <c r="BI39" s="18"/>
      <c r="BJ39" s="18"/>
      <c r="BK39" s="18"/>
      <c r="BL39" s="18"/>
      <c r="BM39" s="18"/>
      <c r="BN39" s="18"/>
      <c r="BO39" s="18"/>
      <c r="BP39" s="18"/>
      <c r="BQ39" s="18"/>
      <c r="BR39" s="18"/>
      <c r="BS39" s="18"/>
      <c r="BT39" s="18"/>
      <c r="BU39" s="18"/>
      <c r="BV39" s="18"/>
      <c r="BW39" s="18"/>
    </row>
    <row r="40" spans="1:75">
      <c r="B40" s="106">
        <v>1</v>
      </c>
      <c r="C40" s="22" t="s">
        <v>1</v>
      </c>
      <c r="D40" s="97"/>
      <c r="E40" s="97"/>
      <c r="F40" s="97">
        <f t="shared" ref="F40" si="7">SUM(D40:E40)</f>
        <v>0</v>
      </c>
      <c r="G40" s="18"/>
      <c r="H40" s="18"/>
      <c r="I40" s="18"/>
      <c r="J40" s="18"/>
      <c r="K40" s="18"/>
      <c r="L40" s="18"/>
      <c r="M40" s="18"/>
      <c r="N40" s="18"/>
      <c r="O40" s="18"/>
      <c r="P40" s="18"/>
      <c r="Q40" s="18"/>
      <c r="R40" s="18"/>
      <c r="S40" s="18"/>
      <c r="T40" s="18"/>
      <c r="U40" s="18"/>
      <c r="V40" s="18"/>
      <c r="W40" s="18"/>
      <c r="X40" s="18"/>
      <c r="Y40" s="18"/>
      <c r="Z40" s="18"/>
      <c r="AA40" s="18"/>
      <c r="AB40" s="18"/>
      <c r="AC40" s="18"/>
      <c r="AD40" s="18"/>
      <c r="AE40" s="18"/>
      <c r="AF40" s="18"/>
      <c r="AG40" s="18"/>
      <c r="AH40" s="18"/>
      <c r="AI40" s="18"/>
      <c r="AJ40" s="18"/>
      <c r="AK40" s="18"/>
      <c r="AL40" s="18"/>
      <c r="AM40" s="18"/>
      <c r="AN40" s="18"/>
      <c r="AO40" s="18"/>
      <c r="AP40" s="18"/>
      <c r="AQ40" s="18"/>
      <c r="AR40" s="18"/>
      <c r="AS40" s="18"/>
      <c r="AT40" s="18"/>
      <c r="AU40" s="18"/>
      <c r="AV40" s="18"/>
      <c r="AW40" s="18"/>
      <c r="AX40" s="18"/>
      <c r="AY40" s="18"/>
      <c r="AZ40" s="18"/>
      <c r="BA40" s="18"/>
      <c r="BB40" s="18"/>
      <c r="BC40" s="18"/>
      <c r="BD40" s="18"/>
      <c r="BE40" s="18"/>
      <c r="BF40" s="18"/>
      <c r="BG40" s="18"/>
      <c r="BH40" s="18"/>
      <c r="BI40" s="18"/>
      <c r="BJ40" s="18"/>
      <c r="BK40" s="18"/>
      <c r="BL40" s="18"/>
      <c r="BM40" s="18"/>
      <c r="BN40" s="18"/>
      <c r="BO40" s="18"/>
      <c r="BP40" s="18"/>
      <c r="BQ40" s="18"/>
      <c r="BR40" s="18"/>
      <c r="BS40" s="18"/>
      <c r="BT40" s="18"/>
      <c r="BU40" s="18"/>
      <c r="BV40" s="18"/>
      <c r="BW40" s="18"/>
    </row>
    <row r="41" spans="1:75">
      <c r="B41" s="83" t="s">
        <v>24</v>
      </c>
      <c r="D41" s="21">
        <f>+SUBTOTAL(9,D40)</f>
        <v>0</v>
      </c>
      <c r="E41" s="21">
        <f t="shared" ref="E41" si="8">+SUBTOTAL(9,E40)</f>
        <v>0</v>
      </c>
      <c r="F41" s="21">
        <f t="shared" ref="F41" si="9">+SUBTOTAL(9,F40)</f>
        <v>0</v>
      </c>
      <c r="G41" s="18"/>
      <c r="H41" s="18"/>
      <c r="I41" s="18"/>
      <c r="J41" s="18"/>
      <c r="K41" s="18"/>
      <c r="L41" s="18"/>
      <c r="M41" s="18"/>
      <c r="N41" s="18"/>
      <c r="O41" s="18"/>
      <c r="P41" s="18"/>
      <c r="Q41" s="18"/>
      <c r="R41" s="18"/>
      <c r="S41" s="18"/>
      <c r="T41" s="18"/>
      <c r="U41" s="18"/>
      <c r="V41" s="18"/>
      <c r="W41" s="18"/>
      <c r="X41" s="18"/>
      <c r="Y41" s="18"/>
      <c r="Z41" s="18"/>
      <c r="AA41" s="18"/>
      <c r="AB41" s="18"/>
      <c r="AC41" s="18"/>
      <c r="AD41" s="18"/>
      <c r="AE41" s="18"/>
      <c r="AF41" s="18"/>
      <c r="AG41" s="18"/>
      <c r="AH41" s="18"/>
      <c r="AI41" s="18"/>
      <c r="AJ41" s="18"/>
      <c r="AK41" s="18"/>
      <c r="AL41" s="18"/>
      <c r="AM41" s="18"/>
      <c r="AN41" s="18"/>
      <c r="AO41" s="18"/>
      <c r="AP41" s="18"/>
      <c r="AQ41" s="18"/>
      <c r="AR41" s="18"/>
      <c r="AS41" s="18"/>
      <c r="AT41" s="18"/>
      <c r="AU41" s="18"/>
      <c r="AV41" s="18"/>
      <c r="AW41" s="18"/>
      <c r="AX41" s="18"/>
      <c r="AY41" s="18"/>
      <c r="AZ41" s="18"/>
      <c r="BA41" s="18"/>
      <c r="BB41" s="18"/>
      <c r="BC41" s="18"/>
      <c r="BD41" s="18"/>
      <c r="BE41" s="18"/>
      <c r="BF41" s="18"/>
      <c r="BG41" s="18"/>
      <c r="BH41" s="18"/>
      <c r="BI41" s="18"/>
      <c r="BJ41" s="18"/>
      <c r="BK41" s="18"/>
      <c r="BL41" s="18"/>
      <c r="BM41" s="18"/>
      <c r="BN41" s="18"/>
      <c r="BO41" s="18"/>
      <c r="BP41" s="18"/>
      <c r="BQ41" s="18"/>
      <c r="BR41" s="18"/>
      <c r="BS41" s="18"/>
      <c r="BT41" s="18"/>
      <c r="BU41" s="18"/>
      <c r="BV41" s="18"/>
      <c r="BW41" s="18"/>
    </row>
    <row r="42" spans="1:75">
      <c r="G42" s="18"/>
      <c r="H42" s="18"/>
      <c r="I42" s="18"/>
      <c r="J42" s="18"/>
      <c r="K42" s="18"/>
      <c r="L42" s="18"/>
      <c r="M42" s="18"/>
      <c r="N42" s="18"/>
      <c r="O42" s="18"/>
      <c r="P42" s="18"/>
      <c r="Q42" s="18"/>
      <c r="R42" s="18"/>
      <c r="S42" s="18"/>
      <c r="T42" s="18"/>
      <c r="U42" s="18"/>
      <c r="V42" s="18"/>
      <c r="W42" s="18"/>
      <c r="X42" s="18"/>
      <c r="Y42" s="18"/>
      <c r="Z42" s="18"/>
      <c r="AA42" s="18"/>
      <c r="AB42" s="18"/>
      <c r="AC42" s="18"/>
      <c r="AD42" s="18"/>
      <c r="AE42" s="18"/>
      <c r="AF42" s="18"/>
      <c r="AG42" s="18"/>
      <c r="AH42" s="18"/>
      <c r="AI42" s="18"/>
      <c r="AJ42" s="18"/>
      <c r="AK42" s="18"/>
      <c r="AL42" s="18"/>
      <c r="AM42" s="18"/>
      <c r="AN42" s="18"/>
      <c r="AO42" s="18"/>
      <c r="AP42" s="18"/>
      <c r="AQ42" s="18"/>
      <c r="AR42" s="18"/>
      <c r="AS42" s="18"/>
      <c r="AT42" s="18"/>
      <c r="AU42" s="18"/>
      <c r="AV42" s="18"/>
      <c r="AW42" s="18"/>
      <c r="AX42" s="18"/>
      <c r="AY42" s="18"/>
      <c r="AZ42" s="18"/>
      <c r="BA42" s="18"/>
      <c r="BB42" s="18"/>
      <c r="BC42" s="18"/>
      <c r="BD42" s="18"/>
      <c r="BE42" s="18"/>
      <c r="BF42" s="18"/>
      <c r="BG42" s="18"/>
      <c r="BH42" s="18"/>
      <c r="BI42" s="18"/>
      <c r="BJ42" s="18"/>
      <c r="BK42" s="18"/>
      <c r="BL42" s="18"/>
      <c r="BM42" s="18"/>
      <c r="BN42" s="18"/>
      <c r="BO42" s="18"/>
      <c r="BP42" s="18"/>
      <c r="BQ42" s="18"/>
      <c r="BR42" s="18"/>
      <c r="BS42" s="18"/>
      <c r="BT42" s="18"/>
      <c r="BU42" s="18"/>
      <c r="BV42" s="18"/>
      <c r="BW42" s="18"/>
    </row>
    <row r="43" spans="1:75">
      <c r="A43" s="79"/>
      <c r="G43" s="18"/>
      <c r="H43" s="18"/>
      <c r="I43" s="18"/>
      <c r="J43" s="18"/>
      <c r="K43" s="18"/>
      <c r="L43" s="18"/>
      <c r="M43" s="18"/>
      <c r="N43" s="18"/>
      <c r="O43" s="18"/>
      <c r="P43" s="18"/>
      <c r="Q43" s="18"/>
      <c r="R43" s="18"/>
      <c r="S43" s="18"/>
      <c r="T43" s="18"/>
      <c r="U43" s="18"/>
      <c r="V43" s="18"/>
      <c r="W43" s="18"/>
      <c r="X43" s="18"/>
      <c r="Y43" s="18"/>
      <c r="Z43" s="18"/>
      <c r="AA43" s="18"/>
      <c r="AB43" s="18"/>
      <c r="AC43" s="18"/>
      <c r="AD43" s="18"/>
      <c r="AE43" s="18"/>
      <c r="AF43" s="18"/>
      <c r="AG43" s="18"/>
      <c r="AH43" s="18"/>
      <c r="AI43" s="18"/>
      <c r="AJ43" s="18"/>
      <c r="AK43" s="18"/>
      <c r="AL43" s="18"/>
      <c r="AM43" s="18"/>
      <c r="AN43" s="18"/>
      <c r="AO43" s="18"/>
      <c r="AP43" s="18"/>
      <c r="AQ43" s="18"/>
      <c r="AR43" s="18"/>
      <c r="AS43" s="18"/>
      <c r="AT43" s="18"/>
      <c r="AU43" s="18"/>
      <c r="AV43" s="18"/>
      <c r="AW43" s="18"/>
      <c r="AX43" s="18"/>
      <c r="AY43" s="18"/>
      <c r="AZ43" s="18"/>
      <c r="BA43" s="18"/>
      <c r="BB43" s="18"/>
      <c r="BC43" s="18"/>
      <c r="BD43" s="18"/>
      <c r="BE43" s="18"/>
      <c r="BF43" s="18"/>
      <c r="BG43" s="18"/>
      <c r="BH43" s="18"/>
      <c r="BI43" s="18"/>
      <c r="BJ43" s="18"/>
      <c r="BK43" s="18"/>
      <c r="BL43" s="18"/>
      <c r="BM43" s="18"/>
      <c r="BN43" s="18"/>
      <c r="BO43" s="18"/>
      <c r="BP43" s="18"/>
      <c r="BQ43" s="18"/>
      <c r="BR43" s="18"/>
      <c r="BS43" s="18"/>
      <c r="BT43" s="18"/>
      <c r="BU43" s="18"/>
      <c r="BV43" s="18"/>
      <c r="BW43" s="18"/>
    </row>
    <row r="44" spans="1:75">
      <c r="G44" s="18"/>
      <c r="H44" s="18"/>
      <c r="I44" s="18"/>
      <c r="J44" s="18"/>
      <c r="K44" s="18"/>
      <c r="L44" s="18"/>
      <c r="M44" s="18"/>
      <c r="N44" s="18"/>
      <c r="O44" s="18"/>
      <c r="P44" s="18"/>
      <c r="Q44" s="18"/>
      <c r="R44" s="18"/>
      <c r="S44" s="18"/>
      <c r="T44" s="18"/>
      <c r="U44" s="18"/>
      <c r="V44" s="18"/>
      <c r="W44" s="18"/>
      <c r="X44" s="18"/>
      <c r="Y44" s="18"/>
      <c r="Z44" s="18"/>
      <c r="AA44" s="18"/>
      <c r="AB44" s="18"/>
      <c r="AC44" s="18"/>
      <c r="AD44" s="18"/>
      <c r="AE44" s="18"/>
      <c r="AF44" s="18"/>
      <c r="AG44" s="18"/>
      <c r="AH44" s="18"/>
      <c r="AI44" s="18"/>
      <c r="AJ44" s="18"/>
      <c r="AK44" s="18"/>
      <c r="AL44" s="18"/>
      <c r="AM44" s="18"/>
      <c r="AN44" s="18"/>
      <c r="AO44" s="18"/>
      <c r="AP44" s="18"/>
      <c r="AQ44" s="18"/>
      <c r="AR44" s="18"/>
      <c r="AS44" s="18"/>
      <c r="AT44" s="18"/>
      <c r="AU44" s="18"/>
      <c r="AV44" s="18"/>
      <c r="AW44" s="18"/>
      <c r="AX44" s="18"/>
      <c r="AY44" s="18"/>
      <c r="AZ44" s="18"/>
      <c r="BA44" s="18"/>
      <c r="BB44" s="18"/>
      <c r="BC44" s="18"/>
      <c r="BD44" s="18"/>
      <c r="BE44" s="18"/>
      <c r="BF44" s="18"/>
      <c r="BG44" s="18"/>
      <c r="BH44" s="18"/>
      <c r="BI44" s="18"/>
      <c r="BJ44" s="18"/>
      <c r="BK44" s="18"/>
      <c r="BL44" s="18"/>
      <c r="BM44" s="18"/>
      <c r="BN44" s="18"/>
      <c r="BO44" s="18"/>
      <c r="BP44" s="18"/>
      <c r="BQ44" s="18"/>
      <c r="BR44" s="18"/>
      <c r="BS44" s="18"/>
      <c r="BT44" s="18"/>
      <c r="BU44" s="18"/>
      <c r="BV44" s="18"/>
      <c r="BW44" s="18"/>
    </row>
    <row r="45" spans="1:75">
      <c r="G45" s="18"/>
      <c r="H45" s="18"/>
      <c r="I45" s="18"/>
      <c r="J45" s="18"/>
      <c r="K45" s="18"/>
      <c r="L45" s="18"/>
      <c r="M45" s="18"/>
      <c r="N45" s="18"/>
      <c r="O45" s="18"/>
      <c r="P45" s="18"/>
      <c r="Q45" s="18"/>
      <c r="R45" s="18"/>
      <c r="S45" s="18"/>
      <c r="T45" s="18"/>
      <c r="U45" s="18"/>
      <c r="V45" s="18"/>
      <c r="W45" s="18"/>
      <c r="X45" s="18"/>
      <c r="Y45" s="18"/>
      <c r="Z45" s="18"/>
      <c r="AA45" s="18"/>
      <c r="AB45" s="18"/>
      <c r="AC45" s="18"/>
      <c r="AD45" s="18"/>
      <c r="AE45" s="18"/>
      <c r="AF45" s="18"/>
      <c r="AG45" s="18"/>
      <c r="AH45" s="18"/>
      <c r="AI45" s="18"/>
      <c r="AJ45" s="18"/>
      <c r="AK45" s="18"/>
      <c r="AL45" s="18"/>
      <c r="AM45" s="18"/>
      <c r="AN45" s="18"/>
      <c r="AO45" s="18"/>
      <c r="AP45" s="18"/>
      <c r="AQ45" s="18"/>
      <c r="AR45" s="18"/>
      <c r="AS45" s="18"/>
      <c r="AT45" s="18"/>
      <c r="AU45" s="18"/>
      <c r="AV45" s="18"/>
      <c r="AW45" s="18"/>
      <c r="AX45" s="18"/>
      <c r="AY45" s="18"/>
      <c r="AZ45" s="18"/>
      <c r="BA45" s="18"/>
      <c r="BB45" s="18"/>
      <c r="BC45" s="18"/>
      <c r="BD45" s="18"/>
      <c r="BE45" s="18"/>
      <c r="BF45" s="18"/>
      <c r="BG45" s="18"/>
      <c r="BH45" s="18"/>
      <c r="BI45" s="18"/>
      <c r="BJ45" s="18"/>
      <c r="BK45" s="18"/>
      <c r="BL45" s="18"/>
      <c r="BM45" s="18"/>
      <c r="BN45" s="18"/>
      <c r="BO45" s="18"/>
      <c r="BP45" s="18"/>
      <c r="BQ45" s="18"/>
      <c r="BR45" s="18"/>
      <c r="BS45" s="18"/>
      <c r="BT45" s="18"/>
      <c r="BU45" s="18"/>
      <c r="BV45" s="18"/>
      <c r="BW45" s="18"/>
    </row>
    <row r="46" spans="1:75">
      <c r="G46" s="18"/>
      <c r="H46" s="18"/>
      <c r="I46" s="18"/>
      <c r="J46" s="18"/>
      <c r="K46" s="18"/>
      <c r="L46" s="18"/>
      <c r="M46" s="18"/>
      <c r="N46" s="18"/>
      <c r="O46" s="18"/>
      <c r="P46" s="18"/>
      <c r="Q46" s="18"/>
      <c r="R46" s="18"/>
      <c r="S46" s="18"/>
      <c r="T46" s="18"/>
      <c r="U46" s="18"/>
      <c r="V46" s="18"/>
      <c r="W46" s="18"/>
      <c r="X46" s="18"/>
      <c r="Y46" s="18"/>
      <c r="Z46" s="18"/>
      <c r="AA46" s="18"/>
      <c r="AB46" s="18"/>
      <c r="AC46" s="18"/>
      <c r="AD46" s="18"/>
      <c r="AE46" s="18"/>
      <c r="AF46" s="18"/>
      <c r="AG46" s="18"/>
      <c r="AH46" s="18"/>
      <c r="AI46" s="18"/>
      <c r="AJ46" s="18"/>
      <c r="AK46" s="18"/>
      <c r="AL46" s="18"/>
      <c r="AM46" s="18"/>
      <c r="AN46" s="18"/>
      <c r="AO46" s="18"/>
      <c r="AP46" s="18"/>
      <c r="AQ46" s="18"/>
      <c r="AR46" s="18"/>
      <c r="AS46" s="18"/>
      <c r="AT46" s="18"/>
      <c r="AU46" s="18"/>
      <c r="AV46" s="18"/>
      <c r="AW46" s="18"/>
      <c r="AX46" s="18"/>
      <c r="AY46" s="18"/>
      <c r="AZ46" s="18"/>
      <c r="BA46" s="18"/>
      <c r="BB46" s="18"/>
      <c r="BC46" s="18"/>
      <c r="BD46" s="18"/>
      <c r="BE46" s="18"/>
      <c r="BF46" s="18"/>
      <c r="BG46" s="18"/>
      <c r="BH46" s="18"/>
      <c r="BI46" s="18"/>
      <c r="BJ46" s="18"/>
      <c r="BK46" s="18"/>
      <c r="BL46" s="18"/>
      <c r="BM46" s="18"/>
      <c r="BN46" s="18"/>
      <c r="BO46" s="18"/>
      <c r="BP46" s="18"/>
      <c r="BQ46" s="18"/>
      <c r="BR46" s="18"/>
      <c r="BS46" s="18"/>
      <c r="BT46" s="18"/>
      <c r="BU46" s="18"/>
      <c r="BV46" s="18"/>
      <c r="BW46" s="18"/>
    </row>
    <row r="47" spans="1:75">
      <c r="G47" s="18"/>
      <c r="H47" s="18"/>
      <c r="I47" s="18"/>
      <c r="J47" s="18"/>
      <c r="K47" s="18"/>
      <c r="L47" s="18"/>
      <c r="M47" s="18"/>
      <c r="N47" s="18"/>
      <c r="O47" s="18"/>
      <c r="P47" s="18"/>
      <c r="Q47" s="18"/>
      <c r="R47" s="18"/>
      <c r="S47" s="18"/>
      <c r="T47" s="18"/>
      <c r="U47" s="18"/>
      <c r="V47" s="18"/>
      <c r="W47" s="18"/>
      <c r="X47" s="18"/>
      <c r="Y47" s="18"/>
      <c r="Z47" s="18"/>
      <c r="AA47" s="18"/>
      <c r="AB47" s="18"/>
      <c r="AC47" s="18"/>
      <c r="AD47" s="18"/>
      <c r="AE47" s="18"/>
      <c r="AF47" s="18"/>
      <c r="AG47" s="18"/>
      <c r="AH47" s="18"/>
      <c r="AI47" s="18"/>
      <c r="AJ47" s="18"/>
      <c r="AK47" s="18"/>
      <c r="AL47" s="18"/>
      <c r="AM47" s="18"/>
      <c r="AN47" s="18"/>
      <c r="AO47" s="18"/>
      <c r="AP47" s="18"/>
      <c r="AQ47" s="18"/>
      <c r="AR47" s="18"/>
      <c r="AS47" s="18"/>
      <c r="AT47" s="18"/>
      <c r="AU47" s="18"/>
      <c r="AV47" s="18"/>
      <c r="AW47" s="18"/>
      <c r="AX47" s="18"/>
      <c r="AY47" s="18"/>
      <c r="AZ47" s="18"/>
      <c r="BA47" s="18"/>
      <c r="BB47" s="18"/>
      <c r="BC47" s="18"/>
      <c r="BD47" s="18"/>
      <c r="BE47" s="18"/>
      <c r="BF47" s="18"/>
      <c r="BG47" s="18"/>
      <c r="BH47" s="18"/>
      <c r="BI47" s="18"/>
      <c r="BJ47" s="18"/>
      <c r="BK47" s="18"/>
      <c r="BL47" s="18"/>
      <c r="BM47" s="18"/>
      <c r="BN47" s="18"/>
      <c r="BO47" s="18"/>
      <c r="BP47" s="18"/>
      <c r="BQ47" s="18"/>
      <c r="BR47" s="18"/>
      <c r="BS47" s="18"/>
      <c r="BT47" s="18"/>
      <c r="BU47" s="18"/>
      <c r="BV47" s="18"/>
      <c r="BW47" s="18"/>
    </row>
    <row r="48" spans="1:75">
      <c r="G48" s="18"/>
      <c r="H48" s="18"/>
      <c r="I48" s="18"/>
      <c r="J48" s="18"/>
      <c r="K48" s="18"/>
      <c r="L48" s="18"/>
      <c r="M48" s="18"/>
      <c r="N48" s="18"/>
      <c r="O48" s="18"/>
      <c r="P48" s="18"/>
      <c r="Q48" s="18"/>
      <c r="R48" s="18"/>
      <c r="S48" s="18"/>
      <c r="T48" s="18"/>
      <c r="U48" s="18"/>
      <c r="V48" s="18"/>
      <c r="W48" s="18"/>
      <c r="X48" s="18"/>
      <c r="Y48" s="18"/>
      <c r="Z48" s="18"/>
      <c r="AA48" s="18"/>
      <c r="AB48" s="18"/>
      <c r="AC48" s="18"/>
      <c r="AD48" s="18"/>
      <c r="AE48" s="18"/>
      <c r="AF48" s="18"/>
      <c r="AG48" s="18"/>
      <c r="AH48" s="18"/>
      <c r="AI48" s="18"/>
      <c r="AJ48" s="18"/>
      <c r="AK48" s="18"/>
      <c r="AL48" s="18"/>
      <c r="AM48" s="18"/>
      <c r="AN48" s="18"/>
      <c r="AO48" s="18"/>
      <c r="AP48" s="18"/>
      <c r="AQ48" s="18"/>
      <c r="AR48" s="18"/>
      <c r="AS48" s="18"/>
      <c r="AT48" s="18"/>
      <c r="AU48" s="18"/>
      <c r="AV48" s="18"/>
      <c r="AW48" s="18"/>
      <c r="AX48" s="18"/>
      <c r="AY48" s="18"/>
      <c r="AZ48" s="18"/>
      <c r="BA48" s="18"/>
      <c r="BB48" s="18"/>
      <c r="BC48" s="18"/>
      <c r="BD48" s="18"/>
      <c r="BE48" s="18"/>
      <c r="BF48" s="18"/>
      <c r="BG48" s="18"/>
      <c r="BH48" s="18"/>
      <c r="BI48" s="18"/>
      <c r="BJ48" s="18"/>
      <c r="BK48" s="18"/>
      <c r="BL48" s="18"/>
      <c r="BM48" s="18"/>
      <c r="BN48" s="18"/>
      <c r="BO48" s="18"/>
      <c r="BP48" s="18"/>
      <c r="BQ48" s="18"/>
      <c r="BR48" s="18"/>
      <c r="BS48" s="18"/>
      <c r="BT48" s="18"/>
      <c r="BU48" s="18"/>
      <c r="BV48" s="18"/>
      <c r="BW48" s="18"/>
    </row>
    <row r="49" spans="7:75">
      <c r="G49" s="18"/>
      <c r="H49" s="18"/>
      <c r="I49" s="18"/>
      <c r="J49" s="18"/>
      <c r="K49" s="18"/>
      <c r="L49" s="18"/>
      <c r="M49" s="18"/>
      <c r="N49" s="18"/>
      <c r="O49" s="18"/>
      <c r="P49" s="18"/>
      <c r="Q49" s="18"/>
      <c r="R49" s="18"/>
      <c r="S49" s="18"/>
      <c r="T49" s="18"/>
      <c r="U49" s="18"/>
      <c r="V49" s="18"/>
      <c r="W49" s="18"/>
      <c r="X49" s="18"/>
      <c r="Y49" s="18"/>
      <c r="Z49" s="18"/>
      <c r="AA49" s="18"/>
      <c r="AB49" s="18"/>
      <c r="AC49" s="18"/>
      <c r="AD49" s="18"/>
      <c r="AE49" s="18"/>
      <c r="AF49" s="18"/>
      <c r="AG49" s="18"/>
      <c r="AH49" s="18"/>
      <c r="AI49" s="18"/>
      <c r="AJ49" s="18"/>
      <c r="AK49" s="18"/>
      <c r="AL49" s="18"/>
      <c r="AM49" s="18"/>
      <c r="AN49" s="18"/>
      <c r="AO49" s="18"/>
      <c r="AP49" s="18"/>
      <c r="AQ49" s="18"/>
      <c r="AR49" s="18"/>
      <c r="AS49" s="18"/>
      <c r="AT49" s="18"/>
      <c r="AU49" s="18"/>
      <c r="AV49" s="18"/>
      <c r="AW49" s="18"/>
      <c r="AX49" s="18"/>
      <c r="AY49" s="18"/>
      <c r="AZ49" s="18"/>
      <c r="BA49" s="18"/>
      <c r="BB49" s="18"/>
      <c r="BC49" s="18"/>
      <c r="BD49" s="18"/>
      <c r="BE49" s="18"/>
      <c r="BF49" s="18"/>
      <c r="BG49" s="18"/>
      <c r="BH49" s="18"/>
      <c r="BI49" s="18"/>
      <c r="BJ49" s="18"/>
      <c r="BK49" s="18"/>
      <c r="BL49" s="18"/>
      <c r="BM49" s="18"/>
      <c r="BN49" s="18"/>
      <c r="BO49" s="18"/>
      <c r="BP49" s="18"/>
      <c r="BQ49" s="18"/>
      <c r="BR49" s="18"/>
      <c r="BS49" s="18"/>
      <c r="BT49" s="18"/>
      <c r="BU49" s="18"/>
      <c r="BV49" s="18"/>
      <c r="BW49" s="18"/>
    </row>
    <row r="50" spans="7:75">
      <c r="G50" s="18"/>
      <c r="H50" s="18"/>
      <c r="I50" s="18"/>
      <c r="J50" s="18"/>
      <c r="K50" s="18"/>
      <c r="L50" s="18"/>
      <c r="M50" s="18"/>
      <c r="N50" s="18"/>
      <c r="O50" s="18"/>
      <c r="P50" s="18"/>
      <c r="Q50" s="18"/>
      <c r="R50" s="18"/>
      <c r="S50" s="18"/>
      <c r="T50" s="18"/>
      <c r="U50" s="18"/>
      <c r="V50" s="18"/>
      <c r="W50" s="18"/>
      <c r="X50" s="18"/>
      <c r="Y50" s="18"/>
      <c r="Z50" s="18"/>
      <c r="AA50" s="18"/>
      <c r="AB50" s="18"/>
      <c r="AC50" s="18"/>
      <c r="AD50" s="18"/>
      <c r="AE50" s="18"/>
      <c r="AF50" s="18"/>
      <c r="AG50" s="18"/>
      <c r="AH50" s="18"/>
      <c r="AI50" s="18"/>
      <c r="AJ50" s="18"/>
      <c r="AK50" s="18"/>
      <c r="AL50" s="18"/>
      <c r="AM50" s="18"/>
      <c r="AN50" s="18"/>
      <c r="AO50" s="18"/>
      <c r="AP50" s="18"/>
      <c r="AQ50" s="18"/>
      <c r="AR50" s="18"/>
      <c r="AS50" s="18"/>
      <c r="AT50" s="18"/>
      <c r="AU50" s="18"/>
      <c r="AV50" s="18"/>
      <c r="AW50" s="18"/>
      <c r="AX50" s="18"/>
      <c r="AY50" s="18"/>
      <c r="AZ50" s="18"/>
      <c r="BA50" s="18"/>
      <c r="BB50" s="18"/>
      <c r="BC50" s="18"/>
      <c r="BD50" s="18"/>
      <c r="BE50" s="18"/>
      <c r="BF50" s="18"/>
      <c r="BG50" s="18"/>
      <c r="BH50" s="18"/>
      <c r="BI50" s="18"/>
      <c r="BJ50" s="18"/>
      <c r="BK50" s="18"/>
      <c r="BL50" s="18"/>
      <c r="BM50" s="18"/>
      <c r="BN50" s="18"/>
      <c r="BO50" s="18"/>
      <c r="BP50" s="18"/>
      <c r="BQ50" s="18"/>
      <c r="BR50" s="18"/>
      <c r="BS50" s="18"/>
      <c r="BT50" s="18"/>
      <c r="BU50" s="18"/>
      <c r="BV50" s="18"/>
      <c r="BW50" s="18"/>
    </row>
    <row r="51" spans="7:75">
      <c r="G51" s="18"/>
      <c r="H51" s="18"/>
      <c r="I51" s="18"/>
      <c r="J51" s="18"/>
      <c r="K51" s="18"/>
      <c r="L51" s="18"/>
      <c r="M51" s="18"/>
      <c r="N51" s="18"/>
      <c r="O51" s="18"/>
      <c r="P51" s="18"/>
      <c r="Q51" s="18"/>
      <c r="R51" s="18"/>
      <c r="S51" s="18"/>
      <c r="T51" s="18"/>
      <c r="U51" s="18"/>
      <c r="V51" s="18"/>
      <c r="W51" s="18"/>
      <c r="X51" s="18"/>
      <c r="Y51" s="18"/>
      <c r="Z51" s="18"/>
      <c r="AA51" s="18"/>
      <c r="AB51" s="18"/>
      <c r="AC51" s="18"/>
      <c r="AD51" s="18"/>
      <c r="AE51" s="18"/>
      <c r="AF51" s="18"/>
      <c r="AG51" s="18"/>
      <c r="AH51" s="18"/>
      <c r="AI51" s="18"/>
      <c r="AJ51" s="18"/>
      <c r="AK51" s="18"/>
      <c r="AL51" s="18"/>
      <c r="AM51" s="18"/>
      <c r="AN51" s="18"/>
      <c r="AO51" s="18"/>
      <c r="AP51" s="18"/>
      <c r="AQ51" s="18"/>
      <c r="AR51" s="18"/>
      <c r="AS51" s="18"/>
      <c r="AT51" s="18"/>
      <c r="AU51" s="18"/>
      <c r="AV51" s="18"/>
      <c r="AW51" s="18"/>
      <c r="AX51" s="18"/>
      <c r="AY51" s="18"/>
      <c r="AZ51" s="18"/>
      <c r="BA51" s="18"/>
      <c r="BB51" s="18"/>
      <c r="BC51" s="18"/>
      <c r="BD51" s="18"/>
      <c r="BE51" s="18"/>
      <c r="BF51" s="18"/>
      <c r="BG51" s="18"/>
      <c r="BH51" s="18"/>
      <c r="BI51" s="18"/>
      <c r="BJ51" s="18"/>
      <c r="BK51" s="18"/>
      <c r="BL51" s="18"/>
      <c r="BM51" s="18"/>
      <c r="BN51" s="18"/>
      <c r="BO51" s="18"/>
      <c r="BP51" s="18"/>
      <c r="BQ51" s="18"/>
      <c r="BR51" s="18"/>
      <c r="BS51" s="18"/>
      <c r="BT51" s="18"/>
      <c r="BU51" s="18"/>
      <c r="BV51" s="18"/>
      <c r="BW51" s="18"/>
    </row>
    <row r="52" spans="7:75">
      <c r="G52" s="18"/>
      <c r="H52" s="18"/>
      <c r="I52" s="18"/>
      <c r="J52" s="18"/>
      <c r="K52" s="18"/>
      <c r="L52" s="18"/>
      <c r="M52" s="18"/>
      <c r="N52" s="18"/>
      <c r="O52" s="18"/>
      <c r="P52" s="18"/>
      <c r="Q52" s="18"/>
      <c r="R52" s="18"/>
      <c r="S52" s="18"/>
      <c r="T52" s="18"/>
      <c r="U52" s="18"/>
      <c r="V52" s="18"/>
      <c r="W52" s="18"/>
      <c r="X52" s="18"/>
      <c r="Y52" s="18"/>
      <c r="Z52" s="18"/>
      <c r="AA52" s="18"/>
      <c r="AB52" s="18"/>
      <c r="AC52" s="18"/>
      <c r="AD52" s="18"/>
      <c r="AE52" s="18"/>
      <c r="AF52" s="18"/>
      <c r="AG52" s="18"/>
      <c r="AH52" s="18"/>
      <c r="AI52" s="18"/>
      <c r="AJ52" s="18"/>
      <c r="AK52" s="18"/>
      <c r="AL52" s="18"/>
      <c r="AM52" s="18"/>
      <c r="AN52" s="18"/>
      <c r="AO52" s="18"/>
      <c r="AP52" s="18"/>
      <c r="AQ52" s="18"/>
      <c r="AR52" s="18"/>
      <c r="AS52" s="18"/>
      <c r="AT52" s="18"/>
      <c r="AU52" s="18"/>
      <c r="AV52" s="18"/>
      <c r="AW52" s="18"/>
      <c r="AX52" s="18"/>
      <c r="AY52" s="18"/>
      <c r="AZ52" s="18"/>
      <c r="BA52" s="18"/>
      <c r="BB52" s="18"/>
      <c r="BC52" s="18"/>
      <c r="BD52" s="18"/>
      <c r="BE52" s="18"/>
      <c r="BF52" s="18"/>
      <c r="BG52" s="18"/>
      <c r="BH52" s="18"/>
      <c r="BI52" s="18"/>
      <c r="BJ52" s="18"/>
      <c r="BK52" s="18"/>
      <c r="BL52" s="18"/>
      <c r="BM52" s="18"/>
      <c r="BN52" s="18"/>
      <c r="BO52" s="18"/>
      <c r="BP52" s="18"/>
      <c r="BQ52" s="18"/>
      <c r="BR52" s="18"/>
      <c r="BS52" s="18"/>
      <c r="BT52" s="18"/>
      <c r="BU52" s="18"/>
      <c r="BV52" s="18"/>
      <c r="BW52" s="18"/>
    </row>
    <row r="53" spans="7:75">
      <c r="G53" s="18"/>
      <c r="H53" s="18"/>
      <c r="I53" s="18"/>
      <c r="J53" s="18"/>
      <c r="K53" s="18"/>
      <c r="L53" s="18"/>
      <c r="M53" s="18"/>
      <c r="N53" s="18"/>
      <c r="O53" s="18"/>
      <c r="P53" s="18"/>
      <c r="Q53" s="18"/>
      <c r="R53" s="18"/>
      <c r="S53" s="18"/>
      <c r="T53" s="18"/>
      <c r="U53" s="18"/>
      <c r="V53" s="18"/>
      <c r="W53" s="18"/>
      <c r="X53" s="18"/>
      <c r="Y53" s="18"/>
      <c r="Z53" s="18"/>
      <c r="AA53" s="18"/>
      <c r="AB53" s="18"/>
      <c r="AC53" s="18"/>
      <c r="AD53" s="18"/>
      <c r="AE53" s="18"/>
      <c r="AF53" s="18"/>
      <c r="AG53" s="18"/>
      <c r="AH53" s="18"/>
      <c r="AI53" s="18"/>
      <c r="AJ53" s="18"/>
      <c r="AK53" s="18"/>
      <c r="AL53" s="18"/>
      <c r="AM53" s="18"/>
      <c r="AN53" s="18"/>
      <c r="AO53" s="18"/>
      <c r="AP53" s="18"/>
      <c r="AQ53" s="18"/>
      <c r="AR53" s="18"/>
      <c r="AS53" s="18"/>
      <c r="AT53" s="18"/>
      <c r="AU53" s="18"/>
      <c r="AV53" s="18"/>
      <c r="AW53" s="18"/>
      <c r="AX53" s="18"/>
      <c r="AY53" s="18"/>
      <c r="AZ53" s="18"/>
      <c r="BA53" s="18"/>
      <c r="BB53" s="18"/>
      <c r="BC53" s="18"/>
      <c r="BD53" s="18"/>
      <c r="BE53" s="18"/>
      <c r="BF53" s="18"/>
      <c r="BG53" s="18"/>
      <c r="BH53" s="18"/>
      <c r="BI53" s="18"/>
      <c r="BJ53" s="18"/>
      <c r="BK53" s="18"/>
      <c r="BL53" s="18"/>
      <c r="BM53" s="18"/>
      <c r="BN53" s="18"/>
      <c r="BO53" s="18"/>
      <c r="BP53" s="18"/>
      <c r="BQ53" s="18"/>
      <c r="BR53" s="18"/>
      <c r="BS53" s="18"/>
      <c r="BT53" s="18"/>
      <c r="BU53" s="18"/>
      <c r="BV53" s="18"/>
      <c r="BW53" s="18"/>
    </row>
    <row r="54" spans="7:75">
      <c r="G54" s="18"/>
      <c r="H54" s="18"/>
      <c r="I54" s="18"/>
      <c r="J54" s="18"/>
      <c r="K54" s="18"/>
      <c r="L54" s="18"/>
      <c r="M54" s="18"/>
      <c r="N54" s="18"/>
      <c r="O54" s="18"/>
      <c r="P54" s="18"/>
      <c r="Q54" s="18"/>
      <c r="R54" s="18"/>
      <c r="S54" s="18"/>
      <c r="T54" s="18"/>
      <c r="U54" s="18"/>
      <c r="V54" s="18"/>
      <c r="W54" s="18"/>
      <c r="X54" s="18"/>
      <c r="Y54" s="18"/>
      <c r="Z54" s="18"/>
      <c r="AA54" s="18"/>
      <c r="AB54" s="18"/>
      <c r="AC54" s="18"/>
      <c r="AD54" s="18"/>
      <c r="AE54" s="18"/>
      <c r="AF54" s="18"/>
      <c r="AG54" s="18"/>
      <c r="AH54" s="18"/>
      <c r="AI54" s="18"/>
      <c r="AJ54" s="18"/>
      <c r="AK54" s="18"/>
      <c r="AL54" s="18"/>
      <c r="AM54" s="18"/>
      <c r="AN54" s="18"/>
      <c r="AO54" s="18"/>
      <c r="AP54" s="18"/>
      <c r="AQ54" s="18"/>
      <c r="AR54" s="18"/>
      <c r="AS54" s="18"/>
      <c r="AT54" s="18"/>
      <c r="AU54" s="18"/>
      <c r="AV54" s="18"/>
      <c r="AW54" s="18"/>
      <c r="AX54" s="18"/>
      <c r="AY54" s="18"/>
      <c r="AZ54" s="18"/>
      <c r="BA54" s="18"/>
      <c r="BB54" s="18"/>
      <c r="BC54" s="18"/>
      <c r="BD54" s="18"/>
      <c r="BE54" s="18"/>
      <c r="BF54" s="18"/>
      <c r="BG54" s="18"/>
      <c r="BH54" s="18"/>
      <c r="BI54" s="18"/>
      <c r="BJ54" s="18"/>
      <c r="BK54" s="18"/>
      <c r="BL54" s="18"/>
      <c r="BM54" s="18"/>
      <c r="BN54" s="18"/>
      <c r="BO54" s="18"/>
      <c r="BP54" s="18"/>
      <c r="BQ54" s="18"/>
      <c r="BR54" s="18"/>
      <c r="BS54" s="18"/>
      <c r="BT54" s="18"/>
      <c r="BU54" s="18"/>
      <c r="BV54" s="18"/>
      <c r="BW54" s="18"/>
    </row>
    <row r="55" spans="7:75">
      <c r="G55" s="18"/>
      <c r="H55" s="18"/>
      <c r="I55" s="18"/>
      <c r="J55" s="18"/>
      <c r="K55" s="18"/>
      <c r="L55" s="18"/>
      <c r="M55" s="18"/>
      <c r="N55" s="18"/>
      <c r="O55" s="18"/>
      <c r="P55" s="18"/>
      <c r="Q55" s="18"/>
      <c r="R55" s="18"/>
      <c r="S55" s="18"/>
      <c r="T55" s="18"/>
      <c r="U55" s="18"/>
      <c r="V55" s="18"/>
      <c r="W55" s="18"/>
      <c r="X55" s="18"/>
      <c r="Y55" s="18"/>
      <c r="Z55" s="18"/>
      <c r="AA55" s="18"/>
      <c r="AB55" s="18"/>
      <c r="AC55" s="18"/>
      <c r="AD55" s="18"/>
      <c r="AE55" s="18"/>
      <c r="AF55" s="18"/>
      <c r="AG55" s="18"/>
      <c r="AH55" s="18"/>
      <c r="AI55" s="18"/>
      <c r="AJ55" s="18"/>
      <c r="AK55" s="18"/>
      <c r="AL55" s="18"/>
      <c r="AM55" s="18"/>
      <c r="AN55" s="18"/>
      <c r="AO55" s="18"/>
      <c r="AP55" s="18"/>
      <c r="AQ55" s="18"/>
      <c r="AR55" s="18"/>
      <c r="AS55" s="18"/>
      <c r="AT55" s="18"/>
      <c r="AU55" s="18"/>
      <c r="AV55" s="18"/>
      <c r="AW55" s="18"/>
      <c r="AX55" s="18"/>
      <c r="AY55" s="18"/>
      <c r="AZ55" s="18"/>
      <c r="BA55" s="18"/>
      <c r="BB55" s="18"/>
      <c r="BC55" s="18"/>
      <c r="BD55" s="18"/>
      <c r="BE55" s="18"/>
      <c r="BF55" s="18"/>
      <c r="BG55" s="18"/>
      <c r="BH55" s="18"/>
      <c r="BI55" s="18"/>
      <c r="BJ55" s="18"/>
      <c r="BK55" s="18"/>
      <c r="BL55" s="18"/>
      <c r="BM55" s="18"/>
      <c r="BN55" s="18"/>
      <c r="BO55" s="18"/>
      <c r="BP55" s="18"/>
      <c r="BQ55" s="18"/>
      <c r="BR55" s="18"/>
      <c r="BS55" s="18"/>
      <c r="BT55" s="18"/>
      <c r="BU55" s="18"/>
      <c r="BV55" s="18"/>
      <c r="BW55" s="18"/>
    </row>
  </sheetData>
  <mergeCells count="7">
    <mergeCell ref="E3:E4"/>
    <mergeCell ref="F3:F4"/>
    <mergeCell ref="A1:A2"/>
    <mergeCell ref="B1:C2"/>
    <mergeCell ref="A3:A4"/>
    <mergeCell ref="B3:C4"/>
    <mergeCell ref="D3:D4"/>
  </mergeCells>
  <pageMargins left="0.7" right="0.7" top="1.5" bottom="0.75" header="0.75" footer="0.3"/>
  <pageSetup scale="72"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view="pageBreakPreview" zoomScaleNormal="100" zoomScaleSheetLayoutView="100" workbookViewId="0">
      <selection activeCell="C14" sqref="C14"/>
    </sheetView>
  </sheetViews>
  <sheetFormatPr defaultRowHeight="12.75"/>
  <cols>
    <col min="1" max="1" width="7.85546875" style="79" customWidth="1"/>
    <col min="2" max="2" width="12.28515625" style="79" customWidth="1"/>
    <col min="3" max="3" width="85.7109375" style="79" customWidth="1"/>
    <col min="4" max="4" width="19.28515625" style="79" bestFit="1" customWidth="1"/>
    <col min="5" max="6" width="18.28515625" style="100" bestFit="1" customWidth="1"/>
    <col min="7" max="16384" width="9.140625" style="79"/>
  </cols>
  <sheetData>
    <row r="1" spans="1:6" s="85" customFormat="1">
      <c r="A1" s="152" t="s">
        <v>2</v>
      </c>
      <c r="B1" s="152" t="s">
        <v>22</v>
      </c>
      <c r="C1" s="152"/>
      <c r="D1" s="93" t="s">
        <v>5</v>
      </c>
      <c r="E1" s="93" t="s">
        <v>5</v>
      </c>
      <c r="F1" s="93"/>
    </row>
    <row r="2" spans="1:6" s="85" customFormat="1" ht="13.5" thickBot="1">
      <c r="A2" s="126"/>
      <c r="B2" s="126"/>
      <c r="C2" s="126"/>
      <c r="D2" s="94" t="s">
        <v>62</v>
      </c>
      <c r="E2" s="94" t="s">
        <v>64</v>
      </c>
      <c r="F2" s="94" t="s">
        <v>6</v>
      </c>
    </row>
    <row r="3" spans="1:6" s="85" customFormat="1">
      <c r="A3" s="127">
        <v>7018</v>
      </c>
      <c r="B3" s="129" t="s">
        <v>34</v>
      </c>
      <c r="C3" s="129"/>
      <c r="D3" s="123">
        <f>+SUBTOTAL(9,D7:D41)</f>
        <v>0</v>
      </c>
      <c r="E3" s="123">
        <f>+SUBTOTAL(9,E7:E41)</f>
        <v>0</v>
      </c>
      <c r="F3" s="123">
        <f>+SUBTOTAL(9,F7:F41)</f>
        <v>0</v>
      </c>
    </row>
    <row r="4" spans="1:6" s="95" customFormat="1">
      <c r="A4" s="128"/>
      <c r="B4" s="130"/>
      <c r="C4" s="130"/>
      <c r="D4" s="124"/>
      <c r="E4" s="124"/>
      <c r="F4" s="124"/>
    </row>
    <row r="5" spans="1:6" ht="12.75" customHeight="1">
      <c r="A5" s="74"/>
      <c r="B5" s="74"/>
      <c r="C5" s="74"/>
      <c r="D5" s="81"/>
      <c r="E5" s="81"/>
      <c r="F5" s="81"/>
    </row>
    <row r="6" spans="1:6">
      <c r="A6" s="74"/>
      <c r="B6" s="77" t="s">
        <v>9</v>
      </c>
      <c r="C6" s="74"/>
      <c r="D6" s="96"/>
      <c r="E6" s="96"/>
      <c r="F6" s="96"/>
    </row>
    <row r="7" spans="1:6" ht="13.5" customHeight="1">
      <c r="B7" s="80">
        <v>1</v>
      </c>
      <c r="C7" s="74" t="s">
        <v>12</v>
      </c>
      <c r="D7" s="81">
        <v>0</v>
      </c>
      <c r="E7" s="81">
        <v>0</v>
      </c>
      <c r="F7" s="81">
        <v>0</v>
      </c>
    </row>
    <row r="8" spans="1:6" ht="13.5" customHeight="1">
      <c r="B8" s="80">
        <v>2</v>
      </c>
      <c r="C8" s="74" t="s">
        <v>15</v>
      </c>
      <c r="D8" s="81">
        <v>0</v>
      </c>
      <c r="E8" s="81">
        <v>0</v>
      </c>
      <c r="F8" s="81">
        <v>0</v>
      </c>
    </row>
    <row r="9" spans="1:6" ht="13.5" customHeight="1">
      <c r="B9" s="80">
        <v>3</v>
      </c>
      <c r="C9" s="74" t="s">
        <v>25</v>
      </c>
      <c r="D9" s="81">
        <v>0</v>
      </c>
      <c r="E9" s="81">
        <v>0</v>
      </c>
      <c r="F9" s="81">
        <v>0</v>
      </c>
    </row>
    <row r="10" spans="1:6" s="85" customFormat="1" ht="13.5" customHeight="1">
      <c r="B10" s="83" t="s">
        <v>24</v>
      </c>
      <c r="C10" s="77"/>
      <c r="D10" s="96">
        <f>+SUBTOTAL(9,D7:D9)</f>
        <v>0</v>
      </c>
      <c r="E10" s="96">
        <f>+SUBTOTAL(9,E7:E9)</f>
        <v>0</v>
      </c>
      <c r="F10" s="96">
        <f>+SUBTOTAL(9,F7:F9)</f>
        <v>0</v>
      </c>
    </row>
    <row r="11" spans="1:6" s="85" customFormat="1">
      <c r="B11" s="83"/>
      <c r="C11" s="77"/>
      <c r="D11" s="96"/>
      <c r="E11" s="96"/>
      <c r="F11" s="96"/>
    </row>
    <row r="12" spans="1:6">
      <c r="B12" s="85" t="s">
        <v>4</v>
      </c>
      <c r="C12" s="74"/>
      <c r="D12" s="96"/>
      <c r="E12" s="96"/>
      <c r="F12" s="96"/>
    </row>
    <row r="13" spans="1:6" ht="13.5" customHeight="1">
      <c r="B13" s="80">
        <v>1</v>
      </c>
      <c r="C13" s="74" t="s">
        <v>13</v>
      </c>
      <c r="D13" s="81">
        <v>0</v>
      </c>
      <c r="E13" s="81">
        <v>0</v>
      </c>
      <c r="F13" s="81">
        <f t="shared" ref="F13:F18" si="0">D13+E13</f>
        <v>0</v>
      </c>
    </row>
    <row r="14" spans="1:6" ht="13.5" customHeight="1">
      <c r="B14" s="80">
        <v>2</v>
      </c>
      <c r="C14" s="74" t="s">
        <v>14</v>
      </c>
      <c r="D14" s="81">
        <v>0</v>
      </c>
      <c r="E14" s="81">
        <v>0</v>
      </c>
      <c r="F14" s="81">
        <f t="shared" si="0"/>
        <v>0</v>
      </c>
    </row>
    <row r="15" spans="1:6" ht="13.5" customHeight="1">
      <c r="B15" s="80">
        <v>3</v>
      </c>
      <c r="C15" s="74" t="s">
        <v>26</v>
      </c>
      <c r="D15" s="81">
        <v>0</v>
      </c>
      <c r="E15" s="81">
        <v>0</v>
      </c>
      <c r="F15" s="81">
        <f t="shared" si="0"/>
        <v>0</v>
      </c>
    </row>
    <row r="16" spans="1:6" ht="13.5" customHeight="1">
      <c r="B16" s="80">
        <v>4</v>
      </c>
      <c r="C16" s="74" t="s">
        <v>27</v>
      </c>
      <c r="D16" s="81">
        <v>0</v>
      </c>
      <c r="E16" s="81">
        <v>0</v>
      </c>
      <c r="F16" s="81">
        <f t="shared" si="0"/>
        <v>0</v>
      </c>
    </row>
    <row r="17" spans="2:6" ht="13.5" customHeight="1">
      <c r="B17" s="80">
        <v>5</v>
      </c>
      <c r="C17" s="79" t="s">
        <v>28</v>
      </c>
      <c r="D17" s="81">
        <v>0</v>
      </c>
      <c r="E17" s="81">
        <v>0</v>
      </c>
      <c r="F17" s="81">
        <f t="shared" si="0"/>
        <v>0</v>
      </c>
    </row>
    <row r="18" spans="2:6" ht="13.5" customHeight="1">
      <c r="B18" s="80">
        <v>6</v>
      </c>
      <c r="C18" s="74" t="s">
        <v>29</v>
      </c>
      <c r="D18" s="81">
        <v>0</v>
      </c>
      <c r="E18" s="81">
        <v>0</v>
      </c>
      <c r="F18" s="81">
        <f t="shared" si="0"/>
        <v>0</v>
      </c>
    </row>
    <row r="19" spans="2:6" s="85" customFormat="1" ht="13.5" customHeight="1">
      <c r="B19" s="83" t="s">
        <v>24</v>
      </c>
      <c r="C19" s="77"/>
      <c r="D19" s="96">
        <f>+SUBTOTAL(9,D13:D18)</f>
        <v>0</v>
      </c>
      <c r="E19" s="96">
        <f t="shared" ref="E19:F19" si="1">+SUBTOTAL(9,E13:E18)</f>
        <v>0</v>
      </c>
      <c r="F19" s="96">
        <f t="shared" si="1"/>
        <v>0</v>
      </c>
    </row>
    <row r="20" spans="2:6" s="85" customFormat="1" ht="13.5" customHeight="1">
      <c r="C20" s="77"/>
      <c r="D20" s="96"/>
      <c r="E20" s="96"/>
      <c r="F20" s="96"/>
    </row>
    <row r="21" spans="2:6" ht="13.5" customHeight="1">
      <c r="B21" s="85" t="s">
        <v>0</v>
      </c>
      <c r="C21" s="74"/>
      <c r="D21" s="96"/>
      <c r="E21" s="96"/>
      <c r="F21" s="96"/>
    </row>
    <row r="22" spans="2:6">
      <c r="B22" s="80">
        <v>1</v>
      </c>
      <c r="C22" s="74" t="s">
        <v>17</v>
      </c>
      <c r="D22" s="81">
        <v>0</v>
      </c>
      <c r="E22" s="81">
        <v>0</v>
      </c>
      <c r="F22" s="81">
        <f>D22+E22</f>
        <v>0</v>
      </c>
    </row>
    <row r="23" spans="2:6" ht="13.5" customHeight="1">
      <c r="B23" s="80">
        <v>2</v>
      </c>
      <c r="C23" s="74" t="s">
        <v>18</v>
      </c>
      <c r="D23" s="81">
        <v>0</v>
      </c>
      <c r="E23" s="81">
        <v>0</v>
      </c>
      <c r="F23" s="81">
        <f>D23+E23</f>
        <v>0</v>
      </c>
    </row>
    <row r="24" spans="2:6" ht="13.5" customHeight="1">
      <c r="B24" s="80">
        <v>3</v>
      </c>
      <c r="C24" s="74" t="s">
        <v>11</v>
      </c>
      <c r="D24" s="81">
        <v>0</v>
      </c>
      <c r="E24" s="81">
        <v>0</v>
      </c>
      <c r="F24" s="81">
        <f>D24+E24</f>
        <v>0</v>
      </c>
    </row>
    <row r="25" spans="2:6" s="85" customFormat="1" ht="13.5" customHeight="1">
      <c r="B25" s="83" t="s">
        <v>24</v>
      </c>
      <c r="C25" s="77"/>
      <c r="D25" s="96">
        <f>+SUBTOTAL(9,D22:D24)</f>
        <v>0</v>
      </c>
      <c r="E25" s="96">
        <f t="shared" ref="E25:F25" si="2">+SUBTOTAL(9,E22:E24)</f>
        <v>0</v>
      </c>
      <c r="F25" s="96">
        <f t="shared" si="2"/>
        <v>0</v>
      </c>
    </row>
    <row r="26" spans="2:6" s="85" customFormat="1" ht="13.5" customHeight="1">
      <c r="B26" s="83"/>
      <c r="C26" s="77"/>
      <c r="D26" s="96"/>
      <c r="E26" s="96"/>
      <c r="F26" s="96"/>
    </row>
    <row r="27" spans="2:6" s="85" customFormat="1" ht="13.5" customHeight="1">
      <c r="B27" s="87" t="s">
        <v>7</v>
      </c>
      <c r="C27" s="74"/>
      <c r="D27" s="97"/>
      <c r="E27" s="97"/>
      <c r="F27" s="97"/>
    </row>
    <row r="28" spans="2:6" s="85" customFormat="1" ht="13.5" customHeight="1">
      <c r="B28" s="82">
        <v>1</v>
      </c>
      <c r="C28" s="74" t="s">
        <v>7</v>
      </c>
      <c r="D28" s="97"/>
      <c r="E28" s="97"/>
      <c r="F28" s="97">
        <f t="shared" ref="F28" si="3">SUM(D28:E28)</f>
        <v>0</v>
      </c>
    </row>
    <row r="29" spans="2:6" s="85" customFormat="1" ht="13.5" customHeight="1">
      <c r="B29" s="83" t="s">
        <v>24</v>
      </c>
      <c r="C29" s="74"/>
      <c r="D29" s="88">
        <f>+SUBTOTAL(9,D26:D28)</f>
        <v>0</v>
      </c>
      <c r="E29" s="88">
        <f t="shared" ref="E29:F29" si="4">+SUBTOTAL(9,E26:E28)</f>
        <v>0</v>
      </c>
      <c r="F29" s="88">
        <f t="shared" si="4"/>
        <v>0</v>
      </c>
    </row>
    <row r="30" spans="2:6" s="85" customFormat="1" ht="13.5" customHeight="1">
      <c r="B30" s="83"/>
      <c r="C30" s="74"/>
      <c r="D30" s="96"/>
      <c r="E30" s="96"/>
      <c r="F30" s="96"/>
    </row>
    <row r="31" spans="2:6" ht="13.5" customHeight="1">
      <c r="B31" s="77" t="s">
        <v>19</v>
      </c>
      <c r="C31" s="74"/>
      <c r="D31" s="99"/>
      <c r="E31" s="99"/>
      <c r="F31" s="99"/>
    </row>
    <row r="32" spans="2:6" ht="13.5" customHeight="1">
      <c r="B32" s="82">
        <v>1</v>
      </c>
      <c r="C32" s="74" t="s">
        <v>20</v>
      </c>
      <c r="D32" s="81">
        <v>0</v>
      </c>
      <c r="E32" s="81">
        <v>0</v>
      </c>
      <c r="F32" s="81">
        <f>D32+E32</f>
        <v>0</v>
      </c>
    </row>
    <row r="33" spans="1:6" s="85" customFormat="1" ht="13.5" customHeight="1">
      <c r="B33" s="86" t="s">
        <v>24</v>
      </c>
      <c r="C33" s="77"/>
      <c r="D33" s="96">
        <f>+SUBTOTAL(9,D32)</f>
        <v>0</v>
      </c>
      <c r="E33" s="96">
        <f t="shared" ref="E33:F33" si="5">+SUBTOTAL(9,E32)</f>
        <v>0</v>
      </c>
      <c r="F33" s="96">
        <f t="shared" si="5"/>
        <v>0</v>
      </c>
    </row>
    <row r="34" spans="1:6" s="85" customFormat="1" ht="13.5" customHeight="1">
      <c r="C34" s="77"/>
      <c r="D34" s="96"/>
      <c r="E34" s="96"/>
      <c r="F34" s="96"/>
    </row>
    <row r="35" spans="1:6" ht="13.5" customHeight="1">
      <c r="B35" s="77" t="s">
        <v>10</v>
      </c>
      <c r="C35" s="74"/>
      <c r="D35" s="99"/>
      <c r="E35" s="99"/>
      <c r="F35" s="99"/>
    </row>
    <row r="36" spans="1:6" ht="13.5" customHeight="1">
      <c r="B36" s="82">
        <v>1</v>
      </c>
      <c r="C36" s="74" t="s">
        <v>61</v>
      </c>
      <c r="D36" s="81">
        <v>0</v>
      </c>
      <c r="E36" s="81">
        <v>0</v>
      </c>
      <c r="F36" s="81">
        <f>D36+E36</f>
        <v>0</v>
      </c>
    </row>
    <row r="37" spans="1:6" s="85" customFormat="1" ht="13.5" customHeight="1">
      <c r="B37" s="86" t="s">
        <v>24</v>
      </c>
      <c r="C37" s="77"/>
      <c r="D37" s="96">
        <f>+SUBTOTAL(9,D36)</f>
        <v>0</v>
      </c>
      <c r="E37" s="96">
        <f t="shared" ref="E37" si="6">+SUBTOTAL(9,E36)</f>
        <v>0</v>
      </c>
      <c r="F37" s="96">
        <f t="shared" ref="F37" si="7">+SUBTOTAL(9,F36)</f>
        <v>0</v>
      </c>
    </row>
    <row r="38" spans="1:6" s="85" customFormat="1" ht="13.5" customHeight="1">
      <c r="C38" s="77"/>
      <c r="D38" s="96"/>
      <c r="E38" s="96"/>
      <c r="F38" s="96"/>
    </row>
    <row r="39" spans="1:6">
      <c r="B39" s="77" t="s">
        <v>1</v>
      </c>
      <c r="C39" s="74"/>
      <c r="D39" s="99"/>
      <c r="E39" s="99"/>
      <c r="F39" s="99"/>
    </row>
    <row r="40" spans="1:6">
      <c r="B40" s="82">
        <v>1</v>
      </c>
      <c r="C40" s="74" t="s">
        <v>1</v>
      </c>
      <c r="D40" s="81">
        <v>0</v>
      </c>
      <c r="E40" s="81">
        <v>0</v>
      </c>
      <c r="F40" s="81">
        <f>D40+E40</f>
        <v>0</v>
      </c>
    </row>
    <row r="41" spans="1:6" s="42" customFormat="1">
      <c r="A41" s="85"/>
      <c r="B41" s="83" t="s">
        <v>24</v>
      </c>
      <c r="C41" s="85"/>
      <c r="D41" s="42">
        <f>+SUBTOTAL(9,D40)</f>
        <v>0</v>
      </c>
      <c r="E41" s="42">
        <f t="shared" ref="E41" si="8">+SUBTOTAL(9,E40)</f>
        <v>0</v>
      </c>
      <c r="F41" s="42">
        <f t="shared" ref="F41" si="9">+SUBTOTAL(9,F40)</f>
        <v>0</v>
      </c>
    </row>
    <row r="42" spans="1:6" s="100" customFormat="1">
      <c r="A42" s="79"/>
      <c r="B42" s="79"/>
      <c r="C42" s="79"/>
    </row>
    <row r="43" spans="1:6" s="100" customFormat="1">
      <c r="A43" s="79"/>
      <c r="B43" s="79"/>
      <c r="C43" s="79"/>
    </row>
    <row r="49" spans="1:3" s="100" customFormat="1">
      <c r="A49" s="79"/>
      <c r="B49" s="79"/>
      <c r="C49" s="79"/>
    </row>
  </sheetData>
  <mergeCells count="7">
    <mergeCell ref="E3:E4"/>
    <mergeCell ref="F3:F4"/>
    <mergeCell ref="A1:A2"/>
    <mergeCell ref="B1:C2"/>
    <mergeCell ref="A3:A4"/>
    <mergeCell ref="B3:C4"/>
    <mergeCell ref="D3:D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7"/>
  <sheetViews>
    <sheetView view="pageBreakPreview" zoomScaleNormal="100" zoomScaleSheetLayoutView="100" workbookViewId="0">
      <selection activeCell="C14" sqref="C14"/>
    </sheetView>
  </sheetViews>
  <sheetFormatPr defaultRowHeight="12.75"/>
  <cols>
    <col min="1" max="1" width="10.5703125" style="114" customWidth="1"/>
    <col min="2" max="2" width="8.28515625" style="114" customWidth="1"/>
    <col min="3" max="3" width="85.7109375" style="114" customWidth="1"/>
    <col min="4" max="4" width="19.28515625" style="114" bestFit="1" customWidth="1"/>
    <col min="5" max="6" width="18.28515625" style="100" bestFit="1" customWidth="1"/>
    <col min="7" max="16384" width="9.140625" style="114"/>
  </cols>
  <sheetData>
    <row r="1" spans="1:6" s="109" customFormat="1">
      <c r="A1" s="155" t="s">
        <v>2</v>
      </c>
      <c r="B1" s="155" t="s">
        <v>22</v>
      </c>
      <c r="C1" s="155"/>
      <c r="D1" s="107" t="s">
        <v>5</v>
      </c>
      <c r="E1" s="107" t="s">
        <v>5</v>
      </c>
      <c r="F1" s="108"/>
    </row>
    <row r="2" spans="1:6" s="109" customFormat="1" ht="13.5" thickBot="1">
      <c r="A2" s="156"/>
      <c r="B2" s="156"/>
      <c r="C2" s="156"/>
      <c r="D2" s="110" t="s">
        <v>62</v>
      </c>
      <c r="E2" s="110" t="s">
        <v>64</v>
      </c>
      <c r="F2" s="111" t="s">
        <v>6</v>
      </c>
    </row>
    <row r="3" spans="1:6" s="109" customFormat="1">
      <c r="A3" s="157">
        <v>6929</v>
      </c>
      <c r="B3" s="159" t="s">
        <v>21</v>
      </c>
      <c r="C3" s="159"/>
      <c r="D3" s="123">
        <f>+SUBTOTAL(9,D7:D41)</f>
        <v>81631</v>
      </c>
      <c r="E3" s="123">
        <f>+SUBTOTAL(9,E7:E41)</f>
        <v>1668.6480000000001</v>
      </c>
      <c r="F3" s="153">
        <f>+SUBTOTAL(9,F7:F41)</f>
        <v>83299.648000000001</v>
      </c>
    </row>
    <row r="4" spans="1:6" s="112" customFormat="1">
      <c r="A4" s="158"/>
      <c r="B4" s="160"/>
      <c r="C4" s="160"/>
      <c r="D4" s="124"/>
      <c r="E4" s="124"/>
      <c r="F4" s="154"/>
    </row>
    <row r="5" spans="1:6" ht="12.75" customHeight="1">
      <c r="A5" s="113"/>
      <c r="B5" s="113"/>
      <c r="C5" s="113"/>
      <c r="D5" s="81"/>
      <c r="E5" s="81"/>
      <c r="F5" s="81"/>
    </row>
    <row r="6" spans="1:6">
      <c r="A6" s="113"/>
      <c r="B6" s="115" t="s">
        <v>9</v>
      </c>
      <c r="C6" s="113"/>
      <c r="D6" s="96"/>
      <c r="E6" s="96"/>
      <c r="F6" s="96"/>
    </row>
    <row r="7" spans="1:6" ht="13.5" customHeight="1">
      <c r="B7" s="116">
        <v>1</v>
      </c>
      <c r="C7" s="113" t="s">
        <v>12</v>
      </c>
      <c r="D7" s="100">
        <v>3000</v>
      </c>
      <c r="E7" s="100">
        <v>598.64800000000002</v>
      </c>
      <c r="F7" s="81">
        <f>D7+E7</f>
        <v>3598.6480000000001</v>
      </c>
    </row>
    <row r="8" spans="1:6" ht="13.5" customHeight="1">
      <c r="B8" s="116">
        <v>2</v>
      </c>
      <c r="C8" s="113" t="s">
        <v>15</v>
      </c>
      <c r="D8" s="100">
        <v>900</v>
      </c>
      <c r="E8" s="100">
        <v>50</v>
      </c>
      <c r="F8" s="81">
        <f t="shared" ref="F8:F9" si="0">D8+E8</f>
        <v>950</v>
      </c>
    </row>
    <row r="9" spans="1:6" ht="13.5" customHeight="1">
      <c r="B9" s="116">
        <v>3</v>
      </c>
      <c r="C9" s="113" t="s">
        <v>16</v>
      </c>
      <c r="D9" s="100">
        <v>100</v>
      </c>
      <c r="E9" s="100">
        <v>20</v>
      </c>
      <c r="F9" s="81">
        <f t="shared" si="0"/>
        <v>120</v>
      </c>
    </row>
    <row r="10" spans="1:6" ht="13.5" customHeight="1">
      <c r="B10" s="117" t="s">
        <v>24</v>
      </c>
      <c r="C10" s="118"/>
      <c r="D10" s="96">
        <f>+SUBTOTAL(9,D7:D9)</f>
        <v>4000</v>
      </c>
      <c r="E10" s="96">
        <f>+SUBTOTAL(9,E7:E9)</f>
        <v>668.64800000000002</v>
      </c>
      <c r="F10" s="96">
        <f>+SUBTOTAL(9,F7:F9)</f>
        <v>4668.6480000000001</v>
      </c>
    </row>
    <row r="11" spans="1:6">
      <c r="B11" s="116"/>
      <c r="C11" s="113"/>
      <c r="D11" s="81"/>
      <c r="E11" s="81"/>
      <c r="F11" s="81"/>
    </row>
    <row r="12" spans="1:6">
      <c r="B12" s="109" t="s">
        <v>4</v>
      </c>
      <c r="C12" s="113"/>
      <c r="D12" s="96"/>
      <c r="E12" s="96"/>
      <c r="F12" s="96"/>
    </row>
    <row r="13" spans="1:6" ht="13.5" customHeight="1">
      <c r="B13" s="80">
        <v>1</v>
      </c>
      <c r="C13" s="74" t="s">
        <v>13</v>
      </c>
      <c r="D13" s="81"/>
      <c r="E13" s="81"/>
      <c r="F13" s="81">
        <f t="shared" ref="F13:F18" si="1">D13+E13</f>
        <v>0</v>
      </c>
    </row>
    <row r="14" spans="1:6" ht="13.5" customHeight="1">
      <c r="B14" s="80">
        <v>2</v>
      </c>
      <c r="C14" s="74" t="s">
        <v>14</v>
      </c>
      <c r="D14" s="81"/>
      <c r="E14" s="81"/>
      <c r="F14" s="81">
        <f t="shared" si="1"/>
        <v>0</v>
      </c>
    </row>
    <row r="15" spans="1:6" ht="13.5" customHeight="1">
      <c r="B15" s="80">
        <v>3</v>
      </c>
      <c r="C15" s="74" t="s">
        <v>26</v>
      </c>
      <c r="D15" s="81"/>
      <c r="E15" s="81"/>
      <c r="F15" s="81">
        <f t="shared" si="1"/>
        <v>0</v>
      </c>
    </row>
    <row r="16" spans="1:6" ht="13.5" customHeight="1">
      <c r="B16" s="80">
        <v>4</v>
      </c>
      <c r="C16" s="74" t="s">
        <v>27</v>
      </c>
      <c r="D16" s="81"/>
      <c r="E16" s="81"/>
      <c r="F16" s="81">
        <f t="shared" si="1"/>
        <v>0</v>
      </c>
    </row>
    <row r="17" spans="2:6" ht="13.5" customHeight="1">
      <c r="B17" s="80">
        <v>5</v>
      </c>
      <c r="C17" s="79" t="s">
        <v>28</v>
      </c>
      <c r="D17" s="81"/>
      <c r="E17" s="81"/>
      <c r="F17" s="81">
        <f t="shared" si="1"/>
        <v>0</v>
      </c>
    </row>
    <row r="18" spans="2:6" ht="13.5" customHeight="1">
      <c r="B18" s="80">
        <v>6</v>
      </c>
      <c r="C18" s="74" t="s">
        <v>29</v>
      </c>
      <c r="D18" s="100">
        <v>5700</v>
      </c>
      <c r="E18" s="81"/>
      <c r="F18" s="81">
        <f t="shared" si="1"/>
        <v>5700</v>
      </c>
    </row>
    <row r="19" spans="2:6" ht="13.5" customHeight="1">
      <c r="B19" s="117" t="s">
        <v>24</v>
      </c>
      <c r="C19" s="113"/>
      <c r="D19" s="96">
        <f>+SUBTOTAL(9,D13:D18)</f>
        <v>5700</v>
      </c>
      <c r="E19" s="96">
        <f t="shared" ref="E19" si="2">+SUBTOTAL(9,E13:E18)</f>
        <v>0</v>
      </c>
      <c r="F19" s="96">
        <f>+SUBTOTAL(9,F13:F18)</f>
        <v>5700</v>
      </c>
    </row>
    <row r="20" spans="2:6" ht="13.5" customHeight="1">
      <c r="C20" s="113"/>
      <c r="D20" s="81"/>
      <c r="E20" s="81"/>
      <c r="F20" s="81"/>
    </row>
    <row r="21" spans="2:6" ht="13.5" customHeight="1">
      <c r="B21" s="109" t="s">
        <v>0</v>
      </c>
      <c r="C21" s="113"/>
      <c r="D21" s="96"/>
      <c r="E21" s="96"/>
      <c r="F21" s="96"/>
    </row>
    <row r="22" spans="2:6">
      <c r="B22" s="116">
        <v>1</v>
      </c>
      <c r="C22" s="113" t="s">
        <v>17</v>
      </c>
      <c r="D22" s="100">
        <v>6000</v>
      </c>
      <c r="E22" s="81"/>
      <c r="F22" s="81">
        <f t="shared" ref="F22:F24" si="3">D22+E22</f>
        <v>6000</v>
      </c>
    </row>
    <row r="23" spans="2:6" ht="13.5" customHeight="1">
      <c r="B23" s="116">
        <v>2</v>
      </c>
      <c r="C23" s="113" t="s">
        <v>18</v>
      </c>
      <c r="D23" s="100">
        <v>53441.5</v>
      </c>
      <c r="E23" s="81"/>
      <c r="F23" s="81">
        <f t="shared" si="3"/>
        <v>53441.5</v>
      </c>
    </row>
    <row r="24" spans="2:6" ht="13.5" customHeight="1">
      <c r="B24" s="116">
        <v>3</v>
      </c>
      <c r="C24" s="113" t="s">
        <v>11</v>
      </c>
      <c r="D24" s="100">
        <v>2700</v>
      </c>
      <c r="E24" s="81"/>
      <c r="F24" s="81">
        <f t="shared" si="3"/>
        <v>2700</v>
      </c>
    </row>
    <row r="25" spans="2:6" ht="13.5" customHeight="1">
      <c r="B25" s="117" t="s">
        <v>24</v>
      </c>
      <c r="C25" s="113"/>
      <c r="D25" s="96">
        <f>+SUBTOTAL(9,D22:D24)</f>
        <v>62141.5</v>
      </c>
      <c r="E25" s="96">
        <f t="shared" ref="E25" si="4">+SUBTOTAL(9,E22:E24)</f>
        <v>0</v>
      </c>
      <c r="F25" s="96">
        <f>+SUBTOTAL(9,F22:F24)</f>
        <v>62141.5</v>
      </c>
    </row>
    <row r="26" spans="2:6" ht="13.5" customHeight="1">
      <c r="B26" s="116"/>
      <c r="C26" s="113"/>
      <c r="D26" s="81"/>
      <c r="E26" s="81"/>
      <c r="F26" s="81"/>
    </row>
    <row r="27" spans="2:6" ht="13.5" customHeight="1">
      <c r="B27" s="87" t="s">
        <v>7</v>
      </c>
      <c r="C27" s="74"/>
      <c r="D27" s="81"/>
      <c r="E27" s="81"/>
      <c r="F27" s="81"/>
    </row>
    <row r="28" spans="2:6" ht="13.5" customHeight="1">
      <c r="B28" s="82">
        <v>1</v>
      </c>
      <c r="C28" s="74" t="s">
        <v>7</v>
      </c>
      <c r="D28" s="100">
        <v>2000</v>
      </c>
      <c r="E28" s="100">
        <v>900</v>
      </c>
      <c r="F28" s="81">
        <f t="shared" ref="F28" si="5">SUM(D28:E28)</f>
        <v>2900</v>
      </c>
    </row>
    <row r="29" spans="2:6" ht="13.5" customHeight="1">
      <c r="B29" s="83" t="s">
        <v>24</v>
      </c>
      <c r="C29" s="74"/>
      <c r="D29" s="96">
        <f t="shared" ref="D29:E29" si="6">+SUBTOTAL(9,D28)</f>
        <v>2000</v>
      </c>
      <c r="E29" s="96">
        <f t="shared" si="6"/>
        <v>900</v>
      </c>
      <c r="F29" s="96">
        <f>+SUBTOTAL(9,F28)</f>
        <v>2900</v>
      </c>
    </row>
    <row r="30" spans="2:6" ht="13.5" customHeight="1">
      <c r="B30" s="116"/>
      <c r="C30" s="113"/>
      <c r="D30" s="81"/>
      <c r="E30" s="81"/>
      <c r="F30" s="81"/>
    </row>
    <row r="31" spans="2:6" ht="13.5" customHeight="1">
      <c r="B31" s="119" t="s">
        <v>19</v>
      </c>
      <c r="C31" s="113"/>
      <c r="D31" s="100"/>
    </row>
    <row r="32" spans="2:6" ht="13.5" customHeight="1">
      <c r="B32" s="120">
        <v>1</v>
      </c>
      <c r="C32" s="118" t="s">
        <v>20</v>
      </c>
      <c r="D32" s="81">
        <v>0</v>
      </c>
      <c r="E32" s="81">
        <v>0</v>
      </c>
      <c r="F32" s="81">
        <f>D32+E32</f>
        <v>0</v>
      </c>
    </row>
    <row r="33" spans="2:6" ht="13.5" customHeight="1">
      <c r="B33" s="117" t="s">
        <v>24</v>
      </c>
      <c r="C33" s="118"/>
      <c r="D33" s="96">
        <f>+SUBTOTAL(9,D32)</f>
        <v>0</v>
      </c>
      <c r="E33" s="96">
        <f>+SUBTOTAL(9,E32)</f>
        <v>0</v>
      </c>
      <c r="F33" s="96">
        <f t="shared" ref="F33" si="7">+SUBTOTAL(9,F32)</f>
        <v>0</v>
      </c>
    </row>
    <row r="34" spans="2:6" ht="13.5" customHeight="1">
      <c r="C34" s="113"/>
      <c r="D34" s="81"/>
      <c r="E34" s="81"/>
      <c r="F34" s="81"/>
    </row>
    <row r="35" spans="2:6" ht="13.5" customHeight="1">
      <c r="B35" s="119" t="s">
        <v>10</v>
      </c>
      <c r="C35" s="113"/>
      <c r="D35" s="42"/>
      <c r="E35" s="42"/>
      <c r="F35" s="42"/>
    </row>
    <row r="36" spans="2:6" ht="13.5" customHeight="1">
      <c r="B36" s="120">
        <v>1</v>
      </c>
      <c r="C36" s="118" t="s">
        <v>61</v>
      </c>
      <c r="D36" s="100">
        <v>4000</v>
      </c>
      <c r="E36" s="100">
        <v>100</v>
      </c>
      <c r="F36" s="81">
        <f>D36+E36</f>
        <v>4100</v>
      </c>
    </row>
    <row r="37" spans="2:6" ht="13.5" customHeight="1">
      <c r="B37" s="117" t="s">
        <v>24</v>
      </c>
      <c r="C37" s="118"/>
      <c r="D37" s="96">
        <f>+SUBTOTAL(9,D36)</f>
        <v>4000</v>
      </c>
      <c r="E37" s="96">
        <f t="shared" ref="E37" si="8">+SUBTOTAL(9,E36)</f>
        <v>100</v>
      </c>
      <c r="F37" s="96">
        <f>+SUBTOTAL(9,F36)</f>
        <v>4100</v>
      </c>
    </row>
    <row r="38" spans="2:6" ht="13.5" customHeight="1">
      <c r="C38" s="113"/>
      <c r="D38" s="81"/>
      <c r="E38" s="81"/>
      <c r="F38" s="81"/>
    </row>
    <row r="39" spans="2:6">
      <c r="B39" s="119" t="s">
        <v>1</v>
      </c>
      <c r="C39" s="113"/>
      <c r="D39" s="42"/>
      <c r="E39" s="42"/>
      <c r="F39" s="42"/>
    </row>
    <row r="40" spans="2:6">
      <c r="B40" s="120">
        <v>1</v>
      </c>
      <c r="C40" s="118" t="s">
        <v>1</v>
      </c>
      <c r="D40" s="100">
        <v>3789.5</v>
      </c>
      <c r="E40" s="81"/>
      <c r="F40" s="81">
        <f>D40+E40</f>
        <v>3789.5</v>
      </c>
    </row>
    <row r="41" spans="2:6">
      <c r="B41" s="117" t="s">
        <v>24</v>
      </c>
      <c r="D41" s="42">
        <f>+SUBTOTAL(9,D40)</f>
        <v>3789.5</v>
      </c>
      <c r="E41" s="42">
        <f t="shared" ref="E41" si="9">+SUBTOTAL(9,E40)</f>
        <v>0</v>
      </c>
      <c r="F41" s="42">
        <f>+SUBTOTAL(9,F40)</f>
        <v>3789.5</v>
      </c>
    </row>
    <row r="42" spans="2:6">
      <c r="D42" s="100"/>
    </row>
    <row r="43" spans="2:6">
      <c r="D43" s="100"/>
    </row>
    <row r="44" spans="2:6">
      <c r="D44" s="100"/>
    </row>
    <row r="45" spans="2:6">
      <c r="D45" s="100"/>
    </row>
    <row r="47" spans="2:6">
      <c r="D47" s="121"/>
      <c r="E47" s="121"/>
    </row>
  </sheetData>
  <mergeCells count="7">
    <mergeCell ref="D3:D4"/>
    <mergeCell ref="E3:E4"/>
    <mergeCell ref="F3:F4"/>
    <mergeCell ref="A1:A2"/>
    <mergeCell ref="B1:C2"/>
    <mergeCell ref="A3:A4"/>
    <mergeCell ref="B3:C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showRuler="0" view="pageBreakPreview" zoomScaleNormal="100" zoomScaleSheetLayoutView="100" workbookViewId="0">
      <selection activeCell="C14" sqref="C14"/>
    </sheetView>
  </sheetViews>
  <sheetFormatPr defaultRowHeight="12.75"/>
  <cols>
    <col min="1" max="1" width="10.5703125" style="79" customWidth="1"/>
    <col min="2" max="2" width="12.28515625" style="79" customWidth="1"/>
    <col min="3" max="3" width="67.42578125" style="79" bestFit="1" customWidth="1"/>
    <col min="4" max="6" width="20.7109375" style="100" customWidth="1"/>
    <col min="7" max="16384" width="9.140625" style="79"/>
  </cols>
  <sheetData>
    <row r="1" spans="1:6" s="85" customFormat="1">
      <c r="A1" s="152" t="s">
        <v>2</v>
      </c>
      <c r="B1" s="152" t="s">
        <v>22</v>
      </c>
      <c r="C1" s="152"/>
      <c r="D1" s="122" t="s">
        <v>5</v>
      </c>
      <c r="E1" s="122" t="s">
        <v>5</v>
      </c>
      <c r="F1" s="108"/>
    </row>
    <row r="2" spans="1:6" s="85" customFormat="1" ht="13.5" thickBot="1">
      <c r="A2" s="126"/>
      <c r="B2" s="126"/>
      <c r="C2" s="126"/>
      <c r="D2" s="111" t="s">
        <v>62</v>
      </c>
      <c r="E2" s="111" t="s">
        <v>64</v>
      </c>
      <c r="F2" s="111" t="s">
        <v>6</v>
      </c>
    </row>
    <row r="3" spans="1:6" s="85" customFormat="1">
      <c r="A3" s="161" t="s">
        <v>66</v>
      </c>
      <c r="B3" s="163" t="s">
        <v>23</v>
      </c>
      <c r="C3" s="163"/>
      <c r="D3" s="123">
        <f>+SUBTOTAL(9,D7:D41)</f>
        <v>25666.78</v>
      </c>
      <c r="E3" s="123">
        <f>+SUBTOTAL(9,E7:E41)</f>
        <v>649.26599999999996</v>
      </c>
      <c r="F3" s="123">
        <f>+SUBTOTAL(9,F7:F41)</f>
        <v>26316.046000000002</v>
      </c>
    </row>
    <row r="4" spans="1:6" s="95" customFormat="1">
      <c r="A4" s="162"/>
      <c r="B4" s="130"/>
      <c r="C4" s="130"/>
      <c r="D4" s="124"/>
      <c r="E4" s="124"/>
      <c r="F4" s="124"/>
    </row>
    <row r="5" spans="1:6" ht="12.75" customHeight="1">
      <c r="A5" s="74"/>
      <c r="B5" s="74"/>
      <c r="C5" s="74"/>
      <c r="D5" s="81"/>
      <c r="E5" s="81"/>
      <c r="F5" s="81"/>
    </row>
    <row r="6" spans="1:6">
      <c r="A6" s="74"/>
      <c r="B6" s="77" t="s">
        <v>9</v>
      </c>
      <c r="C6" s="74"/>
      <c r="D6" s="96"/>
      <c r="E6" s="96"/>
      <c r="F6" s="96"/>
    </row>
    <row r="7" spans="1:6" ht="13.5" customHeight="1">
      <c r="B7" s="80">
        <v>1</v>
      </c>
      <c r="C7" s="74" t="s">
        <v>12</v>
      </c>
      <c r="D7" s="100">
        <v>1200</v>
      </c>
      <c r="E7" s="100">
        <v>549.26599999999996</v>
      </c>
      <c r="F7" s="81">
        <f>SUM(D7:E7)</f>
        <v>1749.2660000000001</v>
      </c>
    </row>
    <row r="8" spans="1:6" ht="13.5" customHeight="1">
      <c r="B8" s="80">
        <v>2</v>
      </c>
      <c r="C8" s="74" t="s">
        <v>15</v>
      </c>
      <c r="D8" s="100">
        <v>400</v>
      </c>
      <c r="E8" s="100">
        <v>0</v>
      </c>
      <c r="F8" s="81">
        <f t="shared" ref="F8:F9" si="0">SUM(D8:E8)</f>
        <v>400</v>
      </c>
    </row>
    <row r="9" spans="1:6" ht="14.25" customHeight="1">
      <c r="B9" s="80">
        <v>3</v>
      </c>
      <c r="C9" s="74" t="s">
        <v>16</v>
      </c>
      <c r="D9" s="100">
        <v>50</v>
      </c>
      <c r="E9" s="100">
        <v>0</v>
      </c>
      <c r="F9" s="81">
        <f t="shared" si="0"/>
        <v>50</v>
      </c>
    </row>
    <row r="10" spans="1:6" s="85" customFormat="1" ht="13.5" customHeight="1">
      <c r="B10" s="83" t="s">
        <v>24</v>
      </c>
      <c r="C10" s="77"/>
      <c r="D10" s="96">
        <f>+SUBTOTAL(9,D7:D9)</f>
        <v>1650</v>
      </c>
      <c r="E10" s="96">
        <f>+SUBTOTAL(9,E7:E9)</f>
        <v>549.26599999999996</v>
      </c>
      <c r="F10" s="96">
        <f>+SUBTOTAL(9,F7:F9)</f>
        <v>2199.2660000000001</v>
      </c>
    </row>
    <row r="11" spans="1:6">
      <c r="B11" s="80"/>
      <c r="C11" s="74"/>
      <c r="D11" s="81"/>
      <c r="E11" s="81"/>
      <c r="F11" s="81"/>
    </row>
    <row r="12" spans="1:6">
      <c r="B12" s="85" t="s">
        <v>4</v>
      </c>
      <c r="C12" s="74"/>
      <c r="D12" s="96"/>
      <c r="E12" s="96"/>
      <c r="F12" s="96"/>
    </row>
    <row r="13" spans="1:6" ht="13.5" customHeight="1">
      <c r="B13" s="80">
        <v>1</v>
      </c>
      <c r="C13" s="74" t="s">
        <v>13</v>
      </c>
      <c r="D13" s="81"/>
      <c r="E13" s="81"/>
      <c r="F13" s="81">
        <f t="shared" ref="F13:F18" si="1">SUM(D13:E13)</f>
        <v>0</v>
      </c>
    </row>
    <row r="14" spans="1:6" ht="13.5" customHeight="1">
      <c r="B14" s="80">
        <v>2</v>
      </c>
      <c r="C14" s="74" t="s">
        <v>14</v>
      </c>
      <c r="D14" s="81"/>
      <c r="E14" s="81"/>
      <c r="F14" s="81">
        <f t="shared" si="1"/>
        <v>0</v>
      </c>
    </row>
    <row r="15" spans="1:6" ht="13.5" customHeight="1">
      <c r="B15" s="80">
        <v>3</v>
      </c>
      <c r="C15" s="74" t="s">
        <v>26</v>
      </c>
      <c r="D15" s="81"/>
      <c r="E15" s="81"/>
      <c r="F15" s="81">
        <f t="shared" si="1"/>
        <v>0</v>
      </c>
    </row>
    <row r="16" spans="1:6" ht="13.5" customHeight="1">
      <c r="B16" s="80">
        <v>4</v>
      </c>
      <c r="C16" s="74" t="s">
        <v>27</v>
      </c>
      <c r="D16" s="81"/>
      <c r="E16" s="81"/>
      <c r="F16" s="81">
        <f t="shared" si="1"/>
        <v>0</v>
      </c>
    </row>
    <row r="17" spans="2:6" ht="13.5" customHeight="1">
      <c r="B17" s="80">
        <v>5</v>
      </c>
      <c r="C17" s="79" t="s">
        <v>28</v>
      </c>
      <c r="D17" s="81"/>
      <c r="E17" s="81"/>
      <c r="F17" s="81">
        <f t="shared" si="1"/>
        <v>0</v>
      </c>
    </row>
    <row r="18" spans="2:6" ht="13.5" customHeight="1">
      <c r="B18" s="80">
        <v>6</v>
      </c>
      <c r="C18" s="74" t="s">
        <v>29</v>
      </c>
      <c r="D18" s="81">
        <v>3500</v>
      </c>
      <c r="E18" s="81"/>
      <c r="F18" s="81">
        <f t="shared" si="1"/>
        <v>3500</v>
      </c>
    </row>
    <row r="19" spans="2:6" s="85" customFormat="1" ht="13.5" customHeight="1">
      <c r="B19" s="83" t="s">
        <v>24</v>
      </c>
      <c r="C19" s="77"/>
      <c r="D19" s="96">
        <f>+SUBTOTAL(9,D13:D18)</f>
        <v>3500</v>
      </c>
      <c r="E19" s="96">
        <f t="shared" ref="E19:F19" si="2">+SUBTOTAL(9,E13:E18)</f>
        <v>0</v>
      </c>
      <c r="F19" s="96">
        <f t="shared" si="2"/>
        <v>3500</v>
      </c>
    </row>
    <row r="20" spans="2:6" ht="13.5" customHeight="1">
      <c r="C20" s="74"/>
      <c r="D20" s="81"/>
      <c r="E20" s="81"/>
      <c r="F20" s="81"/>
    </row>
    <row r="21" spans="2:6" ht="13.5" customHeight="1">
      <c r="B21" s="85" t="s">
        <v>0</v>
      </c>
      <c r="C21" s="74"/>
      <c r="D21" s="96"/>
      <c r="E21" s="96"/>
      <c r="F21" s="96"/>
    </row>
    <row r="22" spans="2:6">
      <c r="B22" s="80">
        <v>1</v>
      </c>
      <c r="C22" s="74" t="s">
        <v>17</v>
      </c>
      <c r="D22" s="81"/>
      <c r="E22" s="81"/>
      <c r="F22" s="81">
        <f t="shared" ref="F22:F24" si="3">SUM(D22:E22)</f>
        <v>0</v>
      </c>
    </row>
    <row r="23" spans="2:6" ht="13.5" customHeight="1">
      <c r="B23" s="80">
        <v>2</v>
      </c>
      <c r="C23" s="74" t="s">
        <v>18</v>
      </c>
      <c r="D23" s="100">
        <v>14727.36</v>
      </c>
      <c r="E23" s="81"/>
      <c r="F23" s="81">
        <f t="shared" si="3"/>
        <v>14727.36</v>
      </c>
    </row>
    <row r="24" spans="2:6" ht="13.5" customHeight="1">
      <c r="B24" s="80">
        <v>3</v>
      </c>
      <c r="C24" s="74" t="s">
        <v>11</v>
      </c>
      <c r="D24" s="100">
        <v>1600</v>
      </c>
      <c r="E24" s="81"/>
      <c r="F24" s="81">
        <f t="shared" si="3"/>
        <v>1600</v>
      </c>
    </row>
    <row r="25" spans="2:6" s="85" customFormat="1" ht="13.5" customHeight="1">
      <c r="B25" s="83" t="s">
        <v>24</v>
      </c>
      <c r="C25" s="77"/>
      <c r="D25" s="96">
        <f>+SUBTOTAL(9,D22:D24)</f>
        <v>16327.36</v>
      </c>
      <c r="E25" s="96">
        <f>+SUBTOTAL(9,E22:E24)</f>
        <v>0</v>
      </c>
      <c r="F25" s="96">
        <f t="shared" ref="F25" si="4">+SUBTOTAL(9,F22:F24)</f>
        <v>16327.36</v>
      </c>
    </row>
    <row r="26" spans="2:6" ht="13.5" customHeight="1">
      <c r="B26" s="80"/>
      <c r="C26" s="74"/>
      <c r="D26" s="81"/>
      <c r="E26" s="81"/>
      <c r="F26" s="81"/>
    </row>
    <row r="27" spans="2:6" ht="13.5" customHeight="1">
      <c r="B27" s="87" t="s">
        <v>7</v>
      </c>
      <c r="C27" s="74"/>
      <c r="D27" s="81"/>
      <c r="E27" s="81"/>
      <c r="F27" s="81"/>
    </row>
    <row r="28" spans="2:6" ht="13.5" customHeight="1">
      <c r="B28" s="82">
        <v>1</v>
      </c>
      <c r="C28" s="74" t="s">
        <v>7</v>
      </c>
      <c r="D28" s="100">
        <v>797</v>
      </c>
      <c r="E28" s="81"/>
      <c r="F28" s="81">
        <f t="shared" ref="F28" si="5">SUM(D28:E28)</f>
        <v>797</v>
      </c>
    </row>
    <row r="29" spans="2:6" ht="13.5" customHeight="1">
      <c r="B29" s="83" t="s">
        <v>24</v>
      </c>
      <c r="C29" s="74"/>
      <c r="D29" s="96">
        <f>+SUBTOTAL(9,D28)</f>
        <v>797</v>
      </c>
      <c r="E29" s="96">
        <f t="shared" ref="E29:F29" si="6">+SUBTOTAL(9,E28)</f>
        <v>0</v>
      </c>
      <c r="F29" s="96">
        <f t="shared" si="6"/>
        <v>797</v>
      </c>
    </row>
    <row r="30" spans="2:6" ht="13.5" customHeight="1">
      <c r="B30" s="83"/>
      <c r="C30" s="74"/>
      <c r="D30" s="96"/>
      <c r="E30" s="96"/>
      <c r="F30" s="96"/>
    </row>
    <row r="31" spans="2:6" ht="13.5" customHeight="1">
      <c r="B31" s="77" t="s">
        <v>19</v>
      </c>
      <c r="C31" s="74"/>
    </row>
    <row r="32" spans="2:6" ht="13.5" customHeight="1">
      <c r="B32" s="82">
        <v>1</v>
      </c>
      <c r="C32" s="74" t="s">
        <v>20</v>
      </c>
      <c r="D32" s="81">
        <v>0</v>
      </c>
      <c r="E32" s="81">
        <v>0</v>
      </c>
      <c r="F32" s="81">
        <v>0</v>
      </c>
    </row>
    <row r="33" spans="2:6" s="85" customFormat="1" ht="13.5" customHeight="1">
      <c r="B33" s="83" t="s">
        <v>24</v>
      </c>
      <c r="C33" s="77"/>
      <c r="D33" s="96">
        <f>+SUBTOTAL(9,D32)</f>
        <v>0</v>
      </c>
      <c r="E33" s="96">
        <f t="shared" ref="E33:F33" si="7">+SUBTOTAL(9,E32)</f>
        <v>0</v>
      </c>
      <c r="F33" s="96">
        <f t="shared" si="7"/>
        <v>0</v>
      </c>
    </row>
    <row r="34" spans="2:6" ht="13.5" customHeight="1">
      <c r="C34" s="74"/>
      <c r="D34" s="81"/>
      <c r="E34" s="81"/>
      <c r="F34" s="81"/>
    </row>
    <row r="35" spans="2:6" ht="13.5" customHeight="1">
      <c r="B35" s="77" t="s">
        <v>10</v>
      </c>
      <c r="C35" s="74"/>
      <c r="F35" s="42"/>
    </row>
    <row r="36" spans="2:6" ht="13.5" customHeight="1">
      <c r="B36" s="82">
        <v>1</v>
      </c>
      <c r="C36" s="74" t="s">
        <v>61</v>
      </c>
      <c r="D36" s="100">
        <v>1860</v>
      </c>
      <c r="E36" s="100">
        <v>100</v>
      </c>
      <c r="F36" s="81">
        <f t="shared" ref="F36" si="8">SUM(D36:E36)</f>
        <v>1960</v>
      </c>
    </row>
    <row r="37" spans="2:6" s="85" customFormat="1" ht="13.5" customHeight="1">
      <c r="B37" s="83" t="s">
        <v>24</v>
      </c>
      <c r="C37" s="77"/>
      <c r="D37" s="42">
        <f>+SUBTOTAL(9,D36)</f>
        <v>1860</v>
      </c>
      <c r="E37" s="42">
        <f t="shared" ref="E37:F37" si="9">+SUBTOTAL(9,E36)</f>
        <v>100</v>
      </c>
      <c r="F37" s="42">
        <f t="shared" si="9"/>
        <v>1960</v>
      </c>
    </row>
    <row r="38" spans="2:6" ht="13.5" customHeight="1">
      <c r="C38" s="74"/>
      <c r="D38" s="81"/>
      <c r="E38" s="81"/>
      <c r="F38" s="81"/>
    </row>
    <row r="39" spans="2:6">
      <c r="B39" s="77" t="s">
        <v>1</v>
      </c>
      <c r="C39" s="74"/>
    </row>
    <row r="40" spans="2:6">
      <c r="B40" s="82">
        <v>1</v>
      </c>
      <c r="C40" s="74" t="s">
        <v>1</v>
      </c>
      <c r="D40" s="100">
        <v>1532.42</v>
      </c>
      <c r="E40" s="81">
        <v>0</v>
      </c>
      <c r="F40" s="81">
        <f>SUM(D40:E40)</f>
        <v>1532.42</v>
      </c>
    </row>
    <row r="41" spans="2:6" s="85" customFormat="1">
      <c r="B41" s="83" t="s">
        <v>24</v>
      </c>
      <c r="D41" s="42">
        <f>+SUBTOTAL(9,D40)</f>
        <v>1532.42</v>
      </c>
      <c r="E41" s="42">
        <f t="shared" ref="E41:F41" si="10">+SUBTOTAL(9,E40)</f>
        <v>0</v>
      </c>
      <c r="F41" s="42">
        <f t="shared" si="10"/>
        <v>1532.42</v>
      </c>
    </row>
  </sheetData>
  <mergeCells count="7">
    <mergeCell ref="D3:D4"/>
    <mergeCell ref="E3:E4"/>
    <mergeCell ref="F3:F4"/>
    <mergeCell ref="A1:A2"/>
    <mergeCell ref="B1:C2"/>
    <mergeCell ref="A3:A4"/>
    <mergeCell ref="B3:C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
  <sheetViews>
    <sheetView view="pageBreakPreview" zoomScaleNormal="100" zoomScaleSheetLayoutView="100" workbookViewId="0">
      <selection activeCell="C14" sqref="C14"/>
    </sheetView>
  </sheetViews>
  <sheetFormatPr defaultRowHeight="12.75"/>
  <cols>
    <col min="1" max="1" width="7.7109375" style="79" customWidth="1"/>
    <col min="2" max="2" width="15.28515625" style="79" bestFit="1" customWidth="1"/>
    <col min="3" max="3" width="85.7109375" style="79" customWidth="1"/>
    <col min="4" max="4" width="19.28515625" style="79" bestFit="1" customWidth="1"/>
    <col min="5" max="6" width="18.28515625" style="100" bestFit="1" customWidth="1"/>
    <col min="7" max="16384" width="9.140625" style="79"/>
  </cols>
  <sheetData>
    <row r="1" spans="1:10" s="85" customFormat="1">
      <c r="A1" s="152" t="s">
        <v>2</v>
      </c>
      <c r="B1" s="152" t="s">
        <v>22</v>
      </c>
      <c r="C1" s="152"/>
      <c r="D1" s="93" t="s">
        <v>5</v>
      </c>
      <c r="E1" s="93" t="s">
        <v>5</v>
      </c>
      <c r="F1" s="93"/>
    </row>
    <row r="2" spans="1:10" s="85" customFormat="1" ht="13.5" thickBot="1">
      <c r="A2" s="126"/>
      <c r="B2" s="126"/>
      <c r="C2" s="126"/>
      <c r="D2" s="94" t="s">
        <v>62</v>
      </c>
      <c r="E2" s="94" t="s">
        <v>64</v>
      </c>
      <c r="F2" s="94" t="s">
        <v>6</v>
      </c>
    </row>
    <row r="3" spans="1:10" s="85" customFormat="1">
      <c r="A3" s="164" t="s">
        <v>35</v>
      </c>
      <c r="B3" s="129" t="s">
        <v>32</v>
      </c>
      <c r="C3" s="129"/>
      <c r="D3" s="123">
        <f>+SUBTOTAL(9,D7:D41)</f>
        <v>22871</v>
      </c>
      <c r="E3" s="123">
        <f>+SUBTOTAL(9,E7:E41)</f>
        <v>23000</v>
      </c>
      <c r="F3" s="123">
        <f>+SUBTOTAL(9,F7:F41)</f>
        <v>45871</v>
      </c>
    </row>
    <row r="4" spans="1:10" s="95" customFormat="1" ht="50.25" customHeight="1">
      <c r="A4" s="165"/>
      <c r="B4" s="130"/>
      <c r="C4" s="130"/>
      <c r="D4" s="124"/>
      <c r="E4" s="124"/>
      <c r="F4" s="124"/>
    </row>
    <row r="5" spans="1:10" ht="12.75" customHeight="1">
      <c r="A5" s="74"/>
      <c r="B5" s="74"/>
      <c r="C5" s="74"/>
      <c r="D5" s="81"/>
      <c r="E5" s="81"/>
      <c r="F5" s="81"/>
    </row>
    <row r="6" spans="1:10">
      <c r="A6" s="74"/>
      <c r="B6" s="77" t="s">
        <v>9</v>
      </c>
      <c r="C6" s="74"/>
      <c r="D6" s="96"/>
      <c r="E6" s="96"/>
      <c r="F6" s="96"/>
    </row>
    <row r="7" spans="1:10" ht="13.5" customHeight="1">
      <c r="B7" s="80">
        <v>1</v>
      </c>
      <c r="C7" s="74" t="s">
        <v>12</v>
      </c>
      <c r="D7" s="81">
        <f>7+40+120</f>
        <v>167</v>
      </c>
      <c r="E7" s="81">
        <v>300</v>
      </c>
      <c r="F7" s="81">
        <f t="shared" ref="F7:F18" si="0">D7+E7</f>
        <v>467</v>
      </c>
    </row>
    <row r="8" spans="1:10" ht="13.5" customHeight="1">
      <c r="B8" s="80">
        <v>2</v>
      </c>
      <c r="C8" s="74" t="s">
        <v>15</v>
      </c>
      <c r="D8" s="81">
        <f>1+80+300</f>
        <v>381</v>
      </c>
      <c r="E8" s="81">
        <v>1400</v>
      </c>
      <c r="F8" s="81">
        <f t="shared" si="0"/>
        <v>1781</v>
      </c>
    </row>
    <row r="9" spans="1:10" ht="13.5" customHeight="1">
      <c r="B9" s="80">
        <v>3</v>
      </c>
      <c r="C9" s="74" t="s">
        <v>25</v>
      </c>
      <c r="D9" s="81">
        <v>0</v>
      </c>
      <c r="E9" s="81">
        <v>0</v>
      </c>
      <c r="F9" s="81">
        <f t="shared" si="0"/>
        <v>0</v>
      </c>
    </row>
    <row r="10" spans="1:10" s="85" customFormat="1" ht="13.5" customHeight="1">
      <c r="B10" s="83" t="s">
        <v>6</v>
      </c>
      <c r="C10" s="77"/>
      <c r="D10" s="96">
        <f>+SUBTOTAL(9,D7:D9)</f>
        <v>548</v>
      </c>
      <c r="E10" s="96">
        <f>+SUBTOTAL(9,E7:E9)</f>
        <v>1700</v>
      </c>
      <c r="F10" s="96">
        <f>+SUBTOTAL(9,F7:F9)</f>
        <v>2248</v>
      </c>
    </row>
    <row r="11" spans="1:10">
      <c r="B11" s="80"/>
      <c r="C11" s="74"/>
      <c r="D11" s="81"/>
      <c r="E11" s="81"/>
      <c r="F11" s="81"/>
    </row>
    <row r="12" spans="1:10">
      <c r="B12" s="85" t="s">
        <v>4</v>
      </c>
      <c r="C12" s="74"/>
      <c r="D12" s="96"/>
      <c r="E12" s="96"/>
      <c r="F12" s="96"/>
    </row>
    <row r="13" spans="1:10" ht="13.5" customHeight="1">
      <c r="B13" s="80">
        <v>1</v>
      </c>
      <c r="C13" s="74" t="s">
        <v>13</v>
      </c>
      <c r="D13" s="81">
        <v>0</v>
      </c>
      <c r="E13" s="81">
        <v>300</v>
      </c>
      <c r="F13" s="81">
        <f t="shared" si="0"/>
        <v>300</v>
      </c>
      <c r="J13" s="99"/>
    </row>
    <row r="14" spans="1:10" ht="13.5" customHeight="1">
      <c r="B14" s="80">
        <v>2</v>
      </c>
      <c r="C14" s="74" t="s">
        <v>14</v>
      </c>
      <c r="D14" s="81">
        <v>100</v>
      </c>
      <c r="E14" s="81">
        <v>250</v>
      </c>
      <c r="F14" s="81">
        <f t="shared" si="0"/>
        <v>350</v>
      </c>
    </row>
    <row r="15" spans="1:10" ht="13.5" customHeight="1">
      <c r="B15" s="80">
        <v>3</v>
      </c>
      <c r="C15" s="74" t="s">
        <v>26</v>
      </c>
      <c r="D15" s="81">
        <v>7630</v>
      </c>
      <c r="E15" s="81">
        <v>5250</v>
      </c>
      <c r="F15" s="81">
        <f t="shared" si="0"/>
        <v>12880</v>
      </c>
    </row>
    <row r="16" spans="1:10" ht="13.5" customHeight="1">
      <c r="B16" s="80">
        <v>4</v>
      </c>
      <c r="C16" s="74" t="s">
        <v>27</v>
      </c>
      <c r="D16" s="81">
        <v>0</v>
      </c>
      <c r="E16" s="81">
        <v>100</v>
      </c>
      <c r="F16" s="81">
        <f t="shared" si="0"/>
        <v>100</v>
      </c>
    </row>
    <row r="17" spans="2:6" ht="13.5" customHeight="1">
      <c r="B17" s="80">
        <v>5</v>
      </c>
      <c r="C17" s="79" t="s">
        <v>28</v>
      </c>
      <c r="D17" s="81">
        <f>316+5920</f>
        <v>6236</v>
      </c>
      <c r="E17" s="81">
        <v>3100</v>
      </c>
      <c r="F17" s="81">
        <f t="shared" si="0"/>
        <v>9336</v>
      </c>
    </row>
    <row r="18" spans="2:6" ht="13.5" customHeight="1">
      <c r="B18" s="80">
        <v>6</v>
      </c>
      <c r="C18" s="74" t="s">
        <v>29</v>
      </c>
      <c r="D18" s="81">
        <f>69+100</f>
        <v>169</v>
      </c>
      <c r="E18" s="81">
        <v>200</v>
      </c>
      <c r="F18" s="81">
        <f t="shared" si="0"/>
        <v>369</v>
      </c>
    </row>
    <row r="19" spans="2:6" s="85" customFormat="1" ht="13.5" customHeight="1">
      <c r="B19" s="83" t="s">
        <v>6</v>
      </c>
      <c r="C19" s="77"/>
      <c r="D19" s="96">
        <f>+SUBTOTAL(9,D13:D18)</f>
        <v>14135</v>
      </c>
      <c r="E19" s="96">
        <f t="shared" ref="E19:F19" si="1">+SUBTOTAL(9,E13:E18)</f>
        <v>9200</v>
      </c>
      <c r="F19" s="96">
        <f t="shared" si="1"/>
        <v>23335</v>
      </c>
    </row>
    <row r="20" spans="2:6" ht="13.5" customHeight="1">
      <c r="C20" s="74"/>
      <c r="D20" s="81"/>
      <c r="E20" s="81"/>
      <c r="F20" s="81"/>
    </row>
    <row r="21" spans="2:6" ht="13.5" customHeight="1">
      <c r="B21" s="85" t="s">
        <v>0</v>
      </c>
      <c r="C21" s="74"/>
      <c r="D21" s="96"/>
      <c r="E21" s="96"/>
      <c r="F21" s="96"/>
    </row>
    <row r="22" spans="2:6">
      <c r="B22" s="80">
        <v>1</v>
      </c>
      <c r="C22" s="74" t="s">
        <v>17</v>
      </c>
      <c r="D22" s="81">
        <f>500+2000</f>
        <v>2500</v>
      </c>
      <c r="E22" s="81">
        <v>500</v>
      </c>
      <c r="F22" s="81">
        <f>D22+E22</f>
        <v>3000</v>
      </c>
    </row>
    <row r="23" spans="2:6" ht="13.5" customHeight="1">
      <c r="B23" s="80">
        <v>2</v>
      </c>
      <c r="C23" s="74" t="s">
        <v>18</v>
      </c>
      <c r="D23" s="81">
        <f>216+261-183+1000</f>
        <v>1294</v>
      </c>
      <c r="E23" s="81">
        <v>4660</v>
      </c>
      <c r="F23" s="81">
        <f>D23+E23</f>
        <v>5954</v>
      </c>
    </row>
    <row r="24" spans="2:6" ht="13.5" customHeight="1">
      <c r="B24" s="80">
        <v>3</v>
      </c>
      <c r="C24" s="74" t="s">
        <v>11</v>
      </c>
      <c r="D24" s="81">
        <v>200</v>
      </c>
      <c r="E24" s="81">
        <v>0</v>
      </c>
      <c r="F24" s="81">
        <f>D24+E24</f>
        <v>200</v>
      </c>
    </row>
    <row r="25" spans="2:6" s="85" customFormat="1" ht="13.5" customHeight="1">
      <c r="B25" s="83" t="s">
        <v>6</v>
      </c>
      <c r="C25" s="77"/>
      <c r="D25" s="96">
        <f>+SUBTOTAL(9,D22:D24)</f>
        <v>3994</v>
      </c>
      <c r="E25" s="96">
        <f t="shared" ref="E25:F25" si="2">+SUBTOTAL(9,E22:E24)</f>
        <v>5160</v>
      </c>
      <c r="F25" s="96">
        <f t="shared" si="2"/>
        <v>9154</v>
      </c>
    </row>
    <row r="26" spans="2:6" ht="13.5" customHeight="1">
      <c r="B26" s="80"/>
      <c r="C26" s="74"/>
      <c r="D26" s="81"/>
      <c r="E26" s="81"/>
      <c r="F26" s="81"/>
    </row>
    <row r="27" spans="2:6" ht="13.5" customHeight="1">
      <c r="B27" s="87" t="s">
        <v>7</v>
      </c>
      <c r="C27" s="74"/>
      <c r="D27" s="97"/>
      <c r="E27" s="97"/>
      <c r="F27" s="97"/>
    </row>
    <row r="28" spans="2:6" ht="13.5" customHeight="1">
      <c r="B28" s="82">
        <v>1</v>
      </c>
      <c r="C28" s="74" t="s">
        <v>7</v>
      </c>
      <c r="D28" s="97">
        <v>50</v>
      </c>
      <c r="E28" s="97">
        <v>40</v>
      </c>
      <c r="F28" s="97">
        <f t="shared" ref="F28" si="3">SUM(D28:E28)</f>
        <v>90</v>
      </c>
    </row>
    <row r="29" spans="2:6" ht="13.5" customHeight="1">
      <c r="B29" s="83" t="s">
        <v>24</v>
      </c>
      <c r="C29" s="74"/>
      <c r="D29" s="88">
        <f>+SUBTOTAL(9,D26:D28)</f>
        <v>50</v>
      </c>
      <c r="E29" s="88">
        <f t="shared" ref="E29:F29" si="4">+SUBTOTAL(9,E26:E28)</f>
        <v>40</v>
      </c>
      <c r="F29" s="88">
        <f t="shared" si="4"/>
        <v>90</v>
      </c>
    </row>
    <row r="30" spans="2:6" ht="13.5" customHeight="1">
      <c r="B30" s="80"/>
      <c r="C30" s="74"/>
      <c r="D30" s="81"/>
      <c r="E30" s="81"/>
      <c r="F30" s="81"/>
    </row>
    <row r="31" spans="2:6" ht="13.5" customHeight="1">
      <c r="B31" s="77" t="s">
        <v>19</v>
      </c>
      <c r="C31" s="74"/>
      <c r="D31" s="99"/>
      <c r="E31" s="99"/>
      <c r="F31" s="99"/>
    </row>
    <row r="32" spans="2:6" ht="13.5" customHeight="1">
      <c r="B32" s="82">
        <v>1</v>
      </c>
      <c r="C32" s="74" t="s">
        <v>20</v>
      </c>
      <c r="D32" s="81">
        <v>0</v>
      </c>
      <c r="E32" s="81">
        <v>0</v>
      </c>
      <c r="F32" s="81">
        <f>D32+E32</f>
        <v>0</v>
      </c>
    </row>
    <row r="33" spans="1:6" s="85" customFormat="1" ht="13.5" customHeight="1">
      <c r="B33" s="86" t="s">
        <v>6</v>
      </c>
      <c r="C33" s="77"/>
      <c r="D33" s="96">
        <f>+SUBTOTAL(9,D32)</f>
        <v>0</v>
      </c>
      <c r="E33" s="96">
        <f t="shared" ref="E33:F33" si="5">+SUBTOTAL(9,E32)</f>
        <v>0</v>
      </c>
      <c r="F33" s="96">
        <f t="shared" si="5"/>
        <v>0</v>
      </c>
    </row>
    <row r="34" spans="1:6" ht="13.5" customHeight="1">
      <c r="C34" s="74"/>
      <c r="D34" s="81"/>
      <c r="E34" s="81"/>
      <c r="F34" s="81"/>
    </row>
    <row r="35" spans="1:6" ht="13.5" customHeight="1">
      <c r="B35" s="77" t="s">
        <v>10</v>
      </c>
      <c r="C35" s="74"/>
      <c r="D35" s="99"/>
      <c r="E35" s="99"/>
      <c r="F35" s="99"/>
    </row>
    <row r="36" spans="1:6" ht="13.5" customHeight="1">
      <c r="B36" s="82">
        <v>1</v>
      </c>
      <c r="C36" s="74" t="s">
        <v>61</v>
      </c>
      <c r="D36" s="81">
        <f>338+1500</f>
        <v>1838</v>
      </c>
      <c r="E36" s="81">
        <v>2100</v>
      </c>
      <c r="F36" s="81">
        <f>D36+E36</f>
        <v>3938</v>
      </c>
    </row>
    <row r="37" spans="1:6" s="85" customFormat="1" ht="13.5" customHeight="1">
      <c r="B37" s="86" t="s">
        <v>6</v>
      </c>
      <c r="C37" s="77"/>
      <c r="D37" s="96">
        <f>+SUBTOTAL(9,D36)</f>
        <v>1838</v>
      </c>
      <c r="E37" s="96">
        <f t="shared" ref="E37:F37" si="6">+SUBTOTAL(9,E36)</f>
        <v>2100</v>
      </c>
      <c r="F37" s="96">
        <f t="shared" si="6"/>
        <v>3938</v>
      </c>
    </row>
    <row r="38" spans="1:6" ht="13.5" customHeight="1">
      <c r="C38" s="74"/>
      <c r="D38" s="81"/>
      <c r="E38" s="81"/>
      <c r="F38" s="81"/>
    </row>
    <row r="39" spans="1:6">
      <c r="B39" s="77" t="s">
        <v>1</v>
      </c>
      <c r="C39" s="74"/>
      <c r="D39" s="99"/>
      <c r="E39" s="99"/>
      <c r="F39" s="99"/>
    </row>
    <row r="40" spans="1:6">
      <c r="B40" s="82">
        <v>1</v>
      </c>
      <c r="C40" s="74" t="s">
        <v>1</v>
      </c>
      <c r="D40" s="81">
        <f>280+2000+26</f>
        <v>2306</v>
      </c>
      <c r="E40" s="81">
        <v>4800</v>
      </c>
      <c r="F40" s="81">
        <f>D40+E40</f>
        <v>7106</v>
      </c>
    </row>
    <row r="41" spans="1:6" s="42" customFormat="1">
      <c r="A41" s="85"/>
      <c r="B41" s="83" t="s">
        <v>6</v>
      </c>
      <c r="C41" s="85"/>
      <c r="D41" s="42">
        <f>+SUBTOTAL(9,D40)</f>
        <v>2306</v>
      </c>
      <c r="E41" s="42">
        <f t="shared" ref="E41:F41" si="7">+SUBTOTAL(9,E40)</f>
        <v>4800</v>
      </c>
      <c r="F41" s="42">
        <f t="shared" si="7"/>
        <v>7106</v>
      </c>
    </row>
    <row r="42" spans="1:6" s="100" customFormat="1">
      <c r="A42" s="79"/>
      <c r="B42" s="79"/>
      <c r="C42" s="79"/>
    </row>
    <row r="43" spans="1:6" s="100" customFormat="1">
      <c r="A43" s="79"/>
      <c r="B43" s="79"/>
      <c r="C43" s="79"/>
    </row>
    <row r="49" spans="1:3" s="100" customFormat="1">
      <c r="A49" s="79"/>
      <c r="B49" s="79"/>
      <c r="C49" s="79"/>
    </row>
  </sheetData>
  <mergeCells count="7">
    <mergeCell ref="F3:F4"/>
    <mergeCell ref="A1:A2"/>
    <mergeCell ref="B1:C2"/>
    <mergeCell ref="A3:A4"/>
    <mergeCell ref="B3:C4"/>
    <mergeCell ref="D3:D4"/>
    <mergeCell ref="E3:E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ignoredErrors>
    <ignoredError sqref="F3" evalError="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3"/>
  <sheetViews>
    <sheetView view="pageBreakPreview" zoomScaleNormal="100" zoomScaleSheetLayoutView="100" workbookViewId="0">
      <selection activeCell="C14" sqref="C14"/>
    </sheetView>
  </sheetViews>
  <sheetFormatPr defaultRowHeight="12.75"/>
  <cols>
    <col min="1" max="1" width="12" style="79" customWidth="1"/>
    <col min="2" max="2" width="12.28515625" style="79" customWidth="1"/>
    <col min="3" max="3" width="85.7109375" style="79" customWidth="1"/>
    <col min="4" max="4" width="19.28515625" style="79" customWidth="1"/>
    <col min="5" max="6" width="19.28515625" style="100" customWidth="1"/>
    <col min="7" max="16384" width="9.140625" style="79"/>
  </cols>
  <sheetData>
    <row r="1" spans="1:6" s="85" customFormat="1" ht="12.75" customHeight="1">
      <c r="A1" s="152" t="s">
        <v>2</v>
      </c>
      <c r="B1" s="152" t="s">
        <v>22</v>
      </c>
      <c r="C1" s="152"/>
      <c r="D1" s="93" t="s">
        <v>5</v>
      </c>
      <c r="E1" s="93" t="s">
        <v>5</v>
      </c>
      <c r="F1" s="93"/>
    </row>
    <row r="2" spans="1:6" s="85" customFormat="1" ht="13.5" thickBot="1">
      <c r="A2" s="126"/>
      <c r="B2" s="126"/>
      <c r="C2" s="126"/>
      <c r="D2" s="71" t="s">
        <v>62</v>
      </c>
      <c r="E2" s="71" t="s">
        <v>64</v>
      </c>
      <c r="F2" s="94" t="s">
        <v>6</v>
      </c>
    </row>
    <row r="3" spans="1:6" s="85" customFormat="1">
      <c r="A3" s="129" t="s">
        <v>65</v>
      </c>
      <c r="B3" s="129" t="s">
        <v>63</v>
      </c>
      <c r="C3" s="129"/>
      <c r="D3" s="123">
        <f>+SUBTOTAL(9,D7:D41)</f>
        <v>12072.000319071969</v>
      </c>
      <c r="E3" s="123">
        <f>+SUBTOTAL(9,E7:E41)</f>
        <v>14526</v>
      </c>
      <c r="F3" s="123">
        <f>+SUBTOTAL(9,F7:F41)</f>
        <v>26597.000319071965</v>
      </c>
    </row>
    <row r="4" spans="1:6" s="95" customFormat="1">
      <c r="A4" s="128"/>
      <c r="B4" s="130"/>
      <c r="C4" s="130"/>
      <c r="D4" s="124"/>
      <c r="E4" s="124"/>
      <c r="F4" s="124"/>
    </row>
    <row r="5" spans="1:6" ht="12.75" customHeight="1">
      <c r="A5" s="74"/>
      <c r="B5" s="74"/>
      <c r="C5" s="74"/>
      <c r="D5" s="81"/>
      <c r="E5" s="81"/>
      <c r="F5" s="81"/>
    </row>
    <row r="6" spans="1:6">
      <c r="A6" s="74"/>
      <c r="B6" s="77" t="s">
        <v>9</v>
      </c>
      <c r="C6" s="74"/>
      <c r="D6" s="96"/>
      <c r="E6" s="96"/>
      <c r="F6" s="96"/>
    </row>
    <row r="7" spans="1:6" ht="13.5" customHeight="1">
      <c r="B7" s="80">
        <v>1</v>
      </c>
      <c r="C7" s="74" t="s">
        <v>12</v>
      </c>
      <c r="D7" s="100">
        <v>4458.675004104678</v>
      </c>
      <c r="E7" s="100">
        <v>3776</v>
      </c>
      <c r="F7" s="81">
        <f>E7+D7</f>
        <v>8234.675004104678</v>
      </c>
    </row>
    <row r="8" spans="1:6" ht="13.5" customHeight="1">
      <c r="B8" s="80">
        <v>2</v>
      </c>
      <c r="C8" s="74" t="s">
        <v>15</v>
      </c>
      <c r="D8" s="100">
        <v>3811.0398700000001</v>
      </c>
      <c r="E8" s="100">
        <v>8536</v>
      </c>
      <c r="F8" s="81">
        <f>E8+D8</f>
        <v>12347.039870000001</v>
      </c>
    </row>
    <row r="9" spans="1:6" ht="13.5" customHeight="1">
      <c r="B9" s="80">
        <v>3</v>
      </c>
      <c r="C9" s="74" t="s">
        <v>16</v>
      </c>
      <c r="D9" s="100">
        <v>205.25</v>
      </c>
      <c r="E9" s="100">
        <v>219</v>
      </c>
      <c r="F9" s="81">
        <f>E9+D9</f>
        <v>424.25</v>
      </c>
    </row>
    <row r="10" spans="1:6" s="85" customFormat="1" ht="13.5" customHeight="1">
      <c r="B10" s="83" t="s">
        <v>6</v>
      </c>
      <c r="C10" s="77"/>
      <c r="D10" s="42">
        <f>+SUBTOTAL(9,D7:D9)</f>
        <v>8474.9648741046785</v>
      </c>
      <c r="E10" s="42">
        <f>+SUBTOTAL(9,E7:E9)</f>
        <v>12531</v>
      </c>
      <c r="F10" s="42">
        <f>+SUBTOTAL(9,F7:F9)</f>
        <v>21005.964874104677</v>
      </c>
    </row>
    <row r="11" spans="1:6">
      <c r="B11" s="80"/>
      <c r="C11" s="74"/>
      <c r="D11" s="81"/>
      <c r="E11" s="81"/>
      <c r="F11" s="81"/>
    </row>
    <row r="12" spans="1:6">
      <c r="B12" s="85" t="s">
        <v>4</v>
      </c>
      <c r="C12" s="74"/>
      <c r="D12" s="96"/>
      <c r="E12" s="96"/>
      <c r="F12" s="96"/>
    </row>
    <row r="13" spans="1:6" ht="13.5" customHeight="1">
      <c r="B13" s="80">
        <v>1</v>
      </c>
      <c r="C13" s="74" t="s">
        <v>13</v>
      </c>
      <c r="D13" s="81">
        <v>0</v>
      </c>
      <c r="E13" s="81">
        <v>0</v>
      </c>
      <c r="F13" s="81">
        <v>0</v>
      </c>
    </row>
    <row r="14" spans="1:6" ht="13.5" customHeight="1">
      <c r="B14" s="80">
        <v>2</v>
      </c>
      <c r="C14" s="74" t="s">
        <v>14</v>
      </c>
      <c r="D14" s="81">
        <v>0</v>
      </c>
      <c r="E14" s="81">
        <v>0</v>
      </c>
      <c r="F14" s="81">
        <v>0</v>
      </c>
    </row>
    <row r="15" spans="1:6" ht="13.5" customHeight="1">
      <c r="B15" s="80">
        <v>3</v>
      </c>
      <c r="C15" s="74" t="s">
        <v>26</v>
      </c>
      <c r="D15" s="81">
        <v>0</v>
      </c>
      <c r="E15" s="81">
        <v>0</v>
      </c>
      <c r="F15" s="81">
        <v>0</v>
      </c>
    </row>
    <row r="16" spans="1:6" ht="13.5" customHeight="1">
      <c r="B16" s="80">
        <v>4</v>
      </c>
      <c r="C16" s="74" t="s">
        <v>27</v>
      </c>
      <c r="D16" s="81">
        <v>0</v>
      </c>
      <c r="E16" s="81">
        <v>0</v>
      </c>
      <c r="F16" s="81">
        <v>0</v>
      </c>
    </row>
    <row r="17" spans="2:6" ht="13.5" customHeight="1">
      <c r="B17" s="80">
        <v>5</v>
      </c>
      <c r="C17" s="79" t="s">
        <v>28</v>
      </c>
      <c r="D17" s="81">
        <v>0</v>
      </c>
      <c r="E17" s="81">
        <v>0</v>
      </c>
      <c r="F17" s="81">
        <v>0</v>
      </c>
    </row>
    <row r="18" spans="2:6" ht="13.5" customHeight="1">
      <c r="B18" s="80">
        <v>6</v>
      </c>
      <c r="C18" s="74" t="s">
        <v>29</v>
      </c>
      <c r="D18" s="81">
        <v>0</v>
      </c>
      <c r="E18" s="81">
        <v>0</v>
      </c>
      <c r="F18" s="81">
        <v>0</v>
      </c>
    </row>
    <row r="19" spans="2:6" s="85" customFormat="1" ht="13.5" customHeight="1">
      <c r="B19" s="83" t="s">
        <v>6</v>
      </c>
      <c r="C19" s="77"/>
      <c r="D19" s="96">
        <f>+SUBTOTAL(9,D13:D18)</f>
        <v>0</v>
      </c>
      <c r="E19" s="96">
        <f t="shared" ref="E19:F19" si="0">+SUBTOTAL(9,E13:E18)</f>
        <v>0</v>
      </c>
      <c r="F19" s="96">
        <f t="shared" si="0"/>
        <v>0</v>
      </c>
    </row>
    <row r="20" spans="2:6" ht="13.5" customHeight="1">
      <c r="C20" s="74"/>
      <c r="D20" s="81"/>
      <c r="E20" s="81"/>
      <c r="F20" s="81"/>
    </row>
    <row r="21" spans="2:6" ht="13.5" customHeight="1">
      <c r="B21" s="85" t="s">
        <v>0</v>
      </c>
      <c r="C21" s="74"/>
      <c r="D21" s="96"/>
      <c r="E21" s="96"/>
      <c r="F21" s="96"/>
    </row>
    <row r="22" spans="2:6">
      <c r="B22" s="80">
        <v>1</v>
      </c>
      <c r="C22" s="74" t="s">
        <v>17</v>
      </c>
      <c r="D22" s="81">
        <v>0</v>
      </c>
      <c r="E22" s="81">
        <v>0</v>
      </c>
      <c r="F22" s="81">
        <f t="shared" ref="F22:F24" si="1">E22+D22</f>
        <v>0</v>
      </c>
    </row>
    <row r="23" spans="2:6" ht="13.5" customHeight="1">
      <c r="B23" s="80">
        <v>2</v>
      </c>
      <c r="C23" s="74" t="s">
        <v>18</v>
      </c>
      <c r="D23" s="81">
        <v>0</v>
      </c>
      <c r="E23" s="81">
        <v>0</v>
      </c>
      <c r="F23" s="81">
        <f t="shared" si="1"/>
        <v>0</v>
      </c>
    </row>
    <row r="24" spans="2:6" ht="13.5" customHeight="1">
      <c r="B24" s="80">
        <v>3</v>
      </c>
      <c r="C24" s="74" t="s">
        <v>11</v>
      </c>
      <c r="D24" s="81">
        <v>0</v>
      </c>
      <c r="E24" s="81">
        <v>0</v>
      </c>
      <c r="F24" s="81">
        <f t="shared" si="1"/>
        <v>0</v>
      </c>
    </row>
    <row r="25" spans="2:6" s="85" customFormat="1" ht="13.5" customHeight="1">
      <c r="B25" s="83" t="s">
        <v>6</v>
      </c>
      <c r="C25" s="77"/>
      <c r="D25" s="96">
        <f>+SUBTOTAL(9,D22:D24)</f>
        <v>0</v>
      </c>
      <c r="E25" s="96">
        <f t="shared" ref="E25" si="2">+SUBTOTAL(9,E22:E24)</f>
        <v>0</v>
      </c>
      <c r="F25" s="96">
        <f>+SUBTOTAL(9,F22:F24)</f>
        <v>0</v>
      </c>
    </row>
    <row r="26" spans="2:6" ht="13.5" customHeight="1">
      <c r="B26" s="80"/>
      <c r="C26" s="74"/>
      <c r="D26" s="81"/>
      <c r="E26" s="81"/>
      <c r="F26" s="81"/>
    </row>
    <row r="27" spans="2:6" ht="13.5" customHeight="1">
      <c r="B27" s="87" t="s">
        <v>7</v>
      </c>
      <c r="C27" s="74"/>
      <c r="D27" s="97"/>
      <c r="E27" s="97"/>
      <c r="F27" s="97"/>
    </row>
    <row r="28" spans="2:6" ht="13.5" customHeight="1">
      <c r="B28" s="82">
        <v>1</v>
      </c>
      <c r="C28" s="74" t="s">
        <v>7</v>
      </c>
      <c r="D28" s="100">
        <v>3507.6621057142861</v>
      </c>
      <c r="E28" s="100">
        <v>1890</v>
      </c>
      <c r="F28" s="81">
        <f>E28+D28</f>
        <v>5397.6621057142856</v>
      </c>
    </row>
    <row r="29" spans="2:6" ht="13.5" customHeight="1">
      <c r="B29" s="83" t="s">
        <v>24</v>
      </c>
      <c r="C29" s="74"/>
      <c r="D29" s="88">
        <f>+SUBTOTAL(9,D28)</f>
        <v>3507.6621057142861</v>
      </c>
      <c r="E29" s="88">
        <f>+SUBTOTAL(9,E28)</f>
        <v>1890</v>
      </c>
      <c r="F29" s="88">
        <f>+SUBTOTAL(9,F28)</f>
        <v>5397.6621057142856</v>
      </c>
    </row>
    <row r="30" spans="2:6" ht="13.5" customHeight="1">
      <c r="B30" s="80"/>
      <c r="C30" s="74"/>
      <c r="D30" s="81"/>
      <c r="E30" s="81"/>
      <c r="F30" s="81"/>
    </row>
    <row r="31" spans="2:6" s="74" customFormat="1" ht="13.5" customHeight="1">
      <c r="B31" s="77" t="s">
        <v>19</v>
      </c>
      <c r="D31" s="98"/>
      <c r="E31" s="98"/>
      <c r="F31" s="98"/>
    </row>
    <row r="32" spans="2:6" s="74" customFormat="1" ht="13.5" customHeight="1">
      <c r="B32" s="82">
        <v>1</v>
      </c>
      <c r="C32" s="74" t="s">
        <v>20</v>
      </c>
      <c r="D32" s="81">
        <v>0</v>
      </c>
      <c r="E32" s="81">
        <v>1</v>
      </c>
      <c r="F32" s="81">
        <v>0</v>
      </c>
    </row>
    <row r="33" spans="2:6" s="77" customFormat="1" ht="13.5" customHeight="1">
      <c r="B33" s="86" t="s">
        <v>6</v>
      </c>
      <c r="D33" s="96">
        <f>+SUBTOTAL(9,D32)</f>
        <v>0</v>
      </c>
      <c r="E33" s="96">
        <f t="shared" ref="E33:F33" si="3">+SUBTOTAL(9,E32)</f>
        <v>1</v>
      </c>
      <c r="F33" s="96">
        <f t="shared" si="3"/>
        <v>0</v>
      </c>
    </row>
    <row r="34" spans="2:6" s="74" customFormat="1" ht="13.5" customHeight="1">
      <c r="D34" s="81"/>
      <c r="E34" s="81"/>
      <c r="F34" s="81"/>
    </row>
    <row r="35" spans="2:6" ht="13.5" customHeight="1">
      <c r="B35" s="77" t="s">
        <v>10</v>
      </c>
      <c r="C35" s="74"/>
      <c r="D35" s="99"/>
      <c r="E35" s="99"/>
      <c r="F35" s="99"/>
    </row>
    <row r="36" spans="2:6" ht="13.5" customHeight="1">
      <c r="B36" s="82">
        <v>1</v>
      </c>
      <c r="C36" s="74" t="s">
        <v>61</v>
      </c>
      <c r="D36" s="100">
        <v>89.373339253004744</v>
      </c>
      <c r="E36" s="100">
        <v>104</v>
      </c>
      <c r="F36" s="81">
        <f>E36+D36</f>
        <v>193.37333925300476</v>
      </c>
    </row>
    <row r="37" spans="2:6" s="85" customFormat="1" ht="13.5" customHeight="1">
      <c r="B37" s="86" t="s">
        <v>6</v>
      </c>
      <c r="C37" s="77"/>
      <c r="D37" s="88">
        <f>+SUBTOTAL(9,D36)</f>
        <v>89.373339253004744</v>
      </c>
      <c r="E37" s="88">
        <f>+SUBTOTAL(9,E36)</f>
        <v>104</v>
      </c>
      <c r="F37" s="88">
        <f>+SUBTOTAL(9,F36)</f>
        <v>193.37333925300476</v>
      </c>
    </row>
    <row r="38" spans="2:6" ht="13.5" customHeight="1">
      <c r="C38" s="74"/>
      <c r="D38" s="81"/>
      <c r="E38" s="81"/>
      <c r="F38" s="81"/>
    </row>
    <row r="39" spans="2:6">
      <c r="B39" s="77" t="s">
        <v>1</v>
      </c>
      <c r="C39" s="74"/>
      <c r="D39" s="99"/>
      <c r="E39" s="99"/>
      <c r="F39" s="99"/>
    </row>
    <row r="40" spans="2:6">
      <c r="B40" s="82">
        <v>1</v>
      </c>
      <c r="C40" s="74" t="s">
        <v>1</v>
      </c>
      <c r="D40" s="100">
        <v>0</v>
      </c>
      <c r="E40" s="100">
        <v>0</v>
      </c>
      <c r="F40" s="81">
        <f>E40+D40</f>
        <v>0</v>
      </c>
    </row>
    <row r="41" spans="2:6" s="85" customFormat="1">
      <c r="B41" s="83" t="s">
        <v>6</v>
      </c>
      <c r="D41" s="100">
        <f>+SUBTOTAL(9,D40)</f>
        <v>0</v>
      </c>
      <c r="E41" s="100">
        <f>+SUBTOTAL(9,E40)</f>
        <v>0</v>
      </c>
      <c r="F41" s="81">
        <f>E41+D41</f>
        <v>0</v>
      </c>
    </row>
    <row r="42" spans="2:6" s="100" customFormat="1"/>
    <row r="43" spans="2:6" s="100" customFormat="1"/>
  </sheetData>
  <mergeCells count="7">
    <mergeCell ref="F3:F4"/>
    <mergeCell ref="A1:A2"/>
    <mergeCell ref="B1:C2"/>
    <mergeCell ref="A3:A4"/>
    <mergeCell ref="B3:C4"/>
    <mergeCell ref="D3:D4"/>
    <mergeCell ref="E3:E4"/>
  </mergeCells>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
  <sheetViews>
    <sheetView tabSelected="1" view="pageBreakPreview" zoomScaleNormal="90" zoomScaleSheetLayoutView="100" workbookViewId="0">
      <selection activeCell="C14" sqref="C14"/>
    </sheetView>
  </sheetViews>
  <sheetFormatPr defaultRowHeight="15"/>
  <cols>
    <col min="1" max="1" width="10.140625" style="70" bestFit="1" customWidth="1"/>
    <col min="2" max="2" width="9.140625" style="70"/>
    <col min="3" max="3" width="87.5703125" style="70" bestFit="1" customWidth="1"/>
    <col min="4" max="4" width="22" style="70" customWidth="1"/>
    <col min="5" max="5" width="19.7109375" style="70" customWidth="1"/>
    <col min="6" max="6" width="21.28515625" style="70" customWidth="1"/>
    <col min="7" max="7" width="12" style="70" customWidth="1"/>
    <col min="8" max="16384" width="9.140625" style="70"/>
  </cols>
  <sheetData>
    <row r="1" spans="1:10">
      <c r="A1" s="125" t="s">
        <v>2</v>
      </c>
      <c r="B1" s="125" t="s">
        <v>22</v>
      </c>
      <c r="C1" s="125"/>
      <c r="D1" s="69" t="s">
        <v>5</v>
      </c>
      <c r="E1" s="69" t="s">
        <v>5</v>
      </c>
      <c r="F1" s="69"/>
    </row>
    <row r="2" spans="1:10" ht="15.75" thickBot="1">
      <c r="A2" s="126"/>
      <c r="B2" s="126"/>
      <c r="C2" s="126"/>
      <c r="D2" s="71" t="s">
        <v>62</v>
      </c>
      <c r="E2" s="71" t="s">
        <v>64</v>
      </c>
      <c r="F2" s="72" t="s">
        <v>6</v>
      </c>
    </row>
    <row r="3" spans="1:10" ht="15" customHeight="1">
      <c r="A3" s="127">
        <v>6420</v>
      </c>
      <c r="B3" s="129" t="s">
        <v>33</v>
      </c>
      <c r="C3" s="168"/>
      <c r="D3" s="166">
        <f>+SUBTOTAL(9,D7:D41)</f>
        <v>9515.3729999999996</v>
      </c>
      <c r="E3" s="166">
        <f>+SUBTOTAL(9,E7:E41)</f>
        <v>6664.5</v>
      </c>
      <c r="F3" s="166">
        <f>+SUBTOTAL(9,F7:F41)</f>
        <v>16179.873</v>
      </c>
      <c r="G3" s="73"/>
      <c r="H3" s="73"/>
    </row>
    <row r="4" spans="1:10">
      <c r="A4" s="128"/>
      <c r="B4" s="130"/>
      <c r="C4" s="169"/>
      <c r="D4" s="167"/>
      <c r="E4" s="167"/>
      <c r="F4" s="167"/>
    </row>
    <row r="5" spans="1:10">
      <c r="A5" s="74"/>
      <c r="B5" s="74"/>
      <c r="C5" s="74"/>
      <c r="D5" s="75"/>
      <c r="E5" s="75"/>
      <c r="F5" s="75"/>
      <c r="J5" s="76"/>
    </row>
    <row r="6" spans="1:10">
      <c r="A6" s="74"/>
      <c r="B6" s="77" t="s">
        <v>9</v>
      </c>
      <c r="C6" s="74"/>
      <c r="D6" s="78"/>
      <c r="E6" s="78"/>
      <c r="F6" s="78"/>
    </row>
    <row r="7" spans="1:10">
      <c r="A7" s="79"/>
      <c r="B7" s="80">
        <v>1</v>
      </c>
      <c r="C7" s="74" t="s">
        <v>12</v>
      </c>
      <c r="D7" s="81">
        <v>566.62</v>
      </c>
      <c r="E7" s="81">
        <v>600</v>
      </c>
      <c r="F7" s="75">
        <f>D7+E7</f>
        <v>1166.6199999999999</v>
      </c>
    </row>
    <row r="8" spans="1:10">
      <c r="A8" s="79"/>
      <c r="B8" s="80">
        <v>2</v>
      </c>
      <c r="C8" s="74" t="s">
        <v>15</v>
      </c>
      <c r="D8" s="81">
        <v>3177.45</v>
      </c>
      <c r="E8" s="81">
        <v>2466</v>
      </c>
      <c r="F8" s="75">
        <f t="shared" ref="F8:F9" si="0">D8+E8</f>
        <v>5643.45</v>
      </c>
    </row>
    <row r="9" spans="1:10">
      <c r="A9" s="79"/>
      <c r="B9" s="82">
        <v>3</v>
      </c>
      <c r="C9" s="74" t="s">
        <v>16</v>
      </c>
      <c r="D9" s="81">
        <v>1801.1</v>
      </c>
      <c r="E9" s="81">
        <v>1404</v>
      </c>
      <c r="F9" s="75">
        <f t="shared" si="0"/>
        <v>3205.1</v>
      </c>
    </row>
    <row r="10" spans="1:10">
      <c r="A10" s="79"/>
      <c r="B10" s="83" t="s">
        <v>24</v>
      </c>
      <c r="C10" s="84"/>
      <c r="D10" s="78">
        <f>+SUBTOTAL(9,D7:D9)</f>
        <v>5545.17</v>
      </c>
      <c r="E10" s="78">
        <f>+SUBTOTAL(9,E7:E9)</f>
        <v>4470</v>
      </c>
      <c r="F10" s="78">
        <f>+SUBTOTAL(9,F7:F9)</f>
        <v>10015.17</v>
      </c>
    </row>
    <row r="11" spans="1:10">
      <c r="A11" s="79"/>
      <c r="B11" s="80"/>
      <c r="C11" s="74"/>
      <c r="D11" s="75"/>
      <c r="E11" s="75"/>
      <c r="F11" s="75"/>
    </row>
    <row r="12" spans="1:10">
      <c r="A12" s="79"/>
      <c r="B12" s="85" t="s">
        <v>4</v>
      </c>
      <c r="C12" s="74"/>
      <c r="D12" s="78"/>
      <c r="E12" s="78"/>
      <c r="F12" s="78"/>
    </row>
    <row r="13" spans="1:10">
      <c r="A13" s="79"/>
      <c r="B13" s="80">
        <v>1</v>
      </c>
      <c r="C13" s="74" t="s">
        <v>13</v>
      </c>
      <c r="D13" s="75"/>
      <c r="E13" s="75"/>
      <c r="F13" s="75">
        <f>D13+E13</f>
        <v>0</v>
      </c>
      <c r="G13" s="80"/>
      <c r="H13" s="79"/>
      <c r="I13" s="79"/>
      <c r="J13" s="74"/>
    </row>
    <row r="14" spans="1:10">
      <c r="A14" s="79"/>
      <c r="B14" s="80">
        <v>2</v>
      </c>
      <c r="C14" s="74" t="s">
        <v>14</v>
      </c>
      <c r="D14" s="75"/>
      <c r="E14" s="75"/>
      <c r="F14" s="75">
        <f t="shared" ref="F14:F18" si="1">D14+E14</f>
        <v>0</v>
      </c>
      <c r="G14" s="80"/>
      <c r="H14" s="79"/>
      <c r="I14" s="79"/>
      <c r="J14" s="74"/>
    </row>
    <row r="15" spans="1:10">
      <c r="A15" s="79"/>
      <c r="B15" s="80">
        <v>3</v>
      </c>
      <c r="C15" s="74" t="s">
        <v>26</v>
      </c>
      <c r="D15" s="75"/>
      <c r="E15" s="75"/>
      <c r="F15" s="75">
        <f t="shared" si="1"/>
        <v>0</v>
      </c>
      <c r="G15" s="80"/>
      <c r="H15" s="79"/>
      <c r="I15" s="79"/>
      <c r="J15" s="74"/>
    </row>
    <row r="16" spans="1:10">
      <c r="A16" s="79"/>
      <c r="B16" s="80">
        <v>4</v>
      </c>
      <c r="C16" s="74" t="s">
        <v>27</v>
      </c>
      <c r="D16" s="75"/>
      <c r="E16" s="75"/>
      <c r="F16" s="75">
        <f t="shared" si="1"/>
        <v>0</v>
      </c>
      <c r="G16" s="80"/>
      <c r="H16" s="79"/>
      <c r="I16" s="79"/>
      <c r="J16" s="74"/>
    </row>
    <row r="17" spans="1:10">
      <c r="A17" s="79"/>
      <c r="B17" s="80">
        <v>5</v>
      </c>
      <c r="C17" s="79" t="s">
        <v>28</v>
      </c>
      <c r="D17" s="75"/>
      <c r="E17" s="75"/>
      <c r="F17" s="75">
        <f t="shared" si="1"/>
        <v>0</v>
      </c>
      <c r="G17" s="80"/>
      <c r="H17" s="79"/>
      <c r="I17" s="79"/>
      <c r="J17" s="79"/>
    </row>
    <row r="18" spans="1:10">
      <c r="A18" s="79"/>
      <c r="B18" s="80">
        <v>6</v>
      </c>
      <c r="C18" s="74" t="s">
        <v>29</v>
      </c>
      <c r="D18" s="75"/>
      <c r="E18" s="75"/>
      <c r="F18" s="75">
        <f t="shared" si="1"/>
        <v>0</v>
      </c>
      <c r="G18" s="80"/>
      <c r="H18" s="79"/>
      <c r="I18" s="79"/>
      <c r="J18" s="74"/>
    </row>
    <row r="19" spans="1:10">
      <c r="A19" s="79"/>
      <c r="B19" s="86" t="s">
        <v>24</v>
      </c>
      <c r="C19" s="74"/>
      <c r="D19" s="78">
        <f>+SUBTOTAL(9,D13:D16)</f>
        <v>0</v>
      </c>
      <c r="E19" s="78">
        <f t="shared" ref="E19:F19" si="2">+SUBTOTAL(9,E13:E16)</f>
        <v>0</v>
      </c>
      <c r="F19" s="78">
        <f t="shared" si="2"/>
        <v>0</v>
      </c>
    </row>
    <row r="20" spans="1:10" s="8" customFormat="1">
      <c r="A20" s="85"/>
      <c r="B20" s="70"/>
      <c r="C20" s="77"/>
      <c r="D20" s="78"/>
      <c r="E20" s="78"/>
      <c r="F20" s="78"/>
    </row>
    <row r="21" spans="1:10">
      <c r="A21" s="79"/>
      <c r="B21" s="85" t="s">
        <v>0</v>
      </c>
      <c r="C21" s="74"/>
      <c r="D21" s="78"/>
      <c r="E21" s="78"/>
      <c r="F21" s="78"/>
    </row>
    <row r="22" spans="1:10">
      <c r="A22" s="79"/>
      <c r="B22" s="80">
        <v>1</v>
      </c>
      <c r="C22" s="74" t="s">
        <v>17</v>
      </c>
      <c r="D22" s="75"/>
      <c r="E22" s="75"/>
      <c r="F22" s="75">
        <f t="shared" ref="F22:F24" si="3">D22+E22</f>
        <v>0</v>
      </c>
    </row>
    <row r="23" spans="1:10">
      <c r="A23" s="79"/>
      <c r="B23" s="80">
        <v>2</v>
      </c>
      <c r="C23" s="74" t="s">
        <v>18</v>
      </c>
      <c r="D23" s="75"/>
      <c r="E23" s="75"/>
      <c r="F23" s="75">
        <f t="shared" si="3"/>
        <v>0</v>
      </c>
    </row>
    <row r="24" spans="1:10">
      <c r="A24" s="79"/>
      <c r="B24" s="82">
        <v>3</v>
      </c>
      <c r="C24" s="74" t="s">
        <v>11</v>
      </c>
      <c r="D24" s="75"/>
      <c r="E24" s="75"/>
      <c r="F24" s="75">
        <f t="shared" si="3"/>
        <v>0</v>
      </c>
    </row>
    <row r="25" spans="1:10">
      <c r="A25" s="79"/>
      <c r="B25" s="83" t="s">
        <v>24</v>
      </c>
      <c r="C25" s="74"/>
      <c r="D25" s="78">
        <f>+SUBTOTAL(9,D22:D24)</f>
        <v>0</v>
      </c>
      <c r="E25" s="78">
        <f>+SUBTOTAL(9,E22:E24)</f>
        <v>0</v>
      </c>
      <c r="F25" s="78">
        <f>+SUBTOTAL(9,F22:F24)</f>
        <v>0</v>
      </c>
    </row>
    <row r="26" spans="1:10">
      <c r="A26" s="79"/>
      <c r="B26" s="83"/>
      <c r="C26" s="74"/>
      <c r="D26" s="78"/>
      <c r="E26" s="78"/>
      <c r="F26" s="78"/>
    </row>
    <row r="27" spans="1:10">
      <c r="A27" s="79"/>
      <c r="B27" s="87" t="s">
        <v>7</v>
      </c>
      <c r="C27" s="74"/>
      <c r="F27" s="75"/>
    </row>
    <row r="28" spans="1:10">
      <c r="A28" s="79"/>
      <c r="B28" s="82">
        <v>1</v>
      </c>
      <c r="C28" s="74" t="s">
        <v>7</v>
      </c>
      <c r="D28" s="81">
        <v>2906.3130000000001</v>
      </c>
      <c r="E28" s="81">
        <v>1682</v>
      </c>
      <c r="F28" s="75">
        <f t="shared" ref="F28" si="4">D28+E28</f>
        <v>4588.3130000000001</v>
      </c>
    </row>
    <row r="29" spans="1:10">
      <c r="A29" s="79"/>
      <c r="B29" s="83" t="s">
        <v>24</v>
      </c>
      <c r="C29" s="74"/>
      <c r="D29" s="88">
        <f t="shared" ref="D29:E29" si="5">+SUBTOTAL(9,D28)</f>
        <v>2906.3130000000001</v>
      </c>
      <c r="E29" s="88">
        <f t="shared" si="5"/>
        <v>1682</v>
      </c>
      <c r="F29" s="88">
        <f>+SUBTOTAL(9,F28)</f>
        <v>4588.3130000000001</v>
      </c>
    </row>
    <row r="30" spans="1:10">
      <c r="A30" s="79"/>
      <c r="B30" s="83"/>
      <c r="C30" s="74"/>
      <c r="D30" s="75"/>
      <c r="E30" s="75"/>
      <c r="F30" s="75"/>
    </row>
    <row r="31" spans="1:10">
      <c r="A31" s="79"/>
      <c r="B31" s="89" t="s">
        <v>19</v>
      </c>
      <c r="C31" s="74"/>
      <c r="D31" s="90"/>
      <c r="E31" s="90"/>
      <c r="F31" s="90"/>
    </row>
    <row r="32" spans="1:10">
      <c r="A32" s="79"/>
      <c r="B32" s="91">
        <v>1</v>
      </c>
      <c r="C32" s="84" t="s">
        <v>20</v>
      </c>
      <c r="D32" s="75"/>
      <c r="E32" s="75"/>
      <c r="F32" s="75">
        <f>D32+E32</f>
        <v>0</v>
      </c>
    </row>
    <row r="33" spans="1:6">
      <c r="A33" s="79"/>
      <c r="B33" s="83" t="s">
        <v>24</v>
      </c>
      <c r="C33" s="84"/>
      <c r="D33" s="78">
        <f>+SUBTOTAL(9,D32)</f>
        <v>0</v>
      </c>
      <c r="E33" s="78">
        <f t="shared" ref="E33:F33" si="6">+SUBTOTAL(9,E32)</f>
        <v>0</v>
      </c>
      <c r="F33" s="78">
        <f t="shared" si="6"/>
        <v>0</v>
      </c>
    </row>
    <row r="34" spans="1:6" s="8" customFormat="1">
      <c r="A34" s="85"/>
      <c r="B34" s="70"/>
      <c r="C34" s="77"/>
      <c r="D34" s="78"/>
      <c r="E34" s="78"/>
      <c r="F34" s="78"/>
    </row>
    <row r="35" spans="1:6">
      <c r="A35" s="79"/>
      <c r="B35" s="89" t="s">
        <v>10</v>
      </c>
      <c r="C35" s="74"/>
      <c r="D35" s="90"/>
      <c r="E35" s="90"/>
      <c r="F35" s="90"/>
    </row>
    <row r="36" spans="1:6">
      <c r="A36" s="79"/>
      <c r="B36" s="91">
        <v>1</v>
      </c>
      <c r="C36" s="84" t="s">
        <v>61</v>
      </c>
      <c r="D36" s="81">
        <v>763.89</v>
      </c>
      <c r="E36" s="81">
        <v>512.5</v>
      </c>
      <c r="F36" s="75">
        <f>D36+E36</f>
        <v>1276.3899999999999</v>
      </c>
    </row>
    <row r="37" spans="1:6">
      <c r="A37" s="79"/>
      <c r="B37" s="86" t="s">
        <v>24</v>
      </c>
      <c r="C37" s="84"/>
      <c r="D37" s="78">
        <f>+SUBTOTAL(9,D36)</f>
        <v>763.89</v>
      </c>
      <c r="E37" s="78">
        <f t="shared" ref="E37:F37" si="7">+SUBTOTAL(9,E36)</f>
        <v>512.5</v>
      </c>
      <c r="F37" s="78">
        <f t="shared" si="7"/>
        <v>1276.3899999999999</v>
      </c>
    </row>
    <row r="38" spans="1:6" s="8" customFormat="1">
      <c r="A38" s="85"/>
      <c r="B38" s="70"/>
      <c r="C38" s="77"/>
      <c r="D38" s="78"/>
      <c r="E38" s="78"/>
      <c r="F38" s="78"/>
    </row>
    <row r="39" spans="1:6">
      <c r="A39" s="79"/>
      <c r="B39" s="89" t="s">
        <v>1</v>
      </c>
      <c r="C39" s="74"/>
      <c r="D39" s="90"/>
      <c r="E39" s="90"/>
      <c r="F39" s="90"/>
    </row>
    <row r="40" spans="1:6">
      <c r="A40" s="79"/>
      <c r="B40" s="91">
        <v>1</v>
      </c>
      <c r="C40" s="84" t="s">
        <v>1</v>
      </c>
      <c r="D40" s="81">
        <v>300</v>
      </c>
      <c r="E40" s="81">
        <v>0</v>
      </c>
      <c r="F40" s="75">
        <f>D40+E40</f>
        <v>300</v>
      </c>
    </row>
    <row r="41" spans="1:6">
      <c r="A41" s="79"/>
      <c r="B41" s="83" t="s">
        <v>24</v>
      </c>
      <c r="C41" s="84"/>
      <c r="D41" s="78">
        <f>+SUBTOTAL(9,D40)</f>
        <v>300</v>
      </c>
      <c r="E41" s="78">
        <f t="shared" ref="E41:F41" si="8">+SUBTOTAL(9,E40)</f>
        <v>0</v>
      </c>
      <c r="F41" s="78">
        <f t="shared" si="8"/>
        <v>300</v>
      </c>
    </row>
    <row r="43" spans="1:6">
      <c r="D43" s="92"/>
    </row>
    <row r="44" spans="1:6">
      <c r="D44" s="76"/>
    </row>
    <row r="46" spans="1:6">
      <c r="D46" s="76"/>
      <c r="E46" s="76"/>
    </row>
    <row r="47" spans="1:6">
      <c r="C47" s="76"/>
    </row>
    <row r="48" spans="1:6">
      <c r="E48" s="76"/>
    </row>
  </sheetData>
  <mergeCells count="7">
    <mergeCell ref="F3:F4"/>
    <mergeCell ref="D3:D4"/>
    <mergeCell ref="A1:A2"/>
    <mergeCell ref="B1:C2"/>
    <mergeCell ref="A3:A4"/>
    <mergeCell ref="B3:C4"/>
    <mergeCell ref="E3:E4"/>
  </mergeCells>
  <pageMargins left="0.7" right="0.7" top="1.5" bottom="0.75" header="0.75" footer="0.3"/>
  <pageSetup scale="67"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2</vt:i4>
      </vt:variant>
    </vt:vector>
  </HeadingPairs>
  <TitlesOfParts>
    <vt:vector size="20" baseType="lpstr">
      <vt:lpstr>DCR</vt:lpstr>
      <vt:lpstr>TRTP Seg 3B</vt:lpstr>
      <vt:lpstr>TRTP Seg 3C</vt:lpstr>
      <vt:lpstr>TRTP Seg 4</vt:lpstr>
      <vt:lpstr>TRTP Seg 5</vt:lpstr>
      <vt:lpstr>TRTP Seg 6</vt:lpstr>
      <vt:lpstr>TRTP Seg 7</vt:lpstr>
      <vt:lpstr>TRTP Seg 8</vt:lpstr>
      <vt:lpstr>TRTP Seg 9</vt:lpstr>
      <vt:lpstr>TRTP Seg 10</vt:lpstr>
      <vt:lpstr>TRTP Seg 11</vt:lpstr>
      <vt:lpstr>EITP</vt:lpstr>
      <vt:lpstr>Lugo-Pisgah</vt:lpstr>
      <vt:lpstr>Red Bluff</vt:lpstr>
      <vt:lpstr>CRSX</vt:lpstr>
      <vt:lpstr>Whirlwind</vt:lpstr>
      <vt:lpstr>Coolwater Lugo</vt:lpstr>
      <vt:lpstr>WOD</vt:lpstr>
      <vt:lpstr>'TRTP Seg 4'!Print_Area</vt:lpstr>
      <vt:lpstr>'TRTP Seg 7'!Print_Area</vt:lpstr>
    </vt:vector>
  </TitlesOfParts>
  <Company>Edison International</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Standard Configuration</dc:creator>
  <cp:lastModifiedBy>Kim, Jee Young</cp:lastModifiedBy>
  <cp:lastPrinted>2013-11-14T00:36:07Z</cp:lastPrinted>
  <dcterms:created xsi:type="dcterms:W3CDTF">2009-09-11T02:37:25Z</dcterms:created>
  <dcterms:modified xsi:type="dcterms:W3CDTF">2013-11-14T00:36:22Z</dcterms:modified>
</cp:coreProperties>
</file>