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390" windowWidth="25440" windowHeight="6450" tabRatio="780"/>
  </bookViews>
  <sheets>
    <sheet name="DCR" sheetId="50" r:id="rId1"/>
    <sheet name="TRTP Seg 3B" sheetId="69" r:id="rId2"/>
    <sheet name="TRTP Seg 3C" sheetId="70" r:id="rId3"/>
    <sheet name="TRTP Seg 4" sheetId="71" r:id="rId4"/>
    <sheet name="TRTP Seg 5" sheetId="72" r:id="rId5"/>
    <sheet name="TRTP Seg 6" sheetId="73" r:id="rId6"/>
    <sheet name="TRTP Seg 7" sheetId="74" r:id="rId7"/>
    <sheet name="TRTP Seg 8" sheetId="75" r:id="rId8"/>
    <sheet name="TRTP Seg 9" sheetId="76" r:id="rId9"/>
    <sheet name="TRTP Seg 10" sheetId="77" r:id="rId10"/>
    <sheet name="TRTP Seg 11" sheetId="78" r:id="rId11"/>
    <sheet name="EITP" sheetId="51" r:id="rId12"/>
    <sheet name="Lugo-Pisgah" sheetId="54" r:id="rId13"/>
    <sheet name="Red Bluff" sheetId="40" r:id="rId14"/>
    <sheet name="CRSX" sheetId="49" r:id="rId15"/>
    <sheet name="Whirlwind" sheetId="67" r:id="rId16"/>
    <sheet name="Coolwater Lugo" sheetId="68" r:id="rId17"/>
    <sheet name="WOD" sheetId="48"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A" localSheetId="16">#REF!</definedName>
    <definedName name="\A" localSheetId="0">#REF!</definedName>
    <definedName name="\A" localSheetId="12">#REF!</definedName>
    <definedName name="\A" localSheetId="9">#REF!</definedName>
    <definedName name="\A" localSheetId="3">#REF!</definedName>
    <definedName name="\A" localSheetId="4">#REF!</definedName>
    <definedName name="\A" localSheetId="8">#REF!</definedName>
    <definedName name="\A" localSheetId="15">#REF!</definedName>
    <definedName name="\A">#REF!</definedName>
    <definedName name="\B" localSheetId="16">#REF!</definedName>
    <definedName name="\B" localSheetId="0">#REF!</definedName>
    <definedName name="\B" localSheetId="12">#REF!</definedName>
    <definedName name="\B" localSheetId="9">#REF!</definedName>
    <definedName name="\B" localSheetId="3">#REF!</definedName>
    <definedName name="\B" localSheetId="4">#REF!</definedName>
    <definedName name="\B" localSheetId="8">#REF!</definedName>
    <definedName name="\B" localSheetId="15">#REF!</definedName>
    <definedName name="\B">#REF!</definedName>
    <definedName name="\C" localSheetId="16">#REF!</definedName>
    <definedName name="\C" localSheetId="0">#REF!</definedName>
    <definedName name="\C" localSheetId="12">#REF!</definedName>
    <definedName name="\C" localSheetId="9">#REF!</definedName>
    <definedName name="\C" localSheetId="3">#REF!</definedName>
    <definedName name="\C" localSheetId="4">#REF!</definedName>
    <definedName name="\C" localSheetId="8">#REF!</definedName>
    <definedName name="\C" localSheetId="15">#REF!</definedName>
    <definedName name="\C">#REF!</definedName>
    <definedName name="\D" localSheetId="16">#REF!</definedName>
    <definedName name="\D" localSheetId="12">#REF!</definedName>
    <definedName name="\D" localSheetId="9">#REF!</definedName>
    <definedName name="\D" localSheetId="3">#REF!</definedName>
    <definedName name="\D" localSheetId="8">#REF!</definedName>
    <definedName name="\D" localSheetId="15">#REF!</definedName>
    <definedName name="\D">#REF!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F" localSheetId="16">#REF!</definedName>
    <definedName name="\F" localSheetId="12">#REF!</definedName>
    <definedName name="\F" localSheetId="9">#REF!</definedName>
    <definedName name="\F" localSheetId="3">#REF!</definedName>
    <definedName name="\F" localSheetId="8">#REF!</definedName>
    <definedName name="\F" localSheetId="15">#REF!</definedName>
    <definedName name="\F">#REF!</definedName>
    <definedName name="\G" localSheetId="16">#REF!</definedName>
    <definedName name="\G" localSheetId="12">#REF!</definedName>
    <definedName name="\G" localSheetId="9">#REF!</definedName>
    <definedName name="\G" localSheetId="3">#REF!</definedName>
    <definedName name="\G" localSheetId="8">#REF!</definedName>
    <definedName name="\G" localSheetId="15">#REF!</definedName>
    <definedName name="\G">#REF!</definedName>
    <definedName name="\H" localSheetId="16">#REF!</definedName>
    <definedName name="\H" localSheetId="12">#REF!</definedName>
    <definedName name="\H" localSheetId="9">#REF!</definedName>
    <definedName name="\H" localSheetId="3">#REF!</definedName>
    <definedName name="\H" localSheetId="8">#REF!</definedName>
    <definedName name="\H" localSheetId="15">#REF!</definedName>
    <definedName name="\H">#REF!</definedName>
    <definedName name="\I" localSheetId="16">#REF!</definedName>
    <definedName name="\I" localSheetId="12">#REF!</definedName>
    <definedName name="\I" localSheetId="9">#REF!</definedName>
    <definedName name="\I" localSheetId="3">#REF!</definedName>
    <definedName name="\I" localSheetId="8">#REF!</definedName>
    <definedName name="\I" localSheetId="15">#REF!</definedName>
    <definedName name="\I">#REF!</definedName>
    <definedName name="\J" localSheetId="16">#REF!</definedName>
    <definedName name="\J" localSheetId="12">#REF!</definedName>
    <definedName name="\J" localSheetId="9">#REF!</definedName>
    <definedName name="\J" localSheetId="3">#REF!</definedName>
    <definedName name="\J" localSheetId="8">#REF!</definedName>
    <definedName name="\J" localSheetId="15">#REF!</definedName>
    <definedName name="\J">#REF!</definedName>
    <definedName name="\K" localSheetId="16">#REF!</definedName>
    <definedName name="\K" localSheetId="12">#REF!</definedName>
    <definedName name="\K" localSheetId="9">#REF!</definedName>
    <definedName name="\K" localSheetId="3">#REF!</definedName>
    <definedName name="\K" localSheetId="8">#REF!</definedName>
    <definedName name="\K" localSheetId="15">#REF!</definedName>
    <definedName name="\K">#REF!</definedName>
    <definedName name="\L" localSheetId="16">#REF!</definedName>
    <definedName name="\L" localSheetId="12">#REF!</definedName>
    <definedName name="\L" localSheetId="9">#REF!</definedName>
    <definedName name="\L" localSheetId="3">#REF!</definedName>
    <definedName name="\L" localSheetId="8">#REF!</definedName>
    <definedName name="\L" localSheetId="15">#REF!</definedName>
    <definedName name="\L">#REF!</definedName>
    <definedName name="\M" localSheetId="16">#REF!</definedName>
    <definedName name="\M" localSheetId="12">#REF!</definedName>
    <definedName name="\M" localSheetId="9">#REF!</definedName>
    <definedName name="\M" localSheetId="3">#REF!</definedName>
    <definedName name="\M" localSheetId="8">#REF!</definedName>
    <definedName name="\M" localSheetId="15">#REF!</definedName>
    <definedName name="\M">#REF!</definedName>
    <definedName name="\N" localSheetId="16">#REF!</definedName>
    <definedName name="\N" localSheetId="12">#REF!</definedName>
    <definedName name="\N" localSheetId="9">#REF!</definedName>
    <definedName name="\N" localSheetId="3">#REF!</definedName>
    <definedName name="\N" localSheetId="8">#REF!</definedName>
    <definedName name="\N" localSheetId="15">#REF!</definedName>
    <definedName name="\N">#REF!</definedName>
    <definedName name="____a2" hidden="1">{#N/A,#N/A,FALSE,"Edison";#N/A,#N/A,FALSE," EIX"}</definedName>
    <definedName name="____bb2" hidden="1">{#N/A,#N/A,FALSE,"Edison";#N/A,#N/A,FALSE," EIX"}</definedName>
    <definedName name="____ccc2" hidden="1">{#N/A,#N/A,FALSE,"Edison";#N/A,#N/A,FALSE," EIX"}</definedName>
    <definedName name="___a2" localSheetId="16" hidden="1">{#N/A,#N/A,FALSE,"Edison";#N/A,#N/A,FALSE," EIX"}</definedName>
    <definedName name="___a2" localSheetId="14" hidden="1">{#N/A,#N/A,FALSE,"Edison";#N/A,#N/A,FALSE," EIX"}</definedName>
    <definedName name="___a2" localSheetId="0" hidden="1">{#N/A,#N/A,FALSE,"Edison";#N/A,#N/A,FALSE," EIX"}</definedName>
    <definedName name="___a2" localSheetId="12" hidden="1">{#N/A,#N/A,FALSE,"Edison";#N/A,#N/A,FALSE," EIX"}</definedName>
    <definedName name="___a2" localSheetId="9"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15" hidden="1">{#N/A,#N/A,FALSE,"Edison";#N/A,#N/A,FALSE," EIX"}</definedName>
    <definedName name="___a2" localSheetId="17" hidden="1">{#N/A,#N/A,FALSE,"Edison";#N/A,#N/A,FALSE," EIX"}</definedName>
    <definedName name="___a2" hidden="1">{#N/A,#N/A,FALSE,"Edison";#N/A,#N/A,FALSE," EIX"}</definedName>
    <definedName name="___bb2" localSheetId="16" hidden="1">{#N/A,#N/A,FALSE,"Edison";#N/A,#N/A,FALSE," EIX"}</definedName>
    <definedName name="___bb2" localSheetId="14" hidden="1">{#N/A,#N/A,FALSE,"Edison";#N/A,#N/A,FALSE," EIX"}</definedName>
    <definedName name="___bb2" localSheetId="0" hidden="1">{#N/A,#N/A,FALSE,"Edison";#N/A,#N/A,FALSE," EIX"}</definedName>
    <definedName name="___bb2" localSheetId="12" hidden="1">{#N/A,#N/A,FALSE,"Edison";#N/A,#N/A,FALSE," EIX"}</definedName>
    <definedName name="___bb2" localSheetId="9"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15" hidden="1">{#N/A,#N/A,FALSE,"Edison";#N/A,#N/A,FALSE," EIX"}</definedName>
    <definedName name="___bb2" localSheetId="17" hidden="1">{#N/A,#N/A,FALSE,"Edison";#N/A,#N/A,FALSE," EIX"}</definedName>
    <definedName name="___bb2" hidden="1">{#N/A,#N/A,FALSE,"Edison";#N/A,#N/A,FALSE," EIX"}</definedName>
    <definedName name="___ccc2" localSheetId="16" hidden="1">{#N/A,#N/A,FALSE,"Edison";#N/A,#N/A,FALSE," EIX"}</definedName>
    <definedName name="___ccc2" localSheetId="14" hidden="1">{#N/A,#N/A,FALSE,"Edison";#N/A,#N/A,FALSE," EIX"}</definedName>
    <definedName name="___ccc2" localSheetId="0" hidden="1">{#N/A,#N/A,FALSE,"Edison";#N/A,#N/A,FALSE," EIX"}</definedName>
    <definedName name="___ccc2" localSheetId="12" hidden="1">{#N/A,#N/A,FALSE,"Edison";#N/A,#N/A,FALSE," EIX"}</definedName>
    <definedName name="___ccc2" localSheetId="9"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15" hidden="1">{#N/A,#N/A,FALSE,"Edison";#N/A,#N/A,FALSE," EIX"}</definedName>
    <definedName name="___ccc2" localSheetId="17" hidden="1">{#N/A,#N/A,FALSE,"Edison";#N/A,#N/A,FALSE," EIX"}</definedName>
    <definedName name="___ccc2" hidden="1">{#N/A,#N/A,FALSE,"Edison";#N/A,#N/A,FALSE," EIX"}</definedName>
    <definedName name="___Esc2">1.035</definedName>
    <definedName name="___Kap1" localSheetId="16">[1]Current!#REF!</definedName>
    <definedName name="___Kap1" localSheetId="12">[1]Current!#REF!</definedName>
    <definedName name="___Kap1" localSheetId="9">[1]Current!#REF!</definedName>
    <definedName name="___Kap1" localSheetId="3">[1]Current!#REF!</definedName>
    <definedName name="___Kap1" localSheetId="4">[1]Current!#REF!</definedName>
    <definedName name="___Kap1" localSheetId="8">[1]Current!#REF!</definedName>
    <definedName name="___Kap1" localSheetId="15">[1]Current!#REF!</definedName>
    <definedName name="___Kap1">[1]Current!#REF!</definedName>
    <definedName name="___Kap2" localSheetId="16">[1]Current!#REF!</definedName>
    <definedName name="___Kap2" localSheetId="12">[1]Current!#REF!</definedName>
    <definedName name="___Kap2" localSheetId="9">[1]Current!#REF!</definedName>
    <definedName name="___Kap2" localSheetId="3">[1]Current!#REF!</definedName>
    <definedName name="___Kap2" localSheetId="4">[1]Current!#REF!</definedName>
    <definedName name="___Kap2" localSheetId="8">[1]Current!#REF!</definedName>
    <definedName name="___Kap2" localSheetId="15">[1]Current!#REF!</definedName>
    <definedName name="___Kap2">[1]Current!#REF!</definedName>
    <definedName name="___pg1" localSheetId="16">#REF!</definedName>
    <definedName name="___pg1" localSheetId="12">#REF!</definedName>
    <definedName name="___pg1" localSheetId="9">#REF!</definedName>
    <definedName name="___pg1" localSheetId="3">#REF!</definedName>
    <definedName name="___pg1" localSheetId="4">#REF!</definedName>
    <definedName name="___pg1" localSheetId="8">#REF!</definedName>
    <definedName name="___pg1" localSheetId="15">#REF!</definedName>
    <definedName name="___pg1">#REF!</definedName>
    <definedName name="___pg2" localSheetId="16">#REF!</definedName>
    <definedName name="___pg2" localSheetId="12">#REF!</definedName>
    <definedName name="___pg2" localSheetId="9">#REF!</definedName>
    <definedName name="___pg2" localSheetId="3">#REF!</definedName>
    <definedName name="___pg2" localSheetId="4">#REF!</definedName>
    <definedName name="___pg2" localSheetId="8">#REF!</definedName>
    <definedName name="___pg2" localSheetId="15">#REF!</definedName>
    <definedName name="___pg2">#REF!</definedName>
    <definedName name="___pg3" localSheetId="16">#REF!</definedName>
    <definedName name="___pg3" localSheetId="12">#REF!</definedName>
    <definedName name="___pg3" localSheetId="9">#REF!</definedName>
    <definedName name="___pg3" localSheetId="3">#REF!</definedName>
    <definedName name="___pg3" localSheetId="4">#REF!</definedName>
    <definedName name="___pg3" localSheetId="8">#REF!</definedName>
    <definedName name="___pg3" localSheetId="15">#REF!</definedName>
    <definedName name="___pg3">#REF!</definedName>
    <definedName name="___TCW1" localSheetId="16">#REF!</definedName>
    <definedName name="___TCW1" localSheetId="12">#REF!</definedName>
    <definedName name="___TCW1" localSheetId="9">#REF!</definedName>
    <definedName name="___TCW1" localSheetId="3">#REF!</definedName>
    <definedName name="___TCW1" localSheetId="8">#REF!</definedName>
    <definedName name="___TCW1" localSheetId="15">#REF!</definedName>
    <definedName name="___TCW1">#REF!</definedName>
    <definedName name="___TCW2" localSheetId="16">#REF!</definedName>
    <definedName name="___TCW2" localSheetId="12">#REF!</definedName>
    <definedName name="___TCW2" localSheetId="9">#REF!</definedName>
    <definedName name="___TCW2" localSheetId="3">#REF!</definedName>
    <definedName name="___TCW2" localSheetId="8">#REF!</definedName>
    <definedName name="___TCW2" localSheetId="15">#REF!</definedName>
    <definedName name="___TCW2">#REF!</definedName>
    <definedName name="___TCW3" localSheetId="16">#REF!</definedName>
    <definedName name="___TCW3" localSheetId="12">#REF!</definedName>
    <definedName name="___TCW3" localSheetId="9">#REF!</definedName>
    <definedName name="___TCW3" localSheetId="3">#REF!</definedName>
    <definedName name="___TCW3" localSheetId="8">#REF!</definedName>
    <definedName name="___TCW3" localSheetId="15">#REF!</definedName>
    <definedName name="___TCW3">#REF!</definedName>
    <definedName name="__123Graph_A" localSheetId="16" hidden="1">[2]DOWNLOAD!#REF!</definedName>
    <definedName name="__123Graph_A" localSheetId="12" hidden="1">[3]DOWNLOAD!#REF!</definedName>
    <definedName name="__123Graph_A" localSheetId="9" hidden="1">[4]DOWNLOAD!#REF!</definedName>
    <definedName name="__123Graph_A" localSheetId="3" hidden="1">[4]DOWNLOAD!#REF!</definedName>
    <definedName name="__123Graph_A" localSheetId="4" hidden="1">[4]DOWNLOAD!#REF!</definedName>
    <definedName name="__123Graph_A" localSheetId="8" hidden="1">[4]DOWNLOAD!#REF!</definedName>
    <definedName name="__123Graph_A" localSheetId="15" hidden="1">[3]DOWNLOAD!#REF!</definedName>
    <definedName name="__123Graph_A" hidden="1">[2]DOWNLOAD!#REF!</definedName>
    <definedName name="__123Graph_B" localSheetId="16" hidden="1">[2]DOWNLOAD!#REF!</definedName>
    <definedName name="__123Graph_B" localSheetId="12" hidden="1">[3]DOWNLOAD!#REF!</definedName>
    <definedName name="__123Graph_B" localSheetId="9" hidden="1">[4]DOWNLOAD!#REF!</definedName>
    <definedName name="__123Graph_B" localSheetId="3" hidden="1">[4]DOWNLOAD!#REF!</definedName>
    <definedName name="__123Graph_B" localSheetId="4" hidden="1">[4]DOWNLOAD!#REF!</definedName>
    <definedName name="__123Graph_B" localSheetId="8" hidden="1">[4]DOWNLOAD!#REF!</definedName>
    <definedName name="__123Graph_B" localSheetId="15" hidden="1">[3]DOWNLOAD!#REF!</definedName>
    <definedName name="__123Graph_B" hidden="1">[2]DOWNLOAD!#REF!</definedName>
    <definedName name="__123Graph_C" localSheetId="16" hidden="1">[2]DOWNLOAD!#REF!</definedName>
    <definedName name="__123Graph_C" localSheetId="12" hidden="1">[3]DOWNLOAD!#REF!</definedName>
    <definedName name="__123Graph_C" localSheetId="9" hidden="1">[4]DOWNLOAD!#REF!</definedName>
    <definedName name="__123Graph_C" localSheetId="3" hidden="1">[4]DOWNLOAD!#REF!</definedName>
    <definedName name="__123Graph_C" localSheetId="4" hidden="1">[4]DOWNLOAD!#REF!</definedName>
    <definedName name="__123Graph_C" localSheetId="8" hidden="1">[4]DOWNLOAD!#REF!</definedName>
    <definedName name="__123Graph_C" localSheetId="15" hidden="1">[3]DOWNLOAD!#REF!</definedName>
    <definedName name="__123Graph_C" hidden="1">[2]DOWNLOAD!#REF!</definedName>
    <definedName name="__123Graph_LBL_A" localSheetId="16" hidden="1">[5]Report!#REF!</definedName>
    <definedName name="__123Graph_LBL_A" localSheetId="12" hidden="1">[5]Report!#REF!</definedName>
    <definedName name="__123Graph_LBL_A" localSheetId="9" hidden="1">[5]Report!#REF!</definedName>
    <definedName name="__123Graph_LBL_A" localSheetId="3" hidden="1">[5]Report!#REF!</definedName>
    <definedName name="__123Graph_LBL_A" localSheetId="8" hidden="1">[5]Report!#REF!</definedName>
    <definedName name="__123Graph_LBL_A" localSheetId="15" hidden="1">[5]Report!#REF!</definedName>
    <definedName name="__123Graph_LBL_A" hidden="1">[5]Report!#REF!</definedName>
    <definedName name="__1Module_EC_Cap_F_.RatioCal4" localSheetId="16">'Coolwater Lugo'!__1Module_EC_Cap_F_.RatioCal4</definedName>
    <definedName name="__1Module_EC_Cap_F_.RatioCal4" localSheetId="14">CRSX!__1Module_EC_Cap_F_.RatioCal4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9">'TRTP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9'!__1Module_EC_Cap_F_.RatioCal4</definedName>
    <definedName name="__1Module_EC_Cap_F_.RatioCal4" localSheetId="15">Whirlwind!__1Module_EC_Cap_F_.RatioCal4</definedName>
    <definedName name="__1Module_EC_Cap_F_.RatioCal4" localSheetId="17">WOD!__1Module_EC_Cap_F_.RatioCal4</definedName>
    <definedName name="__1Module_EC_Cap_F_.RatioCal4">[0]!__1Module_EC_Cap_F_.RatioCal4</definedName>
    <definedName name="__2_2005_Cap_Labor_Cost_by_Union_Code" localSheetId="16">#REF!</definedName>
    <definedName name="__2_2005_Cap_Labor_Cost_by_Union_Code" localSheetId="0">#REF!</definedName>
    <definedName name="__2_2005_Cap_Labor_Cost_by_Union_Code" localSheetId="12">#REF!</definedName>
    <definedName name="__2_2005_Cap_Labor_Cost_by_Union_Code" localSheetId="9">#REF!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15">#REF!</definedName>
    <definedName name="__2_2005_Cap_Labor_Cost_by_Union_Code">#REF!</definedName>
    <definedName name="__2005_Cap_Labor_Cost_by_Union_Code" localSheetId="8">#REF!</definedName>
    <definedName name="__2005_Cap_Labor_Cost_by_Union_Code">#REF!</definedName>
    <definedName name="__2005_YTD_from_BPRS" localSheetId="8">#REF!</definedName>
    <definedName name="__2005_YTD_from_BPRS">#REF!</definedName>
    <definedName name="__3_2005_YTD_from_BPRS" localSheetId="16">#REF!</definedName>
    <definedName name="__3_2005_YTD_from_BPRS" localSheetId="0">#REF!</definedName>
    <definedName name="__3_2005_YTD_from_BPRS" localSheetId="12">#REF!</definedName>
    <definedName name="__3_2005_YTD_from_BPRS" localSheetId="9">#REF!</definedName>
    <definedName name="__3_2005_YTD_from_BPRS" localSheetId="3">#REF!</definedName>
    <definedName name="__3_2005_YTD_from_BPRS" localSheetId="4">#REF!</definedName>
    <definedName name="__3_2005_YTD_from_BPRS" localSheetId="8">#REF!</definedName>
    <definedName name="__3_2005_YTD_from_BPRS" localSheetId="15">#REF!</definedName>
    <definedName name="__3_2005_YTD_from_BPRS">#REF!</definedName>
    <definedName name="__a2" localSheetId="16" hidden="1">{#N/A,#N/A,FALSE,"Edison";#N/A,#N/A,FALSE," EIX"}</definedName>
    <definedName name="__a2" localSheetId="14" hidden="1">{#N/A,#N/A,FALSE,"Edison";#N/A,#N/A,FALSE," EIX"}</definedName>
    <definedName name="__a2" localSheetId="0" hidden="1">{#N/A,#N/A,FALSE,"Edison";#N/A,#N/A,FALSE," EIX"}</definedName>
    <definedName name="__a2" localSheetId="12" hidden="1">{#N/A,#N/A,FALSE,"Edison";#N/A,#N/A,FALSE," EIX"}</definedName>
    <definedName name="__a2" localSheetId="9"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15" hidden="1">{#N/A,#N/A,FALSE,"Edison";#N/A,#N/A,FALSE," EIX"}</definedName>
    <definedName name="__a2" localSheetId="17" hidden="1">{#N/A,#N/A,FALSE,"Edison";#N/A,#N/A,FALSE," EIX"}</definedName>
    <definedName name="__a2" hidden="1">{#N/A,#N/A,FALSE,"Edison";#N/A,#N/A,FALSE," EIX"}</definedName>
    <definedName name="__bb2" localSheetId="16" hidden="1">{#N/A,#N/A,FALSE,"Edison";#N/A,#N/A,FALSE," EIX"}</definedName>
    <definedName name="__bb2" localSheetId="14" hidden="1">{#N/A,#N/A,FALSE,"Edison";#N/A,#N/A,FALSE," EIX"}</definedName>
    <definedName name="__bb2" localSheetId="0" hidden="1">{#N/A,#N/A,FALSE,"Edison";#N/A,#N/A,FALSE," EIX"}</definedName>
    <definedName name="__bb2" localSheetId="12" hidden="1">{#N/A,#N/A,FALSE,"Edison";#N/A,#N/A,FALSE," EIX"}</definedName>
    <definedName name="__bb2" localSheetId="9"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15" hidden="1">{#N/A,#N/A,FALSE,"Edison";#N/A,#N/A,FALSE," EIX"}</definedName>
    <definedName name="__bb2" localSheetId="17" hidden="1">{#N/A,#N/A,FALSE,"Edison";#N/A,#N/A,FALSE," EIX"}</definedName>
    <definedName name="__bb2" hidden="1">{#N/A,#N/A,FALSE,"Edison";#N/A,#N/A,FALSE," EIX"}</definedName>
    <definedName name="__ccc2" localSheetId="16" hidden="1">{#N/A,#N/A,FALSE,"Edison";#N/A,#N/A,FALSE," EIX"}</definedName>
    <definedName name="__ccc2" localSheetId="14" hidden="1">{#N/A,#N/A,FALSE,"Edison";#N/A,#N/A,FALSE," EIX"}</definedName>
    <definedName name="__ccc2" localSheetId="0" hidden="1">{#N/A,#N/A,FALSE,"Edison";#N/A,#N/A,FALSE," EIX"}</definedName>
    <definedName name="__ccc2" localSheetId="12" hidden="1">{#N/A,#N/A,FALSE,"Edison";#N/A,#N/A,FALSE," EIX"}</definedName>
    <definedName name="__ccc2" localSheetId="9"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15" hidden="1">{#N/A,#N/A,FALSE,"Edison";#N/A,#N/A,FALSE," EIX"}</definedName>
    <definedName name="__ccc2" localSheetId="17" hidden="1">{#N/A,#N/A,FALSE,"Edison";#N/A,#N/A,FALSE," EIX"}</definedName>
    <definedName name="__ccc2" hidden="1">{#N/A,#N/A,FALSE,"Edison";#N/A,#N/A,FALSE," EIX"}</definedName>
    <definedName name="__Esc2">1.035</definedName>
    <definedName name="__Kap1" localSheetId="16">[1]Current!#REF!</definedName>
    <definedName name="__Kap1" localSheetId="12">[1]Current!#REF!</definedName>
    <definedName name="__Kap1" localSheetId="9">[1]Current!#REF!</definedName>
    <definedName name="__Kap1" localSheetId="3">[1]Current!#REF!</definedName>
    <definedName name="__Kap1" localSheetId="4">[1]Current!#REF!</definedName>
    <definedName name="__Kap1" localSheetId="8">[1]Current!#REF!</definedName>
    <definedName name="__Kap1" localSheetId="15">[1]Current!#REF!</definedName>
    <definedName name="__Kap1">[1]Current!#REF!</definedName>
    <definedName name="__Kap2" localSheetId="16">[1]Current!#REF!</definedName>
    <definedName name="__Kap2" localSheetId="12">[1]Current!#REF!</definedName>
    <definedName name="__Kap2" localSheetId="9">[1]Current!#REF!</definedName>
    <definedName name="__Kap2" localSheetId="3">[1]Current!#REF!</definedName>
    <definedName name="__Kap2" localSheetId="4">[1]Current!#REF!</definedName>
    <definedName name="__Kap2" localSheetId="8">[1]Current!#REF!</definedName>
    <definedName name="__Kap2" localSheetId="15">[1]Current!#REF!</definedName>
    <definedName name="__Kap2">[1]Current!#REF!</definedName>
    <definedName name="__pg1" localSheetId="16">#REF!</definedName>
    <definedName name="__pg1" localSheetId="12">#REF!</definedName>
    <definedName name="__pg1" localSheetId="9">#REF!</definedName>
    <definedName name="__pg1" localSheetId="3">#REF!</definedName>
    <definedName name="__pg1" localSheetId="4">#REF!</definedName>
    <definedName name="__pg1" localSheetId="8">#REF!</definedName>
    <definedName name="__pg1" localSheetId="15">#REF!</definedName>
    <definedName name="__pg1">#REF!</definedName>
    <definedName name="__pg2" localSheetId="16">#REF!</definedName>
    <definedName name="__pg2" localSheetId="12">#REF!</definedName>
    <definedName name="__pg2" localSheetId="9">#REF!</definedName>
    <definedName name="__pg2" localSheetId="3">#REF!</definedName>
    <definedName name="__pg2" localSheetId="4">#REF!</definedName>
    <definedName name="__pg2" localSheetId="8">#REF!</definedName>
    <definedName name="__pg2" localSheetId="15">#REF!</definedName>
    <definedName name="__pg2">#REF!</definedName>
    <definedName name="__pg3" localSheetId="16">#REF!</definedName>
    <definedName name="__pg3" localSheetId="12">#REF!</definedName>
    <definedName name="__pg3" localSheetId="9">#REF!</definedName>
    <definedName name="__pg3" localSheetId="3">#REF!</definedName>
    <definedName name="__pg3" localSheetId="4">#REF!</definedName>
    <definedName name="__pg3" localSheetId="8">#REF!</definedName>
    <definedName name="__pg3" localSheetId="15">#REF!</definedName>
    <definedName name="__pg3">#REF!</definedName>
    <definedName name="__TCW1" localSheetId="16">#REF!</definedName>
    <definedName name="__TCW1" localSheetId="12">#REF!</definedName>
    <definedName name="__TCW1" localSheetId="9">#REF!</definedName>
    <definedName name="__TCW1" localSheetId="3">#REF!</definedName>
    <definedName name="__TCW1" localSheetId="8">#REF!</definedName>
    <definedName name="__TCW1" localSheetId="15">#REF!</definedName>
    <definedName name="__TCW1">#REF!</definedName>
    <definedName name="__TCW2" localSheetId="16">#REF!</definedName>
    <definedName name="__TCW2" localSheetId="12">#REF!</definedName>
    <definedName name="__TCW2" localSheetId="9">#REF!</definedName>
    <definedName name="__TCW2" localSheetId="3">#REF!</definedName>
    <definedName name="__TCW2" localSheetId="8">#REF!</definedName>
    <definedName name="__TCW2" localSheetId="15">#REF!</definedName>
    <definedName name="__TCW2">#REF!</definedName>
    <definedName name="__TCW3" localSheetId="16">#REF!</definedName>
    <definedName name="__TCW3" localSheetId="12">#REF!</definedName>
    <definedName name="__TCW3" localSheetId="9">#REF!</definedName>
    <definedName name="__TCW3" localSheetId="3">#REF!</definedName>
    <definedName name="__TCW3" localSheetId="8">#REF!</definedName>
    <definedName name="__TCW3" localSheetId="15">#REF!</definedName>
    <definedName name="__TCW3">#REF!</definedName>
    <definedName name="_049_5005" localSheetId="16">#REF!</definedName>
    <definedName name="_049_5005" localSheetId="12">#REF!</definedName>
    <definedName name="_049_5005" localSheetId="9">#REF!</definedName>
    <definedName name="_049_5005" localSheetId="3">#REF!</definedName>
    <definedName name="_049_5005" localSheetId="8">#REF!</definedName>
    <definedName name="_049_5005" localSheetId="15">#REF!</definedName>
    <definedName name="_049_5005">#REF!</definedName>
    <definedName name="_1">'[6]Deferral Payoff'!$A$1:$IV$29</definedName>
    <definedName name="_1_2005_Cap_Labor_Cost_by_Union_Code" localSheetId="16">#REF!</definedName>
    <definedName name="_1_2005_Cap_Labor_Cost_by_Union_Code" localSheetId="12">#REF!</definedName>
    <definedName name="_1_2005_Cap_Labor_Cost_by_Union_Code" localSheetId="9">#REF!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15">#REF!</definedName>
    <definedName name="_1_2005_Cap_Labor_Cost_by_Union_Code">#REF!</definedName>
    <definedName name="_10Module_EC_Cap_F_.RatioCal4" localSheetId="16">'Coolwater Lugo'!_10Module_EC_Cap_F_.RatioCal4</definedName>
    <definedName name="_10Module_EC_Cap_F_.RatioCal4" localSheetId="14">CRSX!_10Module_EC_Cap_F_.RatioCal4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9">'TRTP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9'!_10Module_EC_Cap_F_.RatioCal4</definedName>
    <definedName name="_10Module_EC_Cap_F_.RatioCal4" localSheetId="15">Whirlwind!_10Module_EC_Cap_F_.RatioCal4</definedName>
    <definedName name="_10Module_EC_Cap_F_.RatioCal4" localSheetId="17">WOD!_10Module_EC_Cap_F_.RatioCal4</definedName>
    <definedName name="_10Module_EC_Cap_F_.RatioCal4">[0]!_10Module_EC_Cap_F_.RatioCal4</definedName>
    <definedName name="_11_2005_Cap_Labor_Cost_by_Union_Code" localSheetId="16">#REF!</definedName>
    <definedName name="_11_2005_Cap_Labor_Cost_by_Union_Code" localSheetId="0">#REF!</definedName>
    <definedName name="_11_2005_Cap_Labor_Cost_by_Union_Code" localSheetId="12">#REF!</definedName>
    <definedName name="_11_2005_Cap_Labor_Cost_by_Union_Code" localSheetId="9">#REF!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15">#REF!</definedName>
    <definedName name="_11_2005_Cap_Labor_Cost_by_Union_Code">#REF!</definedName>
    <definedName name="_12_2005_YTD_from_BPRS" localSheetId="16">#REF!</definedName>
    <definedName name="_12_2005_YTD_from_BPRS" localSheetId="0">#REF!</definedName>
    <definedName name="_12_2005_YTD_from_BPRS" localSheetId="12">#REF!</definedName>
    <definedName name="_12_2005_YTD_from_BPRS" localSheetId="9">#REF!</definedName>
    <definedName name="_12_2005_YTD_from_BPRS" localSheetId="3">#REF!</definedName>
    <definedName name="_12_2005_YTD_from_BPRS" localSheetId="4">#REF!</definedName>
    <definedName name="_12_2005_YTD_from_BPRS" localSheetId="8">#REF!</definedName>
    <definedName name="_12_2005_YTD_from_BPRS" localSheetId="15">#REF!</definedName>
    <definedName name="_12_2005_YTD_from_BPRS">#REF!</definedName>
    <definedName name="_1Module_EC_Cap_F_.RatioCal4" localSheetId="16">'Coolwater Lugo'!_1Module_EC_Cap_F_.RatioCal4</definedName>
    <definedName name="_1Module_EC_Cap_F_.RatioCal4" localSheetId="14">CRSX!_1Module_EC_Cap_F_.RatioCal4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9">'TRTP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9'!_1Module_EC_Cap_F_.RatioCal4</definedName>
    <definedName name="_1Module_EC_Cap_F_.RatioCal4" localSheetId="15">Whirlwind!_1Module_EC_Cap_F_.RatioCal4</definedName>
    <definedName name="_1Module_EC_Cap_F_.RatioCal4" localSheetId="17">WOD!_1Module_EC_Cap_F_.RatioCal4</definedName>
    <definedName name="_1Module_EC_Cap_F_.RatioCal4">[0]!_1Module_EC_Cap_F_.RatioCal4</definedName>
    <definedName name="_1STAFT" localSheetId="16">#REF!</definedName>
    <definedName name="_1STAFT" localSheetId="0">#REF!</definedName>
    <definedName name="_1STAFT" localSheetId="12">#REF!</definedName>
    <definedName name="_1STAFT" localSheetId="9">#REF!</definedName>
    <definedName name="_1STAFT" localSheetId="3">#REF!</definedName>
    <definedName name="_1STAFT" localSheetId="4">#REF!</definedName>
    <definedName name="_1STAFT" localSheetId="8">#REF!</definedName>
    <definedName name="_1STAFT" localSheetId="15">#REF!</definedName>
    <definedName name="_1STAFT">#REF!</definedName>
    <definedName name="_2">'[6]Deferral Payoff'!$A$30:$IV$58</definedName>
    <definedName name="_2_2005_Cap_Labor_Cost_by_Union_Code" localSheetId="16">#REF!</definedName>
    <definedName name="_2_2005_Cap_Labor_Cost_by_Union_Code" localSheetId="12">#REF!</definedName>
    <definedName name="_2_2005_Cap_Labor_Cost_by_Union_Code" localSheetId="9">#REF!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15">#REF!</definedName>
    <definedName name="_2_2005_Cap_Labor_Cost_by_Union_Code">#REF!</definedName>
    <definedName name="_2_2005_YTD_from_BPRS" localSheetId="16">#REF!</definedName>
    <definedName name="_2_2005_YTD_from_BPRS" localSheetId="12">#REF!</definedName>
    <definedName name="_2_2005_YTD_from_BPRS" localSheetId="9">#REF!</definedName>
    <definedName name="_2_2005_YTD_from_BPRS" localSheetId="3">#REF!</definedName>
    <definedName name="_2_2005_YTD_from_BPRS" localSheetId="4">#REF!</definedName>
    <definedName name="_2_2005_YTD_from_BPRS" localSheetId="8">#REF!</definedName>
    <definedName name="_2_2005_YTD_from_BPRS" localSheetId="15">#REF!</definedName>
    <definedName name="_2_2005_YTD_from_BPRS">#REF!</definedName>
    <definedName name="_2005_Cap_Labor_Cost_by_Union_Code" localSheetId="16">#REF!</definedName>
    <definedName name="_2005_Cap_Labor_Cost_by_Union_Code" localSheetId="12">#REF!</definedName>
    <definedName name="_2005_Cap_Labor_Cost_by_Union_Code" localSheetId="9">#REF!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15">#REF!</definedName>
    <definedName name="_2005_Cap_Labor_Cost_by_Union_Code">#REF!</definedName>
    <definedName name="_2005_YTD_from_BPRS" localSheetId="16">#REF!</definedName>
    <definedName name="_2005_YTD_from_BPRS" localSheetId="12">#REF!</definedName>
    <definedName name="_2005_YTD_from_BPRS" localSheetId="9">#REF!</definedName>
    <definedName name="_2005_YTD_from_BPRS" localSheetId="3">#REF!</definedName>
    <definedName name="_2005_YTD_from_BPRS" localSheetId="8">#REF!</definedName>
    <definedName name="_2005_YTD_from_BPRS" localSheetId="15">#REF!</definedName>
    <definedName name="_2005_YTD_from_BPRS">#REF!</definedName>
    <definedName name="_2Module_EC_Cap_F_.RatioCal4" localSheetId="16">'Coolwater Lugo'!_2Module_EC_Cap_F_.RatioCal4</definedName>
    <definedName name="_2Module_EC_Cap_F_.RatioCal4" localSheetId="14">CRSX!_2Module_EC_Cap_F_.RatioCal4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9">'TRTP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9'!_2Module_EC_Cap_F_.RatioCal4</definedName>
    <definedName name="_2Module_EC_Cap_F_.RatioCal4" localSheetId="15">Whirlwind!_2Module_EC_Cap_F_.RatioCal4</definedName>
    <definedName name="_2Module_EC_Cap_F_.RatioCal4" localSheetId="17">WOD!_2Module_EC_Cap_F_.RatioCal4</definedName>
    <definedName name="_2Module_EC_Cap_F_.RatioCal4">[0]!_2Module_EC_Cap_F_.RatioCal4</definedName>
    <definedName name="_3">'[6]Deferral Payoff'!$A$59:$IV$87</definedName>
    <definedName name="_3_2005_YTD_from_BPRS" localSheetId="16">#REF!</definedName>
    <definedName name="_3_2005_YTD_from_BPRS" localSheetId="12">#REF!</definedName>
    <definedName name="_3_2005_YTD_from_BPRS" localSheetId="9">#REF!</definedName>
    <definedName name="_3_2005_YTD_from_BPRS" localSheetId="3">#REF!</definedName>
    <definedName name="_3_2005_YTD_from_BPRS" localSheetId="4">#REF!</definedName>
    <definedName name="_3_2005_YTD_from_BPRS" localSheetId="8">#REF!</definedName>
    <definedName name="_3_2005_YTD_from_BPRS" localSheetId="15">#REF!</definedName>
    <definedName name="_3_2005_YTD_from_BPRS">#REF!</definedName>
    <definedName name="_3Module_EC_Cap_F_.RatioCal4" localSheetId="16">'Coolwater Lugo'!_3Module_EC_Cap_F_.RatioCal4</definedName>
    <definedName name="_3Module_EC_Cap_F_.RatioCal4" localSheetId="14">CRSX!_3Module_EC_Cap_F_.RatioCal4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9">'TRTP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9'!_3Module_EC_Cap_F_.RatioCal4</definedName>
    <definedName name="_3Module_EC_Cap_F_.RatioCal4" localSheetId="15">Whirlwind!_3Module_EC_Cap_F_.RatioCal4</definedName>
    <definedName name="_3Module_EC_Cap_F_.RatioCal4" localSheetId="17">WOD!_3Module_EC_Cap_F_.RatioCal4</definedName>
    <definedName name="_3Module_EC_Cap_F_.RatioCal4">[0]!_3Module_EC_Cap_F_.RatioCal4</definedName>
    <definedName name="_4">'[6]Deferral Payoff'!$A$88:$IV$116</definedName>
    <definedName name="_4Module_EC_Cap_F_.RatioCal4" localSheetId="16">'Coolwater Lugo'!_4Module_EC_Cap_F_.RatioCal4</definedName>
    <definedName name="_4Module_EC_Cap_F_.RatioCal4" localSheetId="14">CRSX!_4Module_EC_Cap_F_.RatioCal4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9">'TRTP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9'!_4Module_EC_Cap_F_.RatioCal4</definedName>
    <definedName name="_4Module_EC_Cap_F_.RatioCal4" localSheetId="15">Whirlwind!_4Module_EC_Cap_F_.RatioCal4</definedName>
    <definedName name="_4Module_EC_Cap_F_.RatioCal4" localSheetId="17">WOD!_4Module_EC_Cap_F_.RatioCal4</definedName>
    <definedName name="_4Module_EC_Cap_F_.RatioCal4">[0]!_4Module_EC_Cap_F_.RatioCal4</definedName>
    <definedName name="_5Module_EC_Cap_F_.RatioCal4" localSheetId="16">'Coolwater Lugo'!_5Module_EC_Cap_F_.RatioCal4</definedName>
    <definedName name="_5Module_EC_Cap_F_.RatioCal4" localSheetId="14">CRSX!_5Module_EC_Cap_F_.RatioCal4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9">'TRTP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9'!_5Module_EC_Cap_F_.RatioCal4</definedName>
    <definedName name="_5Module_EC_Cap_F_.RatioCal4" localSheetId="15">Whirlwind!_5Module_EC_Cap_F_.RatioCal4</definedName>
    <definedName name="_5Module_EC_Cap_F_.RatioCal4" localSheetId="17">WOD!_5Module_EC_Cap_F_.RatioCal4</definedName>
    <definedName name="_5Module_EC_Cap_F_.RatioCal4">[0]!_5Module_EC_Cap_F_.RatioCal4</definedName>
    <definedName name="_6Module_EC_Cap_F_.RatioCal4" localSheetId="16">'Coolwater Lugo'!_6Module_EC_Cap_F_.RatioCal4</definedName>
    <definedName name="_6Module_EC_Cap_F_.RatioCal4" localSheetId="14">CRSX!_6Module_EC_Cap_F_.RatioCal4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9">'TRTP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9'!_6Module_EC_Cap_F_.RatioCal4</definedName>
    <definedName name="_6Module_EC_Cap_F_.RatioCal4" localSheetId="15">Whirlwind!_6Module_EC_Cap_F_.RatioCal4</definedName>
    <definedName name="_6Module_EC_Cap_F_.RatioCal4" localSheetId="17">WOD!_6Module_EC_Cap_F_.RatioCal4</definedName>
    <definedName name="_6Module_EC_Cap_F_.RatioCal4">[0]!_6Module_EC_Cap_F_.RatioCal4</definedName>
    <definedName name="_7Module_EC_Cap_F_.RatioCal4" localSheetId="16">'Coolwater Lugo'!_7Module_EC_Cap_F_.RatioCal4</definedName>
    <definedName name="_7Module_EC_Cap_F_.RatioCal4" localSheetId="14">CRSX!_7Module_EC_Cap_F_.RatioCal4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9">'TRTP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9'!_7Module_EC_Cap_F_.RatioCal4</definedName>
    <definedName name="_7Module_EC_Cap_F_.RatioCal4" localSheetId="15">Whirlwind!_7Module_EC_Cap_F_.RatioCal4</definedName>
    <definedName name="_7Module_EC_Cap_F_.RatioCal4" localSheetId="17">WOD!_7Module_EC_Cap_F_.RatioCal4</definedName>
    <definedName name="_7Module_EC_Cap_F_.RatioCal4">[0]!_7Module_EC_Cap_F_.RatioCal4</definedName>
    <definedName name="_8Module_EC_Cap_F_.RatioCal4" localSheetId="16">'Coolwater Lugo'!_8Module_EC_Cap_F_.RatioCal4</definedName>
    <definedName name="_8Module_EC_Cap_F_.RatioCal4" localSheetId="14">CRSX!_8Module_EC_Cap_F_.RatioCal4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9">'TRTP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9'!_8Module_EC_Cap_F_.RatioCal4</definedName>
    <definedName name="_8Module_EC_Cap_F_.RatioCal4" localSheetId="15">Whirlwind!_8Module_EC_Cap_F_.RatioCal4</definedName>
    <definedName name="_8Module_EC_Cap_F_.RatioCal4" localSheetId="17">WOD!_8Module_EC_Cap_F_.RatioCal4</definedName>
    <definedName name="_8Module_EC_Cap_F_.RatioCal4">[0]!_8Module_EC_Cap_F_.RatioCal4</definedName>
    <definedName name="_9Module_EC_Cap_F_.RatioCal4" localSheetId="16">'Coolwater Lugo'!_9Module_EC_Cap_F_.RatioCal4</definedName>
    <definedName name="_9Module_EC_Cap_F_.RatioCal4" localSheetId="14">CRSX!_9Module_EC_Cap_F_.RatioCal4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9">'TRTP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9'!_9Module_EC_Cap_F_.RatioCal4</definedName>
    <definedName name="_9Module_EC_Cap_F_.RatioCal4" localSheetId="15">Whirlwind!_9Module_EC_Cap_F_.RatioCal4</definedName>
    <definedName name="_9Module_EC_Cap_F_.RatioCal4" localSheetId="17">WOD!_9Module_EC_Cap_F_.RatioCal4</definedName>
    <definedName name="_9Module_EC_Cap_F_.RatioCal4">[0]!_9Module_EC_Cap_F_.RatioCal4</definedName>
    <definedName name="_a2" localSheetId="16" hidden="1">{#N/A,#N/A,FALSE,"Edison";#N/A,#N/A,FALSE," EIX"}</definedName>
    <definedName name="_a2" localSheetId="14" hidden="1">{#N/A,#N/A,FALSE,"Edison";#N/A,#N/A,FALSE," EIX"}</definedName>
    <definedName name="_a2" localSheetId="0" hidden="1">{#N/A,#N/A,FALSE,"Edison";#N/A,#N/A,FALSE," EIX"}</definedName>
    <definedName name="_a2" localSheetId="12" hidden="1">{#N/A,#N/A,FALSE,"Edison";#N/A,#N/A,FALSE," EIX"}</definedName>
    <definedName name="_a2" localSheetId="9"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15" hidden="1">{#N/A,#N/A,FALSE,"Edison";#N/A,#N/A,FALSE," EIX"}</definedName>
    <definedName name="_a2" localSheetId="17" hidden="1">{#N/A,#N/A,FALSE,"Edison";#N/A,#N/A,FALSE," EIX"}</definedName>
    <definedName name="_a2" hidden="1">{#N/A,#N/A,FALSE,"Edison";#N/A,#N/A,FALSE," EIX"}</definedName>
    <definedName name="_bb2" localSheetId="16" hidden="1">{#N/A,#N/A,FALSE,"Edison";#N/A,#N/A,FALSE," EIX"}</definedName>
    <definedName name="_bb2" localSheetId="14" hidden="1">{#N/A,#N/A,FALSE,"Edison";#N/A,#N/A,FALSE," EIX"}</definedName>
    <definedName name="_bb2" localSheetId="0" hidden="1">{#N/A,#N/A,FALSE,"Edison";#N/A,#N/A,FALSE," EIX"}</definedName>
    <definedName name="_bb2" localSheetId="12" hidden="1">{#N/A,#N/A,FALSE,"Edison";#N/A,#N/A,FALSE," EIX"}</definedName>
    <definedName name="_bb2" localSheetId="9"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15" hidden="1">{#N/A,#N/A,FALSE,"Edison";#N/A,#N/A,FALSE," EIX"}</definedName>
    <definedName name="_bb2" localSheetId="17" hidden="1">{#N/A,#N/A,FALSE,"Edison";#N/A,#N/A,FALSE," EIX"}</definedName>
    <definedName name="_bb2" hidden="1">{#N/A,#N/A,FALSE,"Edison";#N/A,#N/A,FALSE," EIX"}</definedName>
    <definedName name="_ccc2" localSheetId="16" hidden="1">{#N/A,#N/A,FALSE,"Edison";#N/A,#N/A,FALSE," EIX"}</definedName>
    <definedName name="_ccc2" localSheetId="14" hidden="1">{#N/A,#N/A,FALSE,"Edison";#N/A,#N/A,FALSE," EIX"}</definedName>
    <definedName name="_ccc2" localSheetId="0" hidden="1">{#N/A,#N/A,FALSE,"Edison";#N/A,#N/A,FALSE," EIX"}</definedName>
    <definedName name="_ccc2" localSheetId="12" hidden="1">{#N/A,#N/A,FALSE,"Edison";#N/A,#N/A,FALSE," EIX"}</definedName>
    <definedName name="_ccc2" localSheetId="9"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15" hidden="1">{#N/A,#N/A,FALSE,"Edison";#N/A,#N/A,FALSE," EIX"}</definedName>
    <definedName name="_ccc2" localSheetId="17" hidden="1">{#N/A,#N/A,FALSE,"Edison";#N/A,#N/A,FALSE," EIX"}</definedName>
    <definedName name="_ccc2" hidden="1">{#N/A,#N/A,FALSE,"Edison";#N/A,#N/A,FALSE," EIX"}</definedName>
    <definedName name="_Esc2">1.035</definedName>
    <definedName name="_Fill" localSheetId="16" hidden="1">[2]SCE00!#REF!</definedName>
    <definedName name="_Fill" localSheetId="12" hidden="1">[3]SCE00!#REF!</definedName>
    <definedName name="_Fill" localSheetId="9" hidden="1">[4]SCE00!#REF!</definedName>
    <definedName name="_Fill" localSheetId="3" hidden="1">[4]SCE00!#REF!</definedName>
    <definedName name="_Fill" localSheetId="4" hidden="1">[4]SCE00!#REF!</definedName>
    <definedName name="_Fill" localSheetId="8" hidden="1">[4]SCE00!#REF!</definedName>
    <definedName name="_Fill" localSheetId="15" hidden="1">[3]SCE00!#REF!</definedName>
    <definedName name="_Fill" localSheetId="17" hidden="1">[2]SCE00!#REF!</definedName>
    <definedName name="_Fill" hidden="1">[2]SCE00!#REF!</definedName>
    <definedName name="_Kap1" localSheetId="16">[1]Current!#REF!</definedName>
    <definedName name="_Kap1" localSheetId="12">[1]Current!#REF!</definedName>
    <definedName name="_Kap1" localSheetId="9">[1]Current!#REF!</definedName>
    <definedName name="_Kap1" localSheetId="3">[1]Current!#REF!</definedName>
    <definedName name="_Kap1" localSheetId="4">[1]Current!#REF!</definedName>
    <definedName name="_Kap1" localSheetId="8">[1]Current!#REF!</definedName>
    <definedName name="_Kap1" localSheetId="15">[1]Current!#REF!</definedName>
    <definedName name="_Kap1">[1]Current!#REF!</definedName>
    <definedName name="_Kap2" localSheetId="16">[1]Current!#REF!</definedName>
    <definedName name="_Kap2" localSheetId="12">[1]Current!#REF!</definedName>
    <definedName name="_Kap2" localSheetId="9">[1]Current!#REF!</definedName>
    <definedName name="_Kap2" localSheetId="3">[1]Current!#REF!</definedName>
    <definedName name="_Kap2" localSheetId="4">[1]Current!#REF!</definedName>
    <definedName name="_Kap2" localSheetId="8">[1]Current!#REF!</definedName>
    <definedName name="_Kap2" localSheetId="15">[1]Current!#REF!</definedName>
    <definedName name="_Kap2">[1]Current!#REF!</definedName>
    <definedName name="_Key1" localSheetId="16" hidden="1">#REF!</definedName>
    <definedName name="_Key1" localSheetId="12" hidden="1">#REF!</definedName>
    <definedName name="_Key1" localSheetId="9" hidden="1">#REF!</definedName>
    <definedName name="_Key1" localSheetId="3" hidden="1">#REF!</definedName>
    <definedName name="_Key1" localSheetId="4" hidden="1">#REF!</definedName>
    <definedName name="_Key1" localSheetId="8" hidden="1">#REF!</definedName>
    <definedName name="_Key1" localSheetId="15" hidden="1">#REF!</definedName>
    <definedName name="_Key1" localSheetId="17" hidden="1">#REF!</definedName>
    <definedName name="_Key1" hidden="1">#REF!</definedName>
    <definedName name="_Order1" hidden="1">255</definedName>
    <definedName name="_pg1" localSheetId="16">#REF!</definedName>
    <definedName name="_pg1" localSheetId="12">#REF!</definedName>
    <definedName name="_pg1" localSheetId="9">#REF!</definedName>
    <definedName name="_pg1" localSheetId="3">#REF!</definedName>
    <definedName name="_pg1" localSheetId="4">#REF!</definedName>
    <definedName name="_pg1" localSheetId="8">#REF!</definedName>
    <definedName name="_pg1" localSheetId="15">#REF!</definedName>
    <definedName name="_pg1">#REF!</definedName>
    <definedName name="_pg2" localSheetId="16">#REF!</definedName>
    <definedName name="_pg2" localSheetId="12">#REF!</definedName>
    <definedName name="_pg2" localSheetId="9">#REF!</definedName>
    <definedName name="_pg2" localSheetId="3">#REF!</definedName>
    <definedName name="_pg2" localSheetId="4">#REF!</definedName>
    <definedName name="_pg2" localSheetId="8">#REF!</definedName>
    <definedName name="_pg2" localSheetId="15">#REF!</definedName>
    <definedName name="_pg2">#REF!</definedName>
    <definedName name="_pg3" localSheetId="16">#REF!</definedName>
    <definedName name="_pg3" localSheetId="12">#REF!</definedName>
    <definedName name="_pg3" localSheetId="9">#REF!</definedName>
    <definedName name="_pg3" localSheetId="3">#REF!</definedName>
    <definedName name="_pg3" localSheetId="4">#REF!</definedName>
    <definedName name="_pg3" localSheetId="8">#REF!</definedName>
    <definedName name="_pg3" localSheetId="15">#REF!</definedName>
    <definedName name="_pg3">#REF!</definedName>
    <definedName name="_Sort" localSheetId="16" hidden="1">#REF!</definedName>
    <definedName name="_Sort" localSheetId="12" hidden="1">#REF!</definedName>
    <definedName name="_Sort" localSheetId="9" hidden="1">#REF!</definedName>
    <definedName name="_Sort" localSheetId="3" hidden="1">#REF!</definedName>
    <definedName name="_Sort" localSheetId="8" hidden="1">#REF!</definedName>
    <definedName name="_Sort" localSheetId="15" hidden="1">#REF!</definedName>
    <definedName name="_Sort" hidden="1">#REF!</definedName>
    <definedName name="_table_out" localSheetId="16" hidden="1">'[7]Unit Data Real$'!#REF!</definedName>
    <definedName name="_table_out" localSheetId="12" hidden="1">'[7]Unit Data Real$'!#REF!</definedName>
    <definedName name="_table_out" localSheetId="9" hidden="1">'[7]Unit Data Real$'!#REF!</definedName>
    <definedName name="_table_out" localSheetId="3" hidden="1">'[7]Unit Data Real$'!#REF!</definedName>
    <definedName name="_table_out" localSheetId="8" hidden="1">'[7]Unit Data Real$'!#REF!</definedName>
    <definedName name="_table_out" localSheetId="15" hidden="1">'[7]Unit Data Real$'!#REF!</definedName>
    <definedName name="_table_out" hidden="1">'[7]Unit Data Real$'!#REF!</definedName>
    <definedName name="_Table1_In1" localSheetId="16" hidden="1">'[7]Unit Data Real$'!#REF!</definedName>
    <definedName name="_Table1_In1" localSheetId="12" hidden="1">'[7]Unit Data Real$'!#REF!</definedName>
    <definedName name="_Table1_In1" localSheetId="9" hidden="1">'[7]Unit Data Real$'!#REF!</definedName>
    <definedName name="_Table1_In1" localSheetId="3" hidden="1">'[7]Unit Data Real$'!#REF!</definedName>
    <definedName name="_Table1_In1" localSheetId="8" hidden="1">'[7]Unit Data Real$'!#REF!</definedName>
    <definedName name="_Table1_In1" localSheetId="15" hidden="1">'[7]Unit Data Real$'!#REF!</definedName>
    <definedName name="_Table1_In1" hidden="1">'[7]Unit Data Real$'!#REF!</definedName>
    <definedName name="_Table1_Out" localSheetId="16" hidden="1">'[7]Unit Data Real$'!#REF!</definedName>
    <definedName name="_Table1_Out" localSheetId="12" hidden="1">'[7]Unit Data Real$'!#REF!</definedName>
    <definedName name="_Table1_Out" localSheetId="9" hidden="1">'[7]Unit Data Real$'!#REF!</definedName>
    <definedName name="_Table1_Out" localSheetId="3" hidden="1">'[7]Unit Data Real$'!#REF!</definedName>
    <definedName name="_Table1_Out" localSheetId="8" hidden="1">'[7]Unit Data Real$'!#REF!</definedName>
    <definedName name="_Table1_Out" localSheetId="15"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6" hidden="1">'[7]Unit Data Real$'!#REF!</definedName>
    <definedName name="_Table2_Out" localSheetId="12" hidden="1">'[7]Unit Data Real$'!#REF!</definedName>
    <definedName name="_Table2_Out" localSheetId="9"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15" hidden="1">'[7]Unit Data Real$'!#REF!</definedName>
    <definedName name="_Table2_Out" localSheetId="17" hidden="1">'[7]Unit Data Real$'!#REF!</definedName>
    <definedName name="_Table2_Out" hidden="1">'[7]Unit Data Real$'!#REF!</definedName>
    <definedName name="_Table3_In2" hidden="1">'[7]Unit Data Real$'!$P$12:$P$12</definedName>
    <definedName name="_TCW1" localSheetId="16">#REF!</definedName>
    <definedName name="_TCW1" localSheetId="12">#REF!</definedName>
    <definedName name="_TCW1" localSheetId="9">#REF!</definedName>
    <definedName name="_TCW1" localSheetId="3">#REF!</definedName>
    <definedName name="_TCW1" localSheetId="4">#REF!</definedName>
    <definedName name="_TCW1" localSheetId="8">#REF!</definedName>
    <definedName name="_TCW1" localSheetId="15">#REF!</definedName>
    <definedName name="_TCW1">#REF!</definedName>
    <definedName name="_TCW2" localSheetId="16">#REF!</definedName>
    <definedName name="_TCW2" localSheetId="12">#REF!</definedName>
    <definedName name="_TCW2" localSheetId="9">#REF!</definedName>
    <definedName name="_TCW2" localSheetId="3">#REF!</definedName>
    <definedName name="_TCW2" localSheetId="4">#REF!</definedName>
    <definedName name="_TCW2" localSheetId="8">#REF!</definedName>
    <definedName name="_TCW2" localSheetId="15">#REF!</definedName>
    <definedName name="_TCW2">#REF!</definedName>
    <definedName name="_TCW3" localSheetId="16">#REF!</definedName>
    <definedName name="_TCW3" localSheetId="12">#REF!</definedName>
    <definedName name="_TCW3" localSheetId="9">#REF!</definedName>
    <definedName name="_TCW3" localSheetId="3">#REF!</definedName>
    <definedName name="_TCW3" localSheetId="4">#REF!</definedName>
    <definedName name="_TCW3" localSheetId="8">#REF!</definedName>
    <definedName name="_TCW3" localSheetId="15">#REF!</definedName>
    <definedName name="_TCW3">#REF!</definedName>
    <definedName name="A" localSheetId="16">{#N/A,#N/A,FALSE,"Edison";#N/A,#N/A,FALSE," EIX"}</definedName>
    <definedName name="A" localSheetId="14">{#N/A,#N/A,FALSE,"Edison";#N/A,#N/A,FALSE," EIX"}</definedName>
    <definedName name="A" localSheetId="0">{#N/A,#N/A,FALSE,"Edison";#N/A,#N/A,FALSE," EIX"}</definedName>
    <definedName name="A" localSheetId="12">{#N/A,#N/A,FALSE,"Edison";#N/A,#N/A,FALSE," EIX"}</definedName>
    <definedName name="A" localSheetId="9">{#N/A,#N/A,FALSE,"Edison";#N/A,#N/A,FALSE,"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15">{#N/A,#N/A,FALSE,"Edison";#N/A,#N/A,FALSE," EIX"}</definedName>
    <definedName name="A" localSheetId="17">{#N/A,#N/A,FALSE,"Edison";#N/A,#N/A,FALSE," EIX"}</definedName>
    <definedName name="A">{#N/A,#N/A,FALSE,"Edison";#N/A,#N/A,FALSE," EIX"}</definedName>
    <definedName name="abc" localSheetId="16">'Coolwater Lugo'!abc</definedName>
    <definedName name="abc" localSheetId="14">CRSX!abc</definedName>
    <definedName name="abc" localSheetId="0">DCR!abc</definedName>
    <definedName name="abc" localSheetId="12">'Lugo-Pisgah'!abc</definedName>
    <definedName name="abc" localSheetId="9">'TRTP Seg 10'!abc</definedName>
    <definedName name="abc" localSheetId="3">'TRTP Seg 4'!abc</definedName>
    <definedName name="abc" localSheetId="4">'TRTP Seg 5'!abc</definedName>
    <definedName name="abc" localSheetId="8">'TRTP Seg 9'!abc</definedName>
    <definedName name="abc" localSheetId="15">Whirlwind!abc</definedName>
    <definedName name="abc" localSheetId="17">WOD!abc</definedName>
    <definedName name="abc">[0]!abc</definedName>
    <definedName name="abckjeioaphghasg" localSheetId="16">'Coolwater Lugo'!abckjeioaphghasg</definedName>
    <definedName name="abckjeioaphghasg" localSheetId="0">DCR!abckjeioaphghasg</definedName>
    <definedName name="abckjeioaphghasg" localSheetId="12">'Lugo-Pisgah'!abckjeioaphghasg</definedName>
    <definedName name="abckjeioaphghasg" localSheetId="9">'TRTP Seg 10'!abckjeioaphghasg</definedName>
    <definedName name="abckjeioaphghasg" localSheetId="3">'TRTP Seg 4'!abckjeioaphghasg</definedName>
    <definedName name="abckjeioaphghasg" localSheetId="4">'TRTP Seg 5'!abckjeioaphghasg</definedName>
    <definedName name="abckjeioaphghasg" localSheetId="8">'TRTP Seg 9'!abckjeioaphghasg</definedName>
    <definedName name="abckjeioaphghasg" localSheetId="15">Whirlwind!abckjeioaphghasg</definedName>
    <definedName name="abckjeioaphghasg">[0]!abckjeioaphghasg</definedName>
    <definedName name="Actuals" localSheetId="9">'[8]Model Inputs'!$H$109</definedName>
    <definedName name="Actuals" localSheetId="3">'[8]Model Inputs'!$H$109</definedName>
    <definedName name="Actuals" localSheetId="4">'[8]Model Inputs'!$H$109</definedName>
    <definedName name="Actuals">'[9]Model Inputs'!$H$109</definedName>
    <definedName name="Affd_Hsg_Adjust">'[10]Income Stmt'!$A$238:$C$247</definedName>
    <definedName name="AIG_GECap" localSheetId="16">#REF!</definedName>
    <definedName name="AIG_GECap" localSheetId="12">#REF!</definedName>
    <definedName name="AIG_GECap" localSheetId="9">#REF!</definedName>
    <definedName name="AIG_GECap" localSheetId="3">#REF!</definedName>
    <definedName name="AIG_GECap" localSheetId="4">#REF!</definedName>
    <definedName name="AIG_GECap" localSheetId="8">#REF!</definedName>
    <definedName name="AIG_GECap" localSheetId="15">#REF!</definedName>
    <definedName name="AIG_GECap">#REF!</definedName>
    <definedName name="AIG_GECap2" localSheetId="16">#REF!</definedName>
    <definedName name="AIG_GECap2" localSheetId="12">#REF!</definedName>
    <definedName name="AIG_GECap2" localSheetId="9">#REF!</definedName>
    <definedName name="AIG_GECap2" localSheetId="3">#REF!</definedName>
    <definedName name="AIG_GECap2" localSheetId="4">#REF!</definedName>
    <definedName name="AIG_GECap2" localSheetId="8">#REF!</definedName>
    <definedName name="AIG_GECap2" localSheetId="15">#REF!</definedName>
    <definedName name="AIG_GECap2">#REF!</definedName>
    <definedName name="AIG_GECap3" localSheetId="16">#REF!</definedName>
    <definedName name="AIG_GECap3" localSheetId="12">#REF!</definedName>
    <definedName name="AIG_GECap3" localSheetId="9">#REF!</definedName>
    <definedName name="AIG_GECap3" localSheetId="3">#REF!</definedName>
    <definedName name="AIG_GECap3" localSheetId="4">#REF!</definedName>
    <definedName name="AIG_GECap3" localSheetId="8">#REF!</definedName>
    <definedName name="AIG_GECap3" localSheetId="15">#REF!</definedName>
    <definedName name="AIG_GECap3">#REF!</definedName>
    <definedName name="aight" localSheetId="16">#REF!</definedName>
    <definedName name="aight" localSheetId="12">#REF!</definedName>
    <definedName name="aight" localSheetId="9">#REF!</definedName>
    <definedName name="aight" localSheetId="3">#REF!</definedName>
    <definedName name="aight" localSheetId="8">#REF!</definedName>
    <definedName name="aight" localSheetId="15">#REF!</definedName>
    <definedName name="aight">#REF!</definedName>
    <definedName name="all" localSheetId="16">#REF!</definedName>
    <definedName name="all" localSheetId="12">#REF!</definedName>
    <definedName name="all" localSheetId="9">#REF!</definedName>
    <definedName name="all" localSheetId="3">#REF!</definedName>
    <definedName name="all" localSheetId="8">#REF!</definedName>
    <definedName name="all" localSheetId="15">#REF!</definedName>
    <definedName name="all">#REF!</definedName>
    <definedName name="AllocOH" localSheetId="9">[11]Setup!$D$67</definedName>
    <definedName name="AllocOH" localSheetId="3">[11]Setup!$D$67</definedName>
    <definedName name="AllocOH" localSheetId="4">[11]Setup!$D$67</definedName>
    <definedName name="AllocOH">[12]Setup!$D$67</definedName>
    <definedName name="Annual_Cash_Flow">'[10]Cash Flow'!$A$33:$M$92</definedName>
    <definedName name="AnnualCashFlow">'[10]Cash Flow'!$A$33:$M$154</definedName>
    <definedName name="AS_IN_01_102" localSheetId="16">#REF!</definedName>
    <definedName name="AS_IN_01_102" localSheetId="12">#REF!</definedName>
    <definedName name="AS_IN_01_102" localSheetId="9">#REF!</definedName>
    <definedName name="AS_IN_01_102" localSheetId="3">#REF!</definedName>
    <definedName name="AS_IN_01_102" localSheetId="4">#REF!</definedName>
    <definedName name="AS_IN_01_102" localSheetId="8">#REF!</definedName>
    <definedName name="AS_IN_01_102" localSheetId="15">#REF!</definedName>
    <definedName name="AS_IN_01_102">#REF!</definedName>
    <definedName name="AS_IN_01_72_15" localSheetId="16">#REF!</definedName>
    <definedName name="AS_IN_01_72_15" localSheetId="12">#REF!</definedName>
    <definedName name="AS_IN_01_72_15" localSheetId="9">#REF!</definedName>
    <definedName name="AS_IN_01_72_15" localSheetId="3">#REF!</definedName>
    <definedName name="AS_IN_01_72_15" localSheetId="4">#REF!</definedName>
    <definedName name="AS_IN_01_72_15" localSheetId="8">#REF!</definedName>
    <definedName name="AS_IN_01_72_15" localSheetId="15">#REF!</definedName>
    <definedName name="AS_IN_01_72_15">#REF!</definedName>
    <definedName name="AS_IN_01_72_30" localSheetId="16">#REF!</definedName>
    <definedName name="AS_IN_01_72_30" localSheetId="12">#REF!</definedName>
    <definedName name="AS_IN_01_72_30" localSheetId="9">#REF!</definedName>
    <definedName name="AS_IN_01_72_30" localSheetId="3">#REF!</definedName>
    <definedName name="AS_IN_01_72_30" localSheetId="4">#REF!</definedName>
    <definedName name="AS_IN_01_72_30" localSheetId="8">#REF!</definedName>
    <definedName name="AS_IN_01_72_30" localSheetId="15">#REF!</definedName>
    <definedName name="AS_IN_01_72_30">#REF!</definedName>
    <definedName name="AS_IN_02_102" localSheetId="16">#REF!</definedName>
    <definedName name="AS_IN_02_102" localSheetId="12">#REF!</definedName>
    <definedName name="AS_IN_02_102" localSheetId="9">#REF!</definedName>
    <definedName name="AS_IN_02_102" localSheetId="3">#REF!</definedName>
    <definedName name="AS_IN_02_102" localSheetId="8">#REF!</definedName>
    <definedName name="AS_IN_02_102" localSheetId="15">#REF!</definedName>
    <definedName name="AS_IN_02_102">#REF!</definedName>
    <definedName name="AS_IN_02_72_15" localSheetId="16">#REF!</definedName>
    <definedName name="AS_IN_02_72_15" localSheetId="12">#REF!</definedName>
    <definedName name="AS_IN_02_72_15" localSheetId="9">#REF!</definedName>
    <definedName name="AS_IN_02_72_15" localSheetId="3">#REF!</definedName>
    <definedName name="AS_IN_02_72_15" localSheetId="8">#REF!</definedName>
    <definedName name="AS_IN_02_72_15" localSheetId="15">#REF!</definedName>
    <definedName name="AS_IN_02_72_15">#REF!</definedName>
    <definedName name="AS_IN_02_72_30" localSheetId="16">#REF!</definedName>
    <definedName name="AS_IN_02_72_30" localSheetId="12">#REF!</definedName>
    <definedName name="AS_IN_02_72_30" localSheetId="9">#REF!</definedName>
    <definedName name="AS_IN_02_72_30" localSheetId="3">#REF!</definedName>
    <definedName name="AS_IN_02_72_30" localSheetId="8">#REF!</definedName>
    <definedName name="AS_IN_02_72_30" localSheetId="15">#REF!</definedName>
    <definedName name="AS_IN_02_72_30">#REF!</definedName>
    <definedName name="AS_IN_03_102" localSheetId="16">#REF!</definedName>
    <definedName name="AS_IN_03_102" localSheetId="12">#REF!</definedName>
    <definedName name="AS_IN_03_102" localSheetId="9">#REF!</definedName>
    <definedName name="AS_IN_03_102" localSheetId="3">#REF!</definedName>
    <definedName name="AS_IN_03_102" localSheetId="8">#REF!</definedName>
    <definedName name="AS_IN_03_102" localSheetId="15">#REF!</definedName>
    <definedName name="AS_IN_03_102">#REF!</definedName>
    <definedName name="AS_IN_03_72_15" localSheetId="16">#REF!</definedName>
    <definedName name="AS_IN_03_72_15" localSheetId="12">#REF!</definedName>
    <definedName name="AS_IN_03_72_15" localSheetId="9">#REF!</definedName>
    <definedName name="AS_IN_03_72_15" localSheetId="3">#REF!</definedName>
    <definedName name="AS_IN_03_72_15" localSheetId="8">#REF!</definedName>
    <definedName name="AS_IN_03_72_15" localSheetId="15">#REF!</definedName>
    <definedName name="AS_IN_03_72_15">#REF!</definedName>
    <definedName name="AS_IN_03_72_30" localSheetId="16">#REF!</definedName>
    <definedName name="AS_IN_03_72_30" localSheetId="12">#REF!</definedName>
    <definedName name="AS_IN_03_72_30" localSheetId="9">#REF!</definedName>
    <definedName name="AS_IN_03_72_30" localSheetId="3">#REF!</definedName>
    <definedName name="AS_IN_03_72_30" localSheetId="8">#REF!</definedName>
    <definedName name="AS_IN_03_72_30" localSheetId="15">#REF!</definedName>
    <definedName name="AS_IN_03_72_30">#REF!</definedName>
    <definedName name="AS_OUT_01_102" localSheetId="16">#REF!</definedName>
    <definedName name="AS_OUT_01_102" localSheetId="12">#REF!</definedName>
    <definedName name="AS_OUT_01_102" localSheetId="9">#REF!</definedName>
    <definedName name="AS_OUT_01_102" localSheetId="3">#REF!</definedName>
    <definedName name="AS_OUT_01_102" localSheetId="8">#REF!</definedName>
    <definedName name="AS_OUT_01_102" localSheetId="15">#REF!</definedName>
    <definedName name="AS_OUT_01_102">#REF!</definedName>
    <definedName name="AS_OUT_01_72_15" localSheetId="16">#REF!</definedName>
    <definedName name="AS_OUT_01_72_15" localSheetId="12">#REF!</definedName>
    <definedName name="AS_OUT_01_72_15" localSheetId="9">#REF!</definedName>
    <definedName name="AS_OUT_01_72_15" localSheetId="3">#REF!</definedName>
    <definedName name="AS_OUT_01_72_15" localSheetId="8">#REF!</definedName>
    <definedName name="AS_OUT_01_72_15" localSheetId="15">#REF!</definedName>
    <definedName name="AS_OUT_01_72_15">#REF!</definedName>
    <definedName name="AS_OUT_01_72_30" localSheetId="16">#REF!</definedName>
    <definedName name="AS_OUT_01_72_30" localSheetId="12">#REF!</definedName>
    <definedName name="AS_OUT_01_72_30" localSheetId="9">#REF!</definedName>
    <definedName name="AS_OUT_01_72_30" localSheetId="3">#REF!</definedName>
    <definedName name="AS_OUT_01_72_30" localSheetId="8">#REF!</definedName>
    <definedName name="AS_OUT_01_72_30" localSheetId="15">#REF!</definedName>
    <definedName name="AS_OUT_01_72_30">#REF!</definedName>
    <definedName name="AS_OUT_02_102" localSheetId="16">#REF!</definedName>
    <definedName name="AS_OUT_02_102" localSheetId="12">#REF!</definedName>
    <definedName name="AS_OUT_02_102" localSheetId="9">#REF!</definedName>
    <definedName name="AS_OUT_02_102" localSheetId="3">#REF!</definedName>
    <definedName name="AS_OUT_02_102" localSheetId="8">#REF!</definedName>
    <definedName name="AS_OUT_02_102" localSheetId="15">#REF!</definedName>
    <definedName name="AS_OUT_02_102">#REF!</definedName>
    <definedName name="AS_OUT_02_72_15" localSheetId="16">#REF!</definedName>
    <definedName name="AS_OUT_02_72_15" localSheetId="12">#REF!</definedName>
    <definedName name="AS_OUT_02_72_15" localSheetId="9">#REF!</definedName>
    <definedName name="AS_OUT_02_72_15" localSheetId="3">#REF!</definedName>
    <definedName name="AS_OUT_02_72_15" localSheetId="8">#REF!</definedName>
    <definedName name="AS_OUT_02_72_15" localSheetId="15">#REF!</definedName>
    <definedName name="AS_OUT_02_72_15">#REF!</definedName>
    <definedName name="AS_OUT_02_72_30" localSheetId="16">#REF!</definedName>
    <definedName name="AS_OUT_02_72_30" localSheetId="12">#REF!</definedName>
    <definedName name="AS_OUT_02_72_30" localSheetId="9">#REF!</definedName>
    <definedName name="AS_OUT_02_72_30" localSheetId="3">#REF!</definedName>
    <definedName name="AS_OUT_02_72_30" localSheetId="8">#REF!</definedName>
    <definedName name="AS_OUT_02_72_30" localSheetId="15">#REF!</definedName>
    <definedName name="AS_OUT_02_72_30">#REF!</definedName>
    <definedName name="AS_OUT_03_102" localSheetId="16">#REF!</definedName>
    <definedName name="AS_OUT_03_102" localSheetId="12">#REF!</definedName>
    <definedName name="AS_OUT_03_102" localSheetId="9">#REF!</definedName>
    <definedName name="AS_OUT_03_102" localSheetId="3">#REF!</definedName>
    <definedName name="AS_OUT_03_102" localSheetId="8">#REF!</definedName>
    <definedName name="AS_OUT_03_102" localSheetId="15">#REF!</definedName>
    <definedName name="AS_OUT_03_102">#REF!</definedName>
    <definedName name="AS_OUT_03_72_15" localSheetId="16">#REF!</definedName>
    <definedName name="AS_OUT_03_72_15" localSheetId="12">#REF!</definedName>
    <definedName name="AS_OUT_03_72_15" localSheetId="9">#REF!</definedName>
    <definedName name="AS_OUT_03_72_15" localSheetId="3">#REF!</definedName>
    <definedName name="AS_OUT_03_72_15" localSheetId="8">#REF!</definedName>
    <definedName name="AS_OUT_03_72_15" localSheetId="15">#REF!</definedName>
    <definedName name="AS_OUT_03_72_15">#REF!</definedName>
    <definedName name="AS_OUT_03_72_30" localSheetId="16">#REF!</definedName>
    <definedName name="AS_OUT_03_72_30" localSheetId="12">#REF!</definedName>
    <definedName name="AS_OUT_03_72_30" localSheetId="9">#REF!</definedName>
    <definedName name="AS_OUT_03_72_30" localSheetId="3">#REF!</definedName>
    <definedName name="AS_OUT_03_72_30" localSheetId="8">#REF!</definedName>
    <definedName name="AS_OUT_03_72_30" localSheetId="15">#REF!</definedName>
    <definedName name="AS_OUT_03_72_30">#REF!</definedName>
    <definedName name="Asia" localSheetId="16">#REF!</definedName>
    <definedName name="Asia" localSheetId="12">#REF!</definedName>
    <definedName name="Asia" localSheetId="9">#REF!</definedName>
    <definedName name="Asia" localSheetId="3">#REF!</definedName>
    <definedName name="Asia" localSheetId="8">#REF!</definedName>
    <definedName name="Asia" localSheetId="15">#REF!</definedName>
    <definedName name="Asia">#REF!</definedName>
    <definedName name="Asia1" localSheetId="16">#REF!</definedName>
    <definedName name="Asia1" localSheetId="12">#REF!</definedName>
    <definedName name="Asia1" localSheetId="9">#REF!</definedName>
    <definedName name="Asia1" localSheetId="3">#REF!</definedName>
    <definedName name="Asia1" localSheetId="8">#REF!</definedName>
    <definedName name="Asia1" localSheetId="15">#REF!</definedName>
    <definedName name="Asia1">#REF!</definedName>
    <definedName name="Asia2" localSheetId="16">#REF!</definedName>
    <definedName name="Asia2" localSheetId="12">#REF!</definedName>
    <definedName name="Asia2" localSheetId="9">#REF!</definedName>
    <definedName name="Asia2" localSheetId="3">#REF!</definedName>
    <definedName name="Asia2" localSheetId="8">#REF!</definedName>
    <definedName name="Asia2" localSheetId="15">#REF!</definedName>
    <definedName name="Asia2">#REF!</definedName>
    <definedName name="Asia3" localSheetId="16">#REF!</definedName>
    <definedName name="Asia3" localSheetId="12">#REF!</definedName>
    <definedName name="Asia3" localSheetId="9">#REF!</definedName>
    <definedName name="Asia3" localSheetId="3">#REF!</definedName>
    <definedName name="Asia3" localSheetId="8">#REF!</definedName>
    <definedName name="Asia3" localSheetId="15">#REF!</definedName>
    <definedName name="Asia3">#REF!</definedName>
    <definedName name="AUTO_RATE" localSheetId="9">[11]Setup!$D$66</definedName>
    <definedName name="AUTO_RATE" localSheetId="3">[11]Setup!$D$66</definedName>
    <definedName name="AUTO_RATE" localSheetId="4">[11]Setup!$D$66</definedName>
    <definedName name="AUTO_RATE">[12]Setup!$D$66</definedName>
    <definedName name="b" localSheetId="16">{#N/A,#N/A,FALSE,"Edison";#N/A,#N/A,FALSE," EIX"}</definedName>
    <definedName name="b" localSheetId="14">{#N/A,#N/A,FALSE,"Edison";#N/A,#N/A,FALSE," EIX"}</definedName>
    <definedName name="b" localSheetId="0">{#N/A,#N/A,FALSE,"Edison";#N/A,#N/A,FALSE," EIX"}</definedName>
    <definedName name="b" localSheetId="12">{#N/A,#N/A,FALSE,"Edison";#N/A,#N/A,FALSE," EIX"}</definedName>
    <definedName name="b" localSheetId="9">{#N/A,#N/A,FALSE,"Edison";#N/A,#N/A,FALSE,"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15">{#N/A,#N/A,FALSE,"Edison";#N/A,#N/A,FALSE," EIX"}</definedName>
    <definedName name="b" localSheetId="17">{#N/A,#N/A,FALSE,"Edison";#N/A,#N/A,FALSE,"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6" hidden="1">{#N/A,#N/A,FALSE,"Edison";#N/A,#N/A,FALSE," EIX"}</definedName>
    <definedName name="bb" localSheetId="14" hidden="1">{#N/A,#N/A,FALSE,"Edison";#N/A,#N/A,FALSE," EIX"}</definedName>
    <definedName name="bb" localSheetId="0" hidden="1">{#N/A,#N/A,FALSE,"Edison";#N/A,#N/A,FALSE," EIX"}</definedName>
    <definedName name="bb" localSheetId="12" hidden="1">{#N/A,#N/A,FALSE,"Edison";#N/A,#N/A,FALSE," EIX"}</definedName>
    <definedName name="bb" localSheetId="9"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15" hidden="1">{#N/A,#N/A,FALSE,"Edison";#N/A,#N/A,FALSE," EIX"}</definedName>
    <definedName name="bb" localSheetId="17" hidden="1">{#N/A,#N/A,FALSE,"Edison";#N/A,#N/A,FALSE," EIX"}</definedName>
    <definedName name="bb" hidden="1">{#N/A,#N/A,FALSE,"Edison";#N/A,#N/A,FALSE," EIX"}</definedName>
    <definedName name="BEx3O85IKWARA6NCJOLRBRJFMEWW" localSheetId="16" hidden="1">[13]Table!#REF!</definedName>
    <definedName name="BEx3O85IKWARA6NCJOLRBRJFMEWW" localSheetId="12" hidden="1">[14]Table!#REF!</definedName>
    <definedName name="BEx3O85IKWARA6NCJOLRBRJFMEWW" localSheetId="9" hidden="1">[15]Table!#REF!</definedName>
    <definedName name="BEx3O85IKWARA6NCJOLRBRJFMEWW" localSheetId="3" hidden="1">[15]Table!#REF!</definedName>
    <definedName name="BEx3O85IKWARA6NCJOLRBRJFMEWW" localSheetId="4" hidden="1">[15]Table!#REF!</definedName>
    <definedName name="BEx3O85IKWARA6NCJOLRBRJFMEWW" localSheetId="8" hidden="1">[15]Table!#REF!</definedName>
    <definedName name="BEx3O85IKWARA6NCJOLRBRJFMEWW" localSheetId="15" hidden="1">[14]Table!#REF!</definedName>
    <definedName name="BEx3O85IKWARA6NCJOLRBRJFMEWW" hidden="1">[13]Table!#REF!</definedName>
    <definedName name="BEx5MLQZM68YQSKARVWTTPINFQ2C" localSheetId="16" hidden="1">[13]Table!#REF!</definedName>
    <definedName name="BEx5MLQZM68YQSKARVWTTPINFQ2C" localSheetId="12" hidden="1">[14]Table!#REF!</definedName>
    <definedName name="BEx5MLQZM68YQSKARVWTTPINFQ2C" localSheetId="9" hidden="1">[15]Table!#REF!</definedName>
    <definedName name="BEx5MLQZM68YQSKARVWTTPINFQ2C" localSheetId="3" hidden="1">[15]Table!#REF!</definedName>
    <definedName name="BEx5MLQZM68YQSKARVWTTPINFQ2C" localSheetId="4" hidden="1">[15]Table!#REF!</definedName>
    <definedName name="BEx5MLQZM68YQSKARVWTTPINFQ2C" localSheetId="8" hidden="1">[15]Table!#REF!</definedName>
    <definedName name="BEx5MLQZM68YQSKARVWTTPINFQ2C" localSheetId="15" hidden="1">[14]Table!#REF!</definedName>
    <definedName name="BEx5MLQZM68YQSKARVWTTPINFQ2C" hidden="1">[13]Table!#REF!</definedName>
    <definedName name="BExERWCEBKQRYWRQLYJ4UCMMKTHG" localSheetId="16" hidden="1">[13]Table!#REF!</definedName>
    <definedName name="BExERWCEBKQRYWRQLYJ4UCMMKTHG" localSheetId="12" hidden="1">[14]Table!#REF!</definedName>
    <definedName name="BExERWCEBKQRYWRQLYJ4UCMMKTHG" localSheetId="9" hidden="1">[15]Table!#REF!</definedName>
    <definedName name="BExERWCEBKQRYWRQLYJ4UCMMKTHG" localSheetId="3" hidden="1">[15]Table!#REF!</definedName>
    <definedName name="BExERWCEBKQRYWRQLYJ4UCMMKTHG" localSheetId="4" hidden="1">[15]Table!#REF!</definedName>
    <definedName name="BExERWCEBKQRYWRQLYJ4UCMMKTHG" localSheetId="8" hidden="1">[15]Table!#REF!</definedName>
    <definedName name="BExERWCEBKQRYWRQLYJ4UCMMKTHG" localSheetId="15" hidden="1">[14]Table!#REF!</definedName>
    <definedName name="BExERWCEBKQRYWRQLYJ4UCMMKTHG" hidden="1">[13]Table!#REF!</definedName>
    <definedName name="BExMBYPQDG9AYDQ5E8IECVFREPO6" localSheetId="16" hidden="1">[13]Table!#REF!</definedName>
    <definedName name="BExMBYPQDG9AYDQ5E8IECVFREPO6" localSheetId="12" hidden="1">[14]Table!#REF!</definedName>
    <definedName name="BExMBYPQDG9AYDQ5E8IECVFREPO6" localSheetId="9" hidden="1">[15]Table!#REF!</definedName>
    <definedName name="BExMBYPQDG9AYDQ5E8IECVFREPO6" localSheetId="3" hidden="1">[15]Table!#REF!</definedName>
    <definedName name="BExMBYPQDG9AYDQ5E8IECVFREPO6" localSheetId="4" hidden="1">[15]Table!#REF!</definedName>
    <definedName name="BExMBYPQDG9AYDQ5E8IECVFREPO6" localSheetId="8" hidden="1">[15]Table!#REF!</definedName>
    <definedName name="BExMBYPQDG9AYDQ5E8IECVFREPO6" localSheetId="15" hidden="1">[14]Table!#REF!</definedName>
    <definedName name="BExMBYPQDG9AYDQ5E8IECVFREPO6" hidden="1">[13]Table!#REF!</definedName>
    <definedName name="BExQ8O3WEU8HNTTGKTW5T0QSKCLP" localSheetId="16" hidden="1">[13]Table!#REF!</definedName>
    <definedName name="BExQ8O3WEU8HNTTGKTW5T0QSKCLP" localSheetId="12" hidden="1">[14]Table!#REF!</definedName>
    <definedName name="BExQ8O3WEU8HNTTGKTW5T0QSKCLP" localSheetId="9" hidden="1">[15]Table!#REF!</definedName>
    <definedName name="BExQ8O3WEU8HNTTGKTW5T0QSKCLP" localSheetId="3" hidden="1">[15]Table!#REF!</definedName>
    <definedName name="BExQ8O3WEU8HNTTGKTW5T0QSKCLP" localSheetId="4" hidden="1">[15]Table!#REF!</definedName>
    <definedName name="BExQ8O3WEU8HNTTGKTW5T0QSKCLP" localSheetId="8" hidden="1">[15]Table!#REF!</definedName>
    <definedName name="BExQ8O3WEU8HNTTGKTW5T0QSKCLP" localSheetId="15" hidden="1">[14]Table!#REF!</definedName>
    <definedName name="BExQ8O3WEU8HNTTGKTW5T0QSKCLP" hidden="1">[13]Table!#REF!</definedName>
    <definedName name="BExQ9ZLYHWABXAA9NJDW8ZS0UQ9P" localSheetId="16" hidden="1">[13]Table!#REF!</definedName>
    <definedName name="BExQ9ZLYHWABXAA9NJDW8ZS0UQ9P" localSheetId="12" hidden="1">[14]Table!#REF!</definedName>
    <definedName name="BExQ9ZLYHWABXAA9NJDW8ZS0UQ9P" localSheetId="9" hidden="1">[15]Table!#REF!</definedName>
    <definedName name="BExQ9ZLYHWABXAA9NJDW8ZS0UQ9P" localSheetId="3" hidden="1">[15]Table!#REF!</definedName>
    <definedName name="BExQ9ZLYHWABXAA9NJDW8ZS0UQ9P" localSheetId="4" hidden="1">[15]Table!#REF!</definedName>
    <definedName name="BExQ9ZLYHWABXAA9NJDW8ZS0UQ9P" localSheetId="8" hidden="1">[15]Table!#REF!</definedName>
    <definedName name="BExQ9ZLYHWABXAA9NJDW8ZS0UQ9P" localSheetId="15" hidden="1">[14]Table!#REF!</definedName>
    <definedName name="BExQ9ZLYHWABXAA9NJDW8ZS0UQ9P" hidden="1">[13]Table!#REF!</definedName>
    <definedName name="BExTUY9WNSJ91GV8CP0SKJTEIV82" localSheetId="16" hidden="1">[13]Table!#REF!</definedName>
    <definedName name="BExTUY9WNSJ91GV8CP0SKJTEIV82" localSheetId="12" hidden="1">[14]Table!#REF!</definedName>
    <definedName name="BExTUY9WNSJ91GV8CP0SKJTEIV82" localSheetId="9" hidden="1">[15]Table!#REF!</definedName>
    <definedName name="BExTUY9WNSJ91GV8CP0SKJTEIV82" localSheetId="3" hidden="1">[15]Table!#REF!</definedName>
    <definedName name="BExTUY9WNSJ91GV8CP0SKJTEIV82" localSheetId="4" hidden="1">[15]Table!#REF!</definedName>
    <definedName name="BExTUY9WNSJ91GV8CP0SKJTEIV82" localSheetId="8" hidden="1">[15]Table!#REF!</definedName>
    <definedName name="BExTUY9WNSJ91GV8CP0SKJTEIV82" localSheetId="15" hidden="1">[14]Table!#REF!</definedName>
    <definedName name="BExTUY9WNSJ91GV8CP0SKJTEIV82" hidden="1">[13]Table!#REF!</definedName>
    <definedName name="blah" localSheetId="16">'Coolwater Lugo'!blah</definedName>
    <definedName name="blah" localSheetId="14">CRSX!blah</definedName>
    <definedName name="blah" localSheetId="0">DCR!blah</definedName>
    <definedName name="blah" localSheetId="12">'Lugo-Pisgah'!blah</definedName>
    <definedName name="blah" localSheetId="9">'TRTP Seg 10'!blah</definedName>
    <definedName name="blah" localSheetId="3">'TRTP Seg 4'!blah</definedName>
    <definedName name="blah" localSheetId="4">'TRTP Seg 5'!blah</definedName>
    <definedName name="blah" localSheetId="8">'TRTP Seg 9'!blah</definedName>
    <definedName name="blah" localSheetId="15">Whirlwind!blah</definedName>
    <definedName name="blah" localSheetId="17">WOD!blah</definedName>
    <definedName name="blah">[0]!blah</definedName>
    <definedName name="BondsIssued" localSheetId="9">'[8]Model Inputs'!$H$108</definedName>
    <definedName name="BondsIssued" localSheetId="3">'[8]Model Inputs'!$H$108</definedName>
    <definedName name="BondsIssued" localSheetId="4">'[8]Model Inputs'!$H$108</definedName>
    <definedName name="BondsIssued">'[9]Model Inputs'!$H$108</definedName>
    <definedName name="Bridge_Intr">'[6]Interest Rate Summary'!$A$73:$IV$74</definedName>
    <definedName name="BUDG0124" localSheetId="16">#REF!</definedName>
    <definedName name="BUDG0124" localSheetId="12">#REF!</definedName>
    <definedName name="BUDG0124" localSheetId="9">#REF!</definedName>
    <definedName name="BUDG0124" localSheetId="3">#REF!</definedName>
    <definedName name="BUDG0124" localSheetId="4">#REF!</definedName>
    <definedName name="BUDG0124" localSheetId="8">#REF!</definedName>
    <definedName name="BUDG0124" localSheetId="15">#REF!</definedName>
    <definedName name="BUDG0124">#REF!</definedName>
    <definedName name="budget" localSheetId="16">'[16]Budget by Acct.'!#REF!</definedName>
    <definedName name="budget" localSheetId="12">'[16]Budget by Acct.'!#REF!</definedName>
    <definedName name="budget" localSheetId="9">'[17]Budget by Acct.'!#REF!</definedName>
    <definedName name="budget" localSheetId="3">'[17]Budget by Acct.'!#REF!</definedName>
    <definedName name="budget" localSheetId="4">'[17]Budget by Acct.'!#REF!</definedName>
    <definedName name="budget" localSheetId="8">'[18]Budget by Acct.'!#REF!</definedName>
    <definedName name="budget" localSheetId="15">'[16]Budget by Acct.'!#REF!</definedName>
    <definedName name="budget">'[16]Budget by Acct.'!#REF!</definedName>
    <definedName name="budgjunk" localSheetId="16">#REF!</definedName>
    <definedName name="budgjunk" localSheetId="12">#REF!</definedName>
    <definedName name="budgjunk" localSheetId="9">#REF!</definedName>
    <definedName name="budgjunk" localSheetId="3">#REF!</definedName>
    <definedName name="budgjunk" localSheetId="4">#REF!</definedName>
    <definedName name="budgjunk" localSheetId="8">#REF!</definedName>
    <definedName name="budgjunk" localSheetId="15">#REF!</definedName>
    <definedName name="budgjunk">#REF!</definedName>
    <definedName name="BUDPAGE1" localSheetId="16">#REF!</definedName>
    <definedName name="BUDPAGE1" localSheetId="12">#REF!</definedName>
    <definedName name="BUDPAGE1" localSheetId="9">#REF!</definedName>
    <definedName name="BUDPAGE1" localSheetId="3">#REF!</definedName>
    <definedName name="BUDPAGE1" localSheetId="4">#REF!</definedName>
    <definedName name="BUDPAGE1" localSheetId="8">#REF!</definedName>
    <definedName name="BUDPAGE1" localSheetId="15">#REF!</definedName>
    <definedName name="BUDPAGE1">#REF!</definedName>
    <definedName name="CADY" localSheetId="16">[19]Accrual!#REF!</definedName>
    <definedName name="CADY" localSheetId="12">[19]Accrual!#REF!</definedName>
    <definedName name="CADY" localSheetId="9">[19]Accrual!#REF!</definedName>
    <definedName name="CADY" localSheetId="3">[19]Accrual!#REF!</definedName>
    <definedName name="CADY" localSheetId="4">[19]Accrual!#REF!</definedName>
    <definedName name="CADY" localSheetId="8">[19]Accrual!#REF!</definedName>
    <definedName name="CADY" localSheetId="15">[19]Accrual!#REF!</definedName>
    <definedName name="CADY">[19]Accrual!#REF!</definedName>
    <definedName name="CapFacLookUp" localSheetId="16">#REF!</definedName>
    <definedName name="CapFacLookUp" localSheetId="12">#REF!</definedName>
    <definedName name="CapFacLookUp" localSheetId="9">#REF!</definedName>
    <definedName name="CapFacLookUp" localSheetId="3">#REF!</definedName>
    <definedName name="CapFacLookUp" localSheetId="4">#REF!</definedName>
    <definedName name="CapFacLookUp" localSheetId="8">#REF!</definedName>
    <definedName name="CapFacLookUp" localSheetId="15">#REF!</definedName>
    <definedName name="CapFacLookUp">#REF!</definedName>
    <definedName name="CashFlow_Chart1">'[10]Cash Flow'!$BV$44:$CJ$135</definedName>
    <definedName name="CATAXRATE" localSheetId="16">#REF!</definedName>
    <definedName name="CATAXRATE" localSheetId="12">#REF!</definedName>
    <definedName name="CATAXRATE" localSheetId="9">#REF!</definedName>
    <definedName name="CATAXRATE" localSheetId="3">#REF!</definedName>
    <definedName name="CATAXRATE" localSheetId="4">#REF!</definedName>
    <definedName name="CATAXRATE" localSheetId="8">#REF!</definedName>
    <definedName name="CATAXRATE" localSheetId="15">#REF!</definedName>
    <definedName name="CATAXRATE">#REF!</definedName>
    <definedName name="Category1" localSheetId="9">'[20]GRC Plus 2009'!$D$7:$D$190</definedName>
    <definedName name="Category1" localSheetId="3">'[20]GRC Plus 2009'!$D$7:$D$190</definedName>
    <definedName name="Category1" localSheetId="4">'[20]GRC Plus 2009'!$D$7:$D$190</definedName>
    <definedName name="Category1">'[21]GRC Plus 2009'!$D$7:$D$190</definedName>
    <definedName name="ccc" localSheetId="16" hidden="1">{#N/A,#N/A,FALSE,"Edison";#N/A,#N/A,FALSE," EIX"}</definedName>
    <definedName name="ccc" localSheetId="14" hidden="1">{#N/A,#N/A,FALSE,"Edison";#N/A,#N/A,FALSE," EIX"}</definedName>
    <definedName name="ccc" localSheetId="0" hidden="1">{#N/A,#N/A,FALSE,"Edison";#N/A,#N/A,FALSE," EIX"}</definedName>
    <definedName name="ccc" localSheetId="12" hidden="1">{#N/A,#N/A,FALSE,"Edison";#N/A,#N/A,FALSE," EIX"}</definedName>
    <definedName name="ccc" localSheetId="9"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15" hidden="1">{#N/A,#N/A,FALSE,"Edison";#N/A,#N/A,FALSE," EIX"}</definedName>
    <definedName name="ccc" localSheetId="17" hidden="1">{#N/A,#N/A,FALSE,"Edison";#N/A,#N/A,FALSE," EIX"}</definedName>
    <definedName name="ccc" hidden="1">{#N/A,#N/A,FALSE,"Edison";#N/A,#N/A,FALSE," EIX"}</definedName>
    <definedName name="CDWR">'[6]FPP - CDWR'!$A$57:$IV$87</definedName>
    <definedName name="CE" localSheetId="16">#REF!</definedName>
    <definedName name="CE" localSheetId="12">#REF!</definedName>
    <definedName name="CE" localSheetId="9">#REF!</definedName>
    <definedName name="CE" localSheetId="3">#REF!</definedName>
    <definedName name="CE" localSheetId="4">#REF!</definedName>
    <definedName name="CE" localSheetId="8">#REF!</definedName>
    <definedName name="CE" localSheetId="15">#REF!</definedName>
    <definedName name="CE">#REF!</definedName>
    <definedName name="CF" localSheetId="9">'[22]Data - Missing'!$H$1:$W$65536</definedName>
    <definedName name="CF" localSheetId="3">'[22]Data - Missing'!$H$1:$W$65536</definedName>
    <definedName name="CF" localSheetId="4">'[22]Data - Missing'!$H$1:$W$65536</definedName>
    <definedName name="CF">'[23]Data - Missing'!$H$1:$W$65536</definedName>
    <definedName name="Change_From_August_2002_to_March_2003" localSheetId="16">#REF!</definedName>
    <definedName name="Change_From_August_2002_to_March_2003" localSheetId="12">#REF!</definedName>
    <definedName name="Change_From_August_2002_to_March_2003" localSheetId="9">#REF!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15">#REF!</definedName>
    <definedName name="Change_From_August_2002_to_March_2003">#REF!</definedName>
    <definedName name="Change_request_type">'[24]List Data'!$I$2:$I$6</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6">#REF!</definedName>
    <definedName name="Coinvestment" localSheetId="12">#REF!</definedName>
    <definedName name="Coinvestment" localSheetId="9">#REF!</definedName>
    <definedName name="Coinvestment" localSheetId="3">#REF!</definedName>
    <definedName name="Coinvestment" localSheetId="4">#REF!</definedName>
    <definedName name="Coinvestment" localSheetId="8">#REF!</definedName>
    <definedName name="Coinvestment" localSheetId="15">#REF!</definedName>
    <definedName name="Coinvestment">#REF!</definedName>
    <definedName name="Coinvestment1" localSheetId="16">#REF!</definedName>
    <definedName name="Coinvestment1" localSheetId="12">#REF!</definedName>
    <definedName name="Coinvestment1" localSheetId="9">#REF!</definedName>
    <definedName name="Coinvestment1" localSheetId="3">#REF!</definedName>
    <definedName name="Coinvestment1" localSheetId="4">#REF!</definedName>
    <definedName name="Coinvestment1" localSheetId="8">#REF!</definedName>
    <definedName name="Coinvestment1" localSheetId="15">#REF!</definedName>
    <definedName name="Coinvestment1">#REF!</definedName>
    <definedName name="Coinvestment2" localSheetId="16">#REF!</definedName>
    <definedName name="Coinvestment2" localSheetId="12">#REF!</definedName>
    <definedName name="Coinvestment2" localSheetId="9">#REF!</definedName>
    <definedName name="Coinvestment2" localSheetId="3">#REF!</definedName>
    <definedName name="Coinvestment2" localSheetId="8">#REF!</definedName>
    <definedName name="Coinvestment2" localSheetId="15">#REF!</definedName>
    <definedName name="Coinvestment2">#REF!</definedName>
    <definedName name="Coinvestment3" localSheetId="16">#REF!</definedName>
    <definedName name="Coinvestment3" localSheetId="12">#REF!</definedName>
    <definedName name="Coinvestment3" localSheetId="9">#REF!</definedName>
    <definedName name="Coinvestment3" localSheetId="3">#REF!</definedName>
    <definedName name="Coinvestment3" localSheetId="8">#REF!</definedName>
    <definedName name="Coinvestment3" localSheetId="15">#REF!</definedName>
    <definedName name="Coinvestment3">#REF!</definedName>
    <definedName name="CONST" localSheetId="9">'[26]CPCN Jan 15 Schedule'!$A$10:$DK$849</definedName>
    <definedName name="CONST" localSheetId="3">'[26]CPCN Jan 15 Schedule'!$A$10:$DK$849</definedName>
    <definedName name="CONST" localSheetId="4">'[26]CPCN Jan 15 Schedule'!$A$10:$DK$849</definedName>
    <definedName name="CONST">'[27]CPCN Jan 15 Schedule'!$A$10:$DK$849</definedName>
    <definedName name="Control_Score">'[24]List Data'!$N$2:$N$6</definedName>
    <definedName name="copy1" localSheetId="16">#REF!</definedName>
    <definedName name="copy1" localSheetId="12">#REF!</definedName>
    <definedName name="copy1" localSheetId="9">#REF!</definedName>
    <definedName name="copy1" localSheetId="3">#REF!</definedName>
    <definedName name="copy1" localSheetId="4">#REF!</definedName>
    <definedName name="copy1" localSheetId="8">#REF!</definedName>
    <definedName name="copy1" localSheetId="15">#REF!</definedName>
    <definedName name="copy1">#REF!</definedName>
    <definedName name="copy2" localSheetId="16">#REF!</definedName>
    <definedName name="copy2" localSheetId="12">#REF!</definedName>
    <definedName name="copy2" localSheetId="9">#REF!</definedName>
    <definedName name="copy2" localSheetId="3">#REF!</definedName>
    <definedName name="copy2" localSheetId="4">#REF!</definedName>
    <definedName name="copy2" localSheetId="8">#REF!</definedName>
    <definedName name="copy2" localSheetId="15">#REF!</definedName>
    <definedName name="copy2">#REF!</definedName>
    <definedName name="Cost" localSheetId="16">#REF!</definedName>
    <definedName name="Cost" localSheetId="12">#REF!</definedName>
    <definedName name="Cost" localSheetId="9">#REF!</definedName>
    <definedName name="Cost" localSheetId="3">#REF!</definedName>
    <definedName name="Cost" localSheetId="4">#REF!</definedName>
    <definedName name="Cost" localSheetId="8">#REF!</definedName>
    <definedName name="Cost" localSheetId="15">#REF!</definedName>
    <definedName name="Cost">#REF!</definedName>
    <definedName name="Cost_Impact_List">[25]Lists!$B$2:$B$5</definedName>
    <definedName name="CostComponent">[28]Tables!$A$2:$B$7</definedName>
    <definedName name="CPIntRate" localSheetId="16">#REF!</definedName>
    <definedName name="CPIntRate" localSheetId="12">#REF!</definedName>
    <definedName name="CPIntRate" localSheetId="9">#REF!</definedName>
    <definedName name="CPIntRate" localSheetId="3">#REF!</definedName>
    <definedName name="CPIntRate" localSheetId="4">#REF!</definedName>
    <definedName name="CPIntRate" localSheetId="8">#REF!</definedName>
    <definedName name="CPIntRate" localSheetId="15">#REF!</definedName>
    <definedName name="CPIntRate">#REF!</definedName>
    <definedName name="cpucrevenue" localSheetId="16">#REF!</definedName>
    <definedName name="cpucrevenue" localSheetId="12">#REF!</definedName>
    <definedName name="cpucrevenue" localSheetId="9">#REF!</definedName>
    <definedName name="cpucrevenue" localSheetId="3">#REF!</definedName>
    <definedName name="cpucrevenue" localSheetId="4">#REF!</definedName>
    <definedName name="cpucrevenue" localSheetId="8">#REF!</definedName>
    <definedName name="cpucrevenue" localSheetId="15">#REF!</definedName>
    <definedName name="cpucrevenue">#REF!</definedName>
    <definedName name="cpucrevs" localSheetId="16">#REF!</definedName>
    <definedName name="cpucrevs" localSheetId="12">#REF!</definedName>
    <definedName name="cpucrevs" localSheetId="9">#REF!</definedName>
    <definedName name="cpucrevs" localSheetId="3">#REF!</definedName>
    <definedName name="cpucrevs" localSheetId="4">#REF!</definedName>
    <definedName name="cpucrevs" localSheetId="8">#REF!</definedName>
    <definedName name="cpucrevs" localSheetId="15">#REF!</definedName>
    <definedName name="cpucrevs">#REF!</definedName>
    <definedName name="CR_2003" localSheetId="16">#REF!</definedName>
    <definedName name="CR_2003" localSheetId="12">#REF!</definedName>
    <definedName name="CR_2003" localSheetId="9">#REF!</definedName>
    <definedName name="CR_2003" localSheetId="3">#REF!</definedName>
    <definedName name="CR_2003" localSheetId="8">#REF!</definedName>
    <definedName name="CR_2003" localSheetId="15">#REF!</definedName>
    <definedName name="CR_2003">#REF!</definedName>
    <definedName name="CR_2004" localSheetId="16">#REF!</definedName>
    <definedName name="CR_2004" localSheetId="12">#REF!</definedName>
    <definedName name="CR_2004" localSheetId="9">#REF!</definedName>
    <definedName name="CR_2004" localSheetId="3">#REF!</definedName>
    <definedName name="CR_2004" localSheetId="8">#REF!</definedName>
    <definedName name="CR_2004" localSheetId="15">#REF!</definedName>
    <definedName name="CR_2004">#REF!</definedName>
    <definedName name="CR_2005" localSheetId="16">#REF!</definedName>
    <definedName name="CR_2005" localSheetId="12">#REF!</definedName>
    <definedName name="CR_2005" localSheetId="9">#REF!</definedName>
    <definedName name="CR_2005" localSheetId="3">#REF!</definedName>
    <definedName name="CR_2005" localSheetId="8">#REF!</definedName>
    <definedName name="CR_2005" localSheetId="15">#REF!</definedName>
    <definedName name="CR_2005">#REF!</definedName>
    <definedName name="csDesignMode">1</definedName>
    <definedName name="curdate" localSheetId="9">[29]SUMMARY!$O$1</definedName>
    <definedName name="curdate" localSheetId="3">[29]SUMMARY!$O$1</definedName>
    <definedName name="curdate" localSheetId="4">[29]SUMMARY!$O$1</definedName>
    <definedName name="curdate">[30]SUMMARY!$O$1</definedName>
    <definedName name="Curr_Yr_CF_Short">'[10]Cash Flow'!$AI$167:$AV$205</definedName>
    <definedName name="CWBS" localSheetId="9">[31]CAPS!$H$2:$I$58</definedName>
    <definedName name="CWBS" localSheetId="3">[31]CAPS!$H$2:$I$58</definedName>
    <definedName name="CWBS" localSheetId="4">[31]CAPS!$H$2:$I$58</definedName>
    <definedName name="CWBS">[32]CAPS!$H$2:$I$58</definedName>
    <definedName name="d" localSheetId="16">'Coolwater Lugo'!d</definedName>
    <definedName name="d" localSheetId="14">CRSX!d</definedName>
    <definedName name="d" localSheetId="0">DCR!d</definedName>
    <definedName name="d" localSheetId="12">'Lugo-Pisgah'!d</definedName>
    <definedName name="d" localSheetId="9">'TRTP Seg 10'!d</definedName>
    <definedName name="d" localSheetId="3">'TRTP Seg 4'!d</definedName>
    <definedName name="d" localSheetId="4">'TRTP Seg 5'!d</definedName>
    <definedName name="d" localSheetId="8">'TRTP Seg 9'!d</definedName>
    <definedName name="d" localSheetId="15">Whirlwind!d</definedName>
    <definedName name="d" localSheetId="17">WOD!d</definedName>
    <definedName name="d">[0]!d</definedName>
    <definedName name="Data_put" localSheetId="16">#REF!</definedName>
    <definedName name="Data_put" localSheetId="0">#REF!</definedName>
    <definedName name="Data_put" localSheetId="12">#REF!</definedName>
    <definedName name="Data_put" localSheetId="9">#REF!</definedName>
    <definedName name="Data_put" localSheetId="3">#REF!</definedName>
    <definedName name="Data_put" localSheetId="4">#REF!</definedName>
    <definedName name="Data_put" localSheetId="8">#REF!</definedName>
    <definedName name="Data_put" localSheetId="15">#REF!</definedName>
    <definedName name="Data_put">#REF!</definedName>
    <definedName name="DATA1" localSheetId="16">#REF!</definedName>
    <definedName name="DATA1" localSheetId="0">#REF!</definedName>
    <definedName name="DATA1" localSheetId="12">#REF!</definedName>
    <definedName name="DATA1" localSheetId="9">#REF!</definedName>
    <definedName name="DATA1" localSheetId="3">#REF!</definedName>
    <definedName name="DATA1" localSheetId="4">#REF!</definedName>
    <definedName name="DATA1" localSheetId="8">#REF!</definedName>
    <definedName name="DATA1" localSheetId="15">#REF!</definedName>
    <definedName name="DATA1">#REF!</definedName>
    <definedName name="DATA2" localSheetId="16">#REF!</definedName>
    <definedName name="DATA2" localSheetId="12">#REF!</definedName>
    <definedName name="DATA2" localSheetId="9">#REF!</definedName>
    <definedName name="DATA2" localSheetId="3">#REF!</definedName>
    <definedName name="DATA2" localSheetId="4">#REF!</definedName>
    <definedName name="DATA2" localSheetId="8">#REF!</definedName>
    <definedName name="DATA2" localSheetId="15">#REF!</definedName>
    <definedName name="DATA2">#REF!</definedName>
    <definedName name="DATA3" localSheetId="16">#REF!</definedName>
    <definedName name="DATA3" localSheetId="12">#REF!</definedName>
    <definedName name="DATA3" localSheetId="9">#REF!</definedName>
    <definedName name="DATA3" localSheetId="3">#REF!</definedName>
    <definedName name="DATA3" localSheetId="8">#REF!</definedName>
    <definedName name="DATA3" localSheetId="15">#REF!</definedName>
    <definedName name="DATA3">#REF!</definedName>
    <definedName name="DATA4" localSheetId="16">#REF!</definedName>
    <definedName name="DATA4" localSheetId="12">#REF!</definedName>
    <definedName name="DATA4" localSheetId="9">#REF!</definedName>
    <definedName name="DATA4" localSheetId="3">#REF!</definedName>
    <definedName name="DATA4" localSheetId="8">#REF!</definedName>
    <definedName name="DATA4" localSheetId="15">#REF!</definedName>
    <definedName name="DATA4">#REF!</definedName>
    <definedName name="DATA5" localSheetId="16">#REF!</definedName>
    <definedName name="DATA5" localSheetId="12">#REF!</definedName>
    <definedName name="DATA5" localSheetId="9">#REF!</definedName>
    <definedName name="DATA5" localSheetId="3">#REF!</definedName>
    <definedName name="DATA5" localSheetId="8">#REF!</definedName>
    <definedName name="DATA5" localSheetId="15">#REF!</definedName>
    <definedName name="DATA5">#REF!</definedName>
    <definedName name="DATA6" localSheetId="16">#REF!</definedName>
    <definedName name="DATA6" localSheetId="12">#REF!</definedName>
    <definedName name="DATA6" localSheetId="9">#REF!</definedName>
    <definedName name="DATA6" localSheetId="3">#REF!</definedName>
    <definedName name="DATA6" localSheetId="8">#REF!</definedName>
    <definedName name="DATA6" localSheetId="15">#REF!</definedName>
    <definedName name="DATA6">#REF!</definedName>
    <definedName name="_xlnm.Database" localSheetId="16">#REF!</definedName>
    <definedName name="_xlnm.Database" localSheetId="12">#REF!</definedName>
    <definedName name="_xlnm.Database" localSheetId="9">#REF!</definedName>
    <definedName name="_xlnm.Database" localSheetId="3">#REF!</definedName>
    <definedName name="_xlnm.Database" localSheetId="8">#REF!</definedName>
    <definedName name="_xlnm.Database" localSheetId="15">#REF!</definedName>
    <definedName name="_xlnm.Database">#REF!</definedName>
    <definedName name="DataTable" localSheetId="9">'[33]Master Data Dump'!$A$4:$U$439</definedName>
    <definedName name="DataTable" localSheetId="3">'[33]Master Data Dump'!$A$4:$U$439</definedName>
    <definedName name="DataTable" localSheetId="4">'[33]Master Data Dump'!$A$4:$U$439</definedName>
    <definedName name="DataTable">'[34]Master Data Dump'!$A$4:$U$439</definedName>
    <definedName name="Datetype">'[24]List Data'!$F$2:$F$6</definedName>
    <definedName name="dbAIG_GECapt" localSheetId="16">#REF!</definedName>
    <definedName name="dbAIG_GECapt" localSheetId="12">#REF!</definedName>
    <definedName name="dbAIG_GECapt" localSheetId="9">#REF!</definedName>
    <definedName name="dbAIG_GECapt" localSheetId="3">#REF!</definedName>
    <definedName name="dbAIG_GECapt" localSheetId="4">#REF!</definedName>
    <definedName name="dbAIG_GECapt" localSheetId="8">#REF!</definedName>
    <definedName name="dbAIG_GECapt" localSheetId="15">#REF!</definedName>
    <definedName name="dbAIG_GECapt">#REF!</definedName>
    <definedName name="dbAsia" localSheetId="16">#REF!</definedName>
    <definedName name="dbAsia" localSheetId="12">#REF!</definedName>
    <definedName name="dbAsia" localSheetId="9">#REF!</definedName>
    <definedName name="dbAsia" localSheetId="3">#REF!</definedName>
    <definedName name="dbAsia" localSheetId="4">#REF!</definedName>
    <definedName name="dbAsia" localSheetId="8">#REF!</definedName>
    <definedName name="dbAsia" localSheetId="15">#REF!</definedName>
    <definedName name="dbAsia">#REF!</definedName>
    <definedName name="dbCo_Investment" localSheetId="16">#REF!</definedName>
    <definedName name="dbCo_Investment" localSheetId="12">#REF!</definedName>
    <definedName name="dbCo_Investment" localSheetId="9">#REF!</definedName>
    <definedName name="dbCo_Investment" localSheetId="3">#REF!</definedName>
    <definedName name="dbCo_Investment" localSheetId="4">#REF!</definedName>
    <definedName name="dbCo_Investment" localSheetId="8">#REF!</definedName>
    <definedName name="dbCo_Investment" localSheetId="15">#REF!</definedName>
    <definedName name="dbCo_Investment">#REF!</definedName>
    <definedName name="dbEquityFunds" localSheetId="16">#REF!</definedName>
    <definedName name="dbEquityFunds" localSheetId="12">#REF!</definedName>
    <definedName name="dbEquityFunds" localSheetId="9">#REF!</definedName>
    <definedName name="dbEquityFunds" localSheetId="3">#REF!</definedName>
    <definedName name="dbEquityFunds" localSheetId="8">#REF!</definedName>
    <definedName name="dbEquityFunds" localSheetId="15">#REF!</definedName>
    <definedName name="dbEquityFunds">#REF!</definedName>
    <definedName name="dbEurope" localSheetId="16">#REF!</definedName>
    <definedName name="dbEurope" localSheetId="12">#REF!</definedName>
    <definedName name="dbEurope" localSheetId="9">#REF!</definedName>
    <definedName name="dbEurope" localSheetId="3">#REF!</definedName>
    <definedName name="dbEurope" localSheetId="8">#REF!</definedName>
    <definedName name="dbEurope" localSheetId="15">#REF!</definedName>
    <definedName name="dbEurope">#REF!</definedName>
    <definedName name="dbFerronorte" localSheetId="16">[1]Current!#REF!</definedName>
    <definedName name="dbFerronorte" localSheetId="12">[1]Current!#REF!</definedName>
    <definedName name="dbFerronorte" localSheetId="9">[1]Current!#REF!</definedName>
    <definedName name="dbFerronorte" localSheetId="3">[1]Current!#REF!</definedName>
    <definedName name="dbFerronorte" localSheetId="8">[1]Current!#REF!</definedName>
    <definedName name="dbFerronorte" localSheetId="15">[1]Current!#REF!</definedName>
    <definedName name="dbFerronorte">[1]Current!#REF!</definedName>
    <definedName name="dbHansol" localSheetId="16">[1]Current!#REF!</definedName>
    <definedName name="dbHansol" localSheetId="12">[1]Current!#REF!</definedName>
    <definedName name="dbHansol" localSheetId="9">[1]Current!#REF!</definedName>
    <definedName name="dbHansol" localSheetId="3">[1]Current!#REF!</definedName>
    <definedName name="dbHansol" localSheetId="8">[1]Current!#REF!</definedName>
    <definedName name="dbHansol" localSheetId="15">[1]Current!#REF!</definedName>
    <definedName name="dbHansol">[1]Current!#REF!</definedName>
    <definedName name="dbInfrastructure_Generic" localSheetId="16">#REF!</definedName>
    <definedName name="dbInfrastructure_Generic" localSheetId="12">#REF!</definedName>
    <definedName name="dbInfrastructure_Generic" localSheetId="9">#REF!</definedName>
    <definedName name="dbInfrastructure_Generic" localSheetId="3">#REF!</definedName>
    <definedName name="dbInfrastructure_Generic" localSheetId="4">#REF!</definedName>
    <definedName name="dbInfrastructure_Generic" localSheetId="8">#REF!</definedName>
    <definedName name="dbInfrastructure_Generic" localSheetId="15">#REF!</definedName>
    <definedName name="dbInfrastructure_Generic">#REF!</definedName>
    <definedName name="dbKap" localSheetId="16">[1]Current!#REF!</definedName>
    <definedName name="dbKap" localSheetId="12">[1]Current!#REF!</definedName>
    <definedName name="dbKap" localSheetId="9">[1]Current!#REF!</definedName>
    <definedName name="dbKap" localSheetId="3">[1]Current!#REF!</definedName>
    <definedName name="dbKap" localSheetId="4">[1]Current!#REF!</definedName>
    <definedName name="dbKap" localSheetId="8">[1]Current!#REF!</definedName>
    <definedName name="dbKap" localSheetId="15">[1]Current!#REF!</definedName>
    <definedName name="dbKap">[1]Current!#REF!</definedName>
    <definedName name="dbLAIFCosts" localSheetId="16">[1]Current!#REF!</definedName>
    <definedName name="dbLAIFCosts" localSheetId="12">[1]Current!#REF!</definedName>
    <definedName name="dbLAIFCosts" localSheetId="9">[1]Current!#REF!</definedName>
    <definedName name="dbLAIFCosts" localSheetId="3">[1]Current!#REF!</definedName>
    <definedName name="dbLAIFCosts" localSheetId="8">[1]Current!#REF!</definedName>
    <definedName name="dbLAIFCosts" localSheetId="15">[1]Current!#REF!</definedName>
    <definedName name="dbLAIFCosts">[1]Current!#REF!</definedName>
    <definedName name="dbLatin_American" localSheetId="16">#REF!</definedName>
    <definedName name="dbLatin_American" localSheetId="12">#REF!</definedName>
    <definedName name="dbLatin_American" localSheetId="9">#REF!</definedName>
    <definedName name="dbLatin_American" localSheetId="3">#REF!</definedName>
    <definedName name="dbLatin_American" localSheetId="4">#REF!</definedName>
    <definedName name="dbLatin_American" localSheetId="8">#REF!</definedName>
    <definedName name="dbLatin_American" localSheetId="15">#REF!</definedName>
    <definedName name="dbLatin_American">#REF!</definedName>
    <definedName name="dbLylaw" localSheetId="16">#REF!</definedName>
    <definedName name="dbLylaw" localSheetId="12">#REF!</definedName>
    <definedName name="dbLylaw" localSheetId="9">#REF!</definedName>
    <definedName name="dbLylaw" localSheetId="3">#REF!</definedName>
    <definedName name="dbLylaw" localSheetId="4">#REF!</definedName>
    <definedName name="dbLylaw" localSheetId="8">#REF!</definedName>
    <definedName name="dbLylaw" localSheetId="15">#REF!</definedName>
    <definedName name="dbLylaw">#REF!</definedName>
    <definedName name="dbMandeville_directinvestment" localSheetId="16">[1]Current!#REF!</definedName>
    <definedName name="dbMandeville_directinvestment" localSheetId="12">[1]Current!#REF!</definedName>
    <definedName name="dbMandeville_directinvestment" localSheetId="9">[1]Current!#REF!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15">[1]Current!#REF!</definedName>
    <definedName name="dbMandeville_directinvestment">[1]Current!#REF!</definedName>
    <definedName name="dbMandeville_LAIF" localSheetId="16">[1]Current!#REF!</definedName>
    <definedName name="dbMandeville_LAIF" localSheetId="12">[1]Current!#REF!</definedName>
    <definedName name="dbMandeville_LAIF" localSheetId="9">[1]Current!#REF!</definedName>
    <definedName name="dbMandeville_LAIF" localSheetId="3">[1]Current!#REF!</definedName>
    <definedName name="dbMandeville_LAIF" localSheetId="4">[1]Current!#REF!</definedName>
    <definedName name="dbMandeville_LAIF" localSheetId="8">[1]Current!#REF!</definedName>
    <definedName name="dbMandeville_LAIF" localSheetId="15">[1]Current!#REF!</definedName>
    <definedName name="dbMandeville_LAIF">[1]Current!#REF!</definedName>
    <definedName name="dbMezzineFunds" localSheetId="16">#REF!</definedName>
    <definedName name="dbMezzineFunds" localSheetId="12">#REF!</definedName>
    <definedName name="dbMezzineFunds" localSheetId="9">#REF!</definedName>
    <definedName name="dbMezzineFunds" localSheetId="3">#REF!</definedName>
    <definedName name="dbMezzineFunds" localSheetId="4">#REF!</definedName>
    <definedName name="dbMezzineFunds" localSheetId="8">#REF!</definedName>
    <definedName name="dbMezzineFunds" localSheetId="15">#REF!</definedName>
    <definedName name="dbMezzineFunds">#REF!</definedName>
    <definedName name="dbMezzinineCoInvest" localSheetId="16">#REF!</definedName>
    <definedName name="dbMezzinineCoInvest" localSheetId="12">#REF!</definedName>
    <definedName name="dbMezzinineCoInvest" localSheetId="9">#REF!</definedName>
    <definedName name="dbMezzinineCoInvest" localSheetId="3">#REF!</definedName>
    <definedName name="dbMezzinineCoInvest" localSheetId="4">#REF!</definedName>
    <definedName name="dbMezzinineCoInvest" localSheetId="8">#REF!</definedName>
    <definedName name="dbMezzinineCoInvest" localSheetId="15">#REF!</definedName>
    <definedName name="dbMezzinineCoInvest">#REF!</definedName>
    <definedName name="dbPFI" localSheetId="16">#REF!</definedName>
    <definedName name="dbPFI" localSheetId="12">#REF!</definedName>
    <definedName name="dbPFI" localSheetId="9">#REF!</definedName>
    <definedName name="dbPFI" localSheetId="3">#REF!</definedName>
    <definedName name="dbPFI" localSheetId="4">#REF!</definedName>
    <definedName name="dbPFI" localSheetId="8">#REF!</definedName>
    <definedName name="dbPFI" localSheetId="15">#REF!</definedName>
    <definedName name="dbPFI">#REF!</definedName>
    <definedName name="dbPoerGenII" localSheetId="16">#REF!</definedName>
    <definedName name="dbPoerGenII" localSheetId="12">#REF!</definedName>
    <definedName name="dbPoerGenII" localSheetId="9">#REF!</definedName>
    <definedName name="dbPoerGenII" localSheetId="3">#REF!</definedName>
    <definedName name="dbPoerGenII" localSheetId="8">#REF!</definedName>
    <definedName name="dbPoerGenII" localSheetId="15">#REF!</definedName>
    <definedName name="dbPoerGenII">#REF!</definedName>
    <definedName name="dbPowerGenII" localSheetId="16">#REF!</definedName>
    <definedName name="dbPowerGenII" localSheetId="12">#REF!</definedName>
    <definedName name="dbPowerGenII" localSheetId="9">#REF!</definedName>
    <definedName name="dbPowerGenII" localSheetId="3">#REF!</definedName>
    <definedName name="dbPowerGenII" localSheetId="8">#REF!</definedName>
    <definedName name="dbPowerGenII" localSheetId="15">#REF!</definedName>
    <definedName name="dbPowerGenII">#REF!</definedName>
    <definedName name="dbSprintshanghai" localSheetId="16">[1]Current!#REF!</definedName>
    <definedName name="dbSprintshanghai" localSheetId="12">[1]Current!#REF!</definedName>
    <definedName name="dbSprintshanghai" localSheetId="9">[1]Current!#REF!</definedName>
    <definedName name="dbSprintshanghai" localSheetId="3">[1]Current!#REF!</definedName>
    <definedName name="dbSprintshanghai" localSheetId="8">[1]Current!#REF!</definedName>
    <definedName name="dbSprintshanghai" localSheetId="15">[1]Current!#REF!</definedName>
    <definedName name="dbSprintshanghai">[1]Current!#REF!</definedName>
    <definedName name="dbSuccessfulroad" localSheetId="16">[1]Current!#REF!</definedName>
    <definedName name="dbSuccessfulroad" localSheetId="12">[1]Current!#REF!</definedName>
    <definedName name="dbSuccessfulroad" localSheetId="9">[1]Current!#REF!</definedName>
    <definedName name="dbSuccessfulroad" localSheetId="3">[1]Current!#REF!</definedName>
    <definedName name="dbSuccessfulroad" localSheetId="8">[1]Current!#REF!</definedName>
    <definedName name="dbSuccessfulroad" localSheetId="15">[1]Current!#REF!</definedName>
    <definedName name="dbSuccessfulroad">[1]Current!#REF!</definedName>
    <definedName name="dbTCW" localSheetId="16">#REF!</definedName>
    <definedName name="dbTCW" localSheetId="12">#REF!</definedName>
    <definedName name="dbTCW" localSheetId="9">#REF!</definedName>
    <definedName name="dbTCW" localSheetId="3">#REF!</definedName>
    <definedName name="dbTCW" localSheetId="4">#REF!</definedName>
    <definedName name="dbTCW" localSheetId="8">#REF!</definedName>
    <definedName name="dbTCW" localSheetId="15">#REF!</definedName>
    <definedName name="dbTCW">#REF!</definedName>
    <definedName name="dbTransport" localSheetId="16">[1]Current!#REF!</definedName>
    <definedName name="dbTransport" localSheetId="12">[1]Current!#REF!</definedName>
    <definedName name="dbTransport" localSheetId="9">[1]Current!#REF!</definedName>
    <definedName name="dbTransport" localSheetId="3">[1]Current!#REF!</definedName>
    <definedName name="dbTransport" localSheetId="4">[1]Current!#REF!</definedName>
    <definedName name="dbTransport" localSheetId="8">[1]Current!#REF!</definedName>
    <definedName name="dbTransport" localSheetId="15">[1]Current!#REF!</definedName>
    <definedName name="dbTransport">[1]Current!#REF!</definedName>
    <definedName name="DebtEqvDiscRate" localSheetId="16">#REF!</definedName>
    <definedName name="DebtEqvDiscRate" localSheetId="12">#REF!</definedName>
    <definedName name="DebtEqvDiscRate" localSheetId="9">#REF!</definedName>
    <definedName name="DebtEqvDiscRate" localSheetId="3">#REF!</definedName>
    <definedName name="DebtEqvDiscRate" localSheetId="4">#REF!</definedName>
    <definedName name="DebtEqvDiscRate" localSheetId="8">#REF!</definedName>
    <definedName name="DebtEqvDiscRate" localSheetId="15">#REF!</definedName>
    <definedName name="DebtEqvDiscRate">#REF!</definedName>
    <definedName name="def" localSheetId="16">'Coolwater Lugo'!def</definedName>
    <definedName name="def" localSheetId="14">CRSX!def</definedName>
    <definedName name="def" localSheetId="0">DCR!def</definedName>
    <definedName name="def" localSheetId="12">'Lugo-Pisgah'!def</definedName>
    <definedName name="def" localSheetId="9">'TRTP Seg 10'!def</definedName>
    <definedName name="def" localSheetId="3">'TRTP Seg 4'!def</definedName>
    <definedName name="def" localSheetId="4">'TRTP Seg 5'!def</definedName>
    <definedName name="def" localSheetId="8">'TRTP Seg 9'!def</definedName>
    <definedName name="def" localSheetId="15">Whirlwind!def</definedName>
    <definedName name="def" localSheetId="17">WOD!def</definedName>
    <definedName name="def">[0]!def</definedName>
    <definedName name="DiscountRate" localSheetId="16">#REF!</definedName>
    <definedName name="DiscountRate" localSheetId="0">#REF!</definedName>
    <definedName name="DiscountRate" localSheetId="12">#REF!</definedName>
    <definedName name="DiscountRate" localSheetId="9">#REF!</definedName>
    <definedName name="DiscountRate" localSheetId="3">#REF!</definedName>
    <definedName name="DiscountRate" localSheetId="4">#REF!</definedName>
    <definedName name="DiscountRate" localSheetId="8">#REF!</definedName>
    <definedName name="DiscountRate" localSheetId="15">#REF!</definedName>
    <definedName name="DiscountRate">#REF!</definedName>
    <definedName name="Dollars" localSheetId="16">'[35]Seg 4 through 11_Data'!#REF!</definedName>
    <definedName name="Dollars" localSheetId="0">'[35]Seg 4 through 11_Data'!#REF!</definedName>
    <definedName name="Dollars" localSheetId="12">'[35]Seg 4 through 11_Data'!#REF!</definedName>
    <definedName name="Dollars" localSheetId="9">'[26]Seg 4 through 11_Data'!#REF!</definedName>
    <definedName name="Dollars" localSheetId="3">'[26]Seg 4 through 11_Data'!#REF!</definedName>
    <definedName name="Dollars" localSheetId="4">'[26]Seg 4 through 11_Data'!#REF!</definedName>
    <definedName name="Dollars" localSheetId="8">'[27]Seg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6">#REF!</definedName>
    <definedName name="DWR_AS_OUT_02_7230" localSheetId="12">#REF!</definedName>
    <definedName name="DWR_AS_OUT_02_7230" localSheetId="9">#REF!</definedName>
    <definedName name="DWR_AS_OUT_02_7230" localSheetId="3">#REF!</definedName>
    <definedName name="DWR_AS_OUT_02_7230" localSheetId="4">#REF!</definedName>
    <definedName name="DWR_AS_OUT_02_7230" localSheetId="8">#REF!</definedName>
    <definedName name="DWR_AS_OUT_02_7230" localSheetId="15">#REF!</definedName>
    <definedName name="DWR_AS_OUT_02_7230">#REF!</definedName>
    <definedName name="DWR_ASin_01_102" localSheetId="16">#REF!</definedName>
    <definedName name="DWR_ASin_01_102" localSheetId="12">#REF!</definedName>
    <definedName name="DWR_ASin_01_102" localSheetId="9">#REF!</definedName>
    <definedName name="DWR_ASin_01_102" localSheetId="3">#REF!</definedName>
    <definedName name="DWR_ASin_01_102" localSheetId="4">#REF!</definedName>
    <definedName name="DWR_ASin_01_102" localSheetId="8">#REF!</definedName>
    <definedName name="DWR_ASin_01_102" localSheetId="15">#REF!</definedName>
    <definedName name="DWR_ASin_01_102">#REF!</definedName>
    <definedName name="DWR_ASin_01_7215" localSheetId="16">#REF!</definedName>
    <definedName name="DWR_ASin_01_7215" localSheetId="12">#REF!</definedName>
    <definedName name="DWR_ASin_01_7215" localSheetId="9">#REF!</definedName>
    <definedName name="DWR_ASin_01_7215" localSheetId="3">#REF!</definedName>
    <definedName name="DWR_ASin_01_7215" localSheetId="4">#REF!</definedName>
    <definedName name="DWR_ASin_01_7215" localSheetId="8">#REF!</definedName>
    <definedName name="DWR_ASin_01_7215" localSheetId="15">#REF!</definedName>
    <definedName name="DWR_ASin_01_7215">#REF!</definedName>
    <definedName name="DWR_ASin_01_7230" localSheetId="16">#REF!</definedName>
    <definedName name="DWR_ASin_01_7230" localSheetId="12">#REF!</definedName>
    <definedName name="DWR_ASin_01_7230" localSheetId="9">#REF!</definedName>
    <definedName name="DWR_ASin_01_7230" localSheetId="3">#REF!</definedName>
    <definedName name="DWR_ASin_01_7230" localSheetId="8">#REF!</definedName>
    <definedName name="DWR_ASin_01_7230" localSheetId="15">#REF!</definedName>
    <definedName name="DWR_ASin_01_7230">#REF!</definedName>
    <definedName name="DWR_ASin_02_102" localSheetId="16">#REF!</definedName>
    <definedName name="DWR_ASin_02_102" localSheetId="12">#REF!</definedName>
    <definedName name="DWR_ASin_02_102" localSheetId="9">#REF!</definedName>
    <definedName name="DWR_ASin_02_102" localSheetId="3">#REF!</definedName>
    <definedName name="DWR_ASin_02_102" localSheetId="8">#REF!</definedName>
    <definedName name="DWR_ASin_02_102" localSheetId="15">#REF!</definedName>
    <definedName name="DWR_ASin_02_102">#REF!</definedName>
    <definedName name="DWR_ASin_02_7215" localSheetId="16">#REF!</definedName>
    <definedName name="DWR_ASin_02_7215" localSheetId="12">#REF!</definedName>
    <definedName name="DWR_ASin_02_7215" localSheetId="9">#REF!</definedName>
    <definedName name="DWR_ASin_02_7215" localSheetId="3">#REF!</definedName>
    <definedName name="DWR_ASin_02_7215" localSheetId="8">#REF!</definedName>
    <definedName name="DWR_ASin_02_7215" localSheetId="15">#REF!</definedName>
    <definedName name="DWR_ASin_02_7215">#REF!</definedName>
    <definedName name="DWR_ASin_02_7230" localSheetId="16">#REF!</definedName>
    <definedName name="DWR_ASin_02_7230" localSheetId="12">#REF!</definedName>
    <definedName name="DWR_ASin_02_7230" localSheetId="9">#REF!</definedName>
    <definedName name="DWR_ASin_02_7230" localSheetId="3">#REF!</definedName>
    <definedName name="DWR_ASin_02_7230" localSheetId="8">#REF!</definedName>
    <definedName name="DWR_ASin_02_7230" localSheetId="15">#REF!</definedName>
    <definedName name="DWR_ASin_02_7230">#REF!</definedName>
    <definedName name="DWR_ASin_03_102" localSheetId="16">#REF!</definedName>
    <definedName name="DWR_ASin_03_102" localSheetId="12">#REF!</definedName>
    <definedName name="DWR_ASin_03_102" localSheetId="9">#REF!</definedName>
    <definedName name="DWR_ASin_03_102" localSheetId="3">#REF!</definedName>
    <definedName name="DWR_ASin_03_102" localSheetId="8">#REF!</definedName>
    <definedName name="DWR_ASin_03_102" localSheetId="15">#REF!</definedName>
    <definedName name="DWR_ASin_03_102">#REF!</definedName>
    <definedName name="DWR_ASin_03_7215" localSheetId="16">#REF!</definedName>
    <definedName name="DWR_ASin_03_7215" localSheetId="12">#REF!</definedName>
    <definedName name="DWR_ASin_03_7215" localSheetId="9">#REF!</definedName>
    <definedName name="DWR_ASin_03_7215" localSheetId="3">#REF!</definedName>
    <definedName name="DWR_ASin_03_7215" localSheetId="8">#REF!</definedName>
    <definedName name="DWR_ASin_03_7215" localSheetId="15">#REF!</definedName>
    <definedName name="DWR_ASin_03_7215">#REF!</definedName>
    <definedName name="DWR_ASin_03_7230" localSheetId="16">#REF!</definedName>
    <definedName name="DWR_ASin_03_7230" localSheetId="12">#REF!</definedName>
    <definedName name="DWR_ASin_03_7230" localSheetId="9">#REF!</definedName>
    <definedName name="DWR_ASin_03_7230" localSheetId="3">#REF!</definedName>
    <definedName name="DWR_ASin_03_7230" localSheetId="8">#REF!</definedName>
    <definedName name="DWR_ASin_03_7230" localSheetId="15">#REF!</definedName>
    <definedName name="DWR_ASin_03_7230">#REF!</definedName>
    <definedName name="DWR_ASout_01_102" localSheetId="16">#REF!</definedName>
    <definedName name="DWR_ASout_01_102" localSheetId="12">#REF!</definedName>
    <definedName name="DWR_ASout_01_102" localSheetId="9">#REF!</definedName>
    <definedName name="DWR_ASout_01_102" localSheetId="3">#REF!</definedName>
    <definedName name="DWR_ASout_01_102" localSheetId="8">#REF!</definedName>
    <definedName name="DWR_ASout_01_102" localSheetId="15">#REF!</definedName>
    <definedName name="DWR_ASout_01_102">#REF!</definedName>
    <definedName name="DWR_ASout_01_7215" localSheetId="16">#REF!</definedName>
    <definedName name="DWR_ASout_01_7215" localSheetId="12">#REF!</definedName>
    <definedName name="DWR_ASout_01_7215" localSheetId="9">#REF!</definedName>
    <definedName name="DWR_ASout_01_7215" localSheetId="3">#REF!</definedName>
    <definedName name="DWR_ASout_01_7215" localSheetId="8">#REF!</definedName>
    <definedName name="DWR_ASout_01_7215" localSheetId="15">#REF!</definedName>
    <definedName name="DWR_ASout_01_7215">#REF!</definedName>
    <definedName name="DWR_ASout_01_7230" localSheetId="16">#REF!</definedName>
    <definedName name="DWR_ASout_01_7230" localSheetId="12">#REF!</definedName>
    <definedName name="DWR_ASout_01_7230" localSheetId="9">#REF!</definedName>
    <definedName name="DWR_ASout_01_7230" localSheetId="3">#REF!</definedName>
    <definedName name="DWR_ASout_01_7230" localSheetId="8">#REF!</definedName>
    <definedName name="DWR_ASout_01_7230" localSheetId="15">#REF!</definedName>
    <definedName name="DWR_ASout_01_7230">#REF!</definedName>
    <definedName name="DWR_ASout_02_102" localSheetId="16">#REF!</definedName>
    <definedName name="DWR_ASout_02_102" localSheetId="12">#REF!</definedName>
    <definedName name="DWR_ASout_02_102" localSheetId="9">#REF!</definedName>
    <definedName name="DWR_ASout_02_102" localSheetId="3">#REF!</definedName>
    <definedName name="DWR_ASout_02_102" localSheetId="8">#REF!</definedName>
    <definedName name="DWR_ASout_02_102" localSheetId="15">#REF!</definedName>
    <definedName name="DWR_ASout_02_102">#REF!</definedName>
    <definedName name="DWR_ASout_02_7215" localSheetId="16">#REF!</definedName>
    <definedName name="DWR_ASout_02_7215" localSheetId="12">#REF!</definedName>
    <definedName name="DWR_ASout_02_7215" localSheetId="9">#REF!</definedName>
    <definedName name="DWR_ASout_02_7215" localSheetId="3">#REF!</definedName>
    <definedName name="DWR_ASout_02_7215" localSheetId="8">#REF!</definedName>
    <definedName name="DWR_ASout_02_7215" localSheetId="15">#REF!</definedName>
    <definedName name="DWR_ASout_02_7215">#REF!</definedName>
    <definedName name="DWR_ASout_02_7230" localSheetId="16">#REF!</definedName>
    <definedName name="DWR_ASout_02_7230" localSheetId="12">#REF!</definedName>
    <definedName name="DWR_ASout_02_7230" localSheetId="9">#REF!</definedName>
    <definedName name="DWR_ASout_02_7230" localSheetId="3">#REF!</definedName>
    <definedName name="DWR_ASout_02_7230" localSheetId="8">#REF!</definedName>
    <definedName name="DWR_ASout_02_7230" localSheetId="15">#REF!</definedName>
    <definedName name="DWR_ASout_02_7230">#REF!</definedName>
    <definedName name="DWR_ASout_03_102" localSheetId="16">#REF!</definedName>
    <definedName name="DWR_ASout_03_102" localSheetId="12">#REF!</definedName>
    <definedName name="DWR_ASout_03_102" localSheetId="9">#REF!</definedName>
    <definedName name="DWR_ASout_03_102" localSheetId="3">#REF!</definedName>
    <definedName name="DWR_ASout_03_102" localSheetId="8">#REF!</definedName>
    <definedName name="DWR_ASout_03_102" localSheetId="15">#REF!</definedName>
    <definedName name="DWR_ASout_03_102">#REF!</definedName>
    <definedName name="DWR_ASout_03_7215" localSheetId="16">#REF!</definedName>
    <definedName name="DWR_ASout_03_7215" localSheetId="12">#REF!</definedName>
    <definedName name="DWR_ASout_03_7215" localSheetId="9">#REF!</definedName>
    <definedName name="DWR_ASout_03_7215" localSheetId="3">#REF!</definedName>
    <definedName name="DWR_ASout_03_7215" localSheetId="8">#REF!</definedName>
    <definedName name="DWR_ASout_03_7215" localSheetId="15">#REF!</definedName>
    <definedName name="DWR_ASout_03_7215">#REF!</definedName>
    <definedName name="DWR_ASout_03_7230" localSheetId="16">#REF!</definedName>
    <definedName name="DWR_ASout_03_7230" localSheetId="12">#REF!</definedName>
    <definedName name="DWR_ASout_03_7230" localSheetId="9">#REF!</definedName>
    <definedName name="DWR_ASout_03_7230" localSheetId="3">#REF!</definedName>
    <definedName name="DWR_ASout_03_7230" localSheetId="8">#REF!</definedName>
    <definedName name="DWR_ASout_03_7230" localSheetId="15">#REF!</definedName>
    <definedName name="DWR_ASout_03_7230">#REF!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EC_Discussion" localSheetId="16">#REF!</definedName>
    <definedName name="EC_Discussion" localSheetId="12">#REF!</definedName>
    <definedName name="EC_Discussion" localSheetId="9">#REF!</definedName>
    <definedName name="EC_Discussion" localSheetId="3">#REF!</definedName>
    <definedName name="EC_Discussion" localSheetId="8">#REF!</definedName>
    <definedName name="EC_Discussion" localSheetId="15">#REF!</definedName>
    <definedName name="EC_Discussion">#REF!</definedName>
    <definedName name="EC_Outlook" localSheetId="16">#REF!</definedName>
    <definedName name="EC_Outlook" localSheetId="12">#REF!</definedName>
    <definedName name="EC_Outlook" localSheetId="9">#REF!</definedName>
    <definedName name="EC_Outlook" localSheetId="3">#REF!</definedName>
    <definedName name="EC_Outlook" localSheetId="8">#REF!</definedName>
    <definedName name="EC_Outlook" localSheetId="15">#REF!</definedName>
    <definedName name="EC_Outlook">#REF!</definedName>
    <definedName name="EC_Table" localSheetId="16">#REF!</definedName>
    <definedName name="EC_Table" localSheetId="12">#REF!</definedName>
    <definedName name="EC_Table" localSheetId="9">#REF!</definedName>
    <definedName name="EC_Table" localSheetId="3">#REF!</definedName>
    <definedName name="EC_Table" localSheetId="8">#REF!</definedName>
    <definedName name="EC_Table" localSheetId="15">#REF!</definedName>
    <definedName name="EC_Table">#REF!</definedName>
    <definedName name="EIGHT" localSheetId="16">#REF!</definedName>
    <definedName name="EIGHT" localSheetId="12">#REF!</definedName>
    <definedName name="EIGHT" localSheetId="9">#REF!</definedName>
    <definedName name="EIGHT" localSheetId="3">#REF!</definedName>
    <definedName name="EIGHT" localSheetId="8">#REF!</definedName>
    <definedName name="EIGHT" localSheetId="15">#REF!</definedName>
    <definedName name="EIGHT">#REF!</definedName>
    <definedName name="EITP" localSheetId="16">'Coolwater Lugo'!EITP</definedName>
    <definedName name="EITP" localSheetId="14">CRSX!EITP</definedName>
    <definedName name="EITP" localSheetId="0">DCR!EITP</definedName>
    <definedName name="EITP" localSheetId="12">'Lugo-Pisgah'!EITP</definedName>
    <definedName name="EITP" localSheetId="9">'TRTP Seg 10'!EITP</definedName>
    <definedName name="EITP" localSheetId="3">'TRTP Seg 4'!EITP</definedName>
    <definedName name="EITP" localSheetId="4">'TRTP Seg 5'!EITP</definedName>
    <definedName name="EITP" localSheetId="8">'TRTP Seg 9'!EITP</definedName>
    <definedName name="EITP" localSheetId="15">Whirlwind!EITP</definedName>
    <definedName name="EITP" localSheetId="17">WOD!EITP</definedName>
    <definedName name="EITP">[0]!EITP</definedName>
    <definedName name="EIX_Discussion" localSheetId="16">#REF!</definedName>
    <definedName name="EIX_Discussion" localSheetId="0">#REF!</definedName>
    <definedName name="EIX_Discussion" localSheetId="12">#REF!</definedName>
    <definedName name="EIX_Discussion" localSheetId="9">#REF!</definedName>
    <definedName name="EIX_Discussion" localSheetId="3">#REF!</definedName>
    <definedName name="EIX_Discussion" localSheetId="4">#REF!</definedName>
    <definedName name="EIX_Discussion" localSheetId="8">#REF!</definedName>
    <definedName name="EIX_Discussion" localSheetId="15">#REF!</definedName>
    <definedName name="EIX_Discussion">#REF!</definedName>
    <definedName name="EIX_Outlook" localSheetId="16">#REF!</definedName>
    <definedName name="EIX_Outlook" localSheetId="0">#REF!</definedName>
    <definedName name="EIX_Outlook" localSheetId="12">#REF!</definedName>
    <definedName name="EIX_Outlook" localSheetId="9">#REF!</definedName>
    <definedName name="EIX_Outlook" localSheetId="3">#REF!</definedName>
    <definedName name="EIX_Outlook" localSheetId="4">#REF!</definedName>
    <definedName name="EIX_Outlook" localSheetId="8">#REF!</definedName>
    <definedName name="EIX_Outlook" localSheetId="15">#REF!</definedName>
    <definedName name="EIX_Outlook">#REF!</definedName>
    <definedName name="EIX_table" localSheetId="16">#REF!</definedName>
    <definedName name="EIX_table" localSheetId="12">#REF!</definedName>
    <definedName name="EIX_table" localSheetId="9">#REF!</definedName>
    <definedName name="EIX_table" localSheetId="3">#REF!</definedName>
    <definedName name="EIX_table" localSheetId="4">#REF!</definedName>
    <definedName name="EIX_table" localSheetId="8">#REF!</definedName>
    <definedName name="EIX_table" localSheetId="15">#REF!</definedName>
    <definedName name="EIX_table">#REF!</definedName>
    <definedName name="ELEM" localSheetId="16">#REF!</definedName>
    <definedName name="ELEM" localSheetId="12">#REF!</definedName>
    <definedName name="ELEM" localSheetId="9">#REF!</definedName>
    <definedName name="ELEM" localSheetId="3">#REF!</definedName>
    <definedName name="ELEM" localSheetId="8">#REF!</definedName>
    <definedName name="ELEM" localSheetId="15">#REF!</definedName>
    <definedName name="ELEM">#REF!</definedName>
    <definedName name="eleve" localSheetId="16">#REF!</definedName>
    <definedName name="eleve" localSheetId="12">#REF!</definedName>
    <definedName name="eleve" localSheetId="9">#REF!</definedName>
    <definedName name="eleve" localSheetId="3">#REF!</definedName>
    <definedName name="eleve" localSheetId="8">#REF!</definedName>
    <definedName name="eleve" localSheetId="15">#REF!</definedName>
    <definedName name="eleve">#REF!</definedName>
    <definedName name="ELEVEN" localSheetId="16">#REF!</definedName>
    <definedName name="ELEVEN" localSheetId="12">#REF!</definedName>
    <definedName name="ELEVEN" localSheetId="9">#REF!</definedName>
    <definedName name="ELEVEN" localSheetId="3">#REF!</definedName>
    <definedName name="ELEVEN" localSheetId="8">#REF!</definedName>
    <definedName name="ELEVEN" localSheetId="15">#REF!</definedName>
    <definedName name="ELEVEN">#REF!</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6">#REF!</definedName>
    <definedName name="EME_Discussion" localSheetId="12">#REF!</definedName>
    <definedName name="EME_Discussion" localSheetId="9">#REF!</definedName>
    <definedName name="EME_Discussion" localSheetId="3">#REF!</definedName>
    <definedName name="EME_Discussion" localSheetId="8">#REF!</definedName>
    <definedName name="EME_Discussion" localSheetId="15">#REF!</definedName>
    <definedName name="EME_Discussion">#REF!</definedName>
    <definedName name="EME_Outlook" localSheetId="16">#REF!</definedName>
    <definedName name="EME_Outlook" localSheetId="12">#REF!</definedName>
    <definedName name="EME_Outlook" localSheetId="9">#REF!</definedName>
    <definedName name="EME_Outlook" localSheetId="3">#REF!</definedName>
    <definedName name="EME_Outlook" localSheetId="8">#REF!</definedName>
    <definedName name="EME_Outlook" localSheetId="15">#REF!</definedName>
    <definedName name="EME_Outlook">#REF!</definedName>
    <definedName name="Energy_01" localSheetId="9">'[36]Energy Components'!$A$6:$P$25</definedName>
    <definedName name="Energy_01" localSheetId="3">'[36]Energy Components'!$A$6:$P$25</definedName>
    <definedName name="Energy_01" localSheetId="4">'[36]Energy Components'!$A$6:$P$25</definedName>
    <definedName name="Energy_01">'[37]Energy Components'!$A$6:$P$25</definedName>
    <definedName name="Energy_02" localSheetId="9">'[36]Energy Components'!$A$29:$P$59</definedName>
    <definedName name="Energy_02" localSheetId="3">'[36]Energy Components'!$A$29:$P$59</definedName>
    <definedName name="Energy_02" localSheetId="4">'[36]Energy Components'!$A$29:$P$59</definedName>
    <definedName name="Energy_02">'[37]Energy Components'!$A$29:$P$59</definedName>
    <definedName name="Energy_03" localSheetId="9">'[36]Energy Components'!$A$62:$P$88</definedName>
    <definedName name="Energy_03" localSheetId="3">'[36]Energy Components'!$A$62:$P$88</definedName>
    <definedName name="Energy_03" localSheetId="4">'[36]Energy Components'!$A$62:$P$88</definedName>
    <definedName name="Energy_03">'[37]Energy Components'!$A$62:$P$88</definedName>
    <definedName name="Energy_Intr">'[6]Interest Rate Summary'!$A$52:$IV$56</definedName>
    <definedName name="EnergyComponent_2001" localSheetId="9">'[36]Energy Components'!$A$6:$N$25</definedName>
    <definedName name="EnergyComponent_2001" localSheetId="3">'[36]Energy Components'!$A$6:$N$25</definedName>
    <definedName name="EnergyComponent_2001" localSheetId="4">'[36]Energy Components'!$A$6:$N$25</definedName>
    <definedName name="EnergyComponent_2001">'[37]Energy Components'!$A$6:$N$25</definedName>
    <definedName name="EnergyComponent_2002" localSheetId="9">'[36]Energy Components'!$A$29:$N$59</definedName>
    <definedName name="EnergyComponent_2002" localSheetId="3">'[36]Energy Components'!$A$29:$N$59</definedName>
    <definedName name="EnergyComponent_2002" localSheetId="4">'[36]Energy Components'!$A$29:$N$59</definedName>
    <definedName name="EnergyComponent_2002">'[37]Energy Components'!$A$29:$N$59</definedName>
    <definedName name="Esc">1.025</definedName>
    <definedName name="Estimate">'[24]List Data'!$D$2:$D$8</definedName>
    <definedName name="Europe" localSheetId="16">#REF!</definedName>
    <definedName name="Europe" localSheetId="12">#REF!</definedName>
    <definedName name="Europe" localSheetId="9">#REF!</definedName>
    <definedName name="Europe" localSheetId="3">#REF!</definedName>
    <definedName name="Europe" localSheetId="4">#REF!</definedName>
    <definedName name="Europe" localSheetId="8">#REF!</definedName>
    <definedName name="Europe" localSheetId="15">#REF!</definedName>
    <definedName name="Europe">#REF!</definedName>
    <definedName name="Europe1" localSheetId="16">#REF!</definedName>
    <definedName name="Europe1" localSheetId="12">#REF!</definedName>
    <definedName name="Europe1" localSheetId="9">#REF!</definedName>
    <definedName name="Europe1" localSheetId="3">#REF!</definedName>
    <definedName name="Europe1" localSheetId="4">#REF!</definedName>
    <definedName name="Europe1" localSheetId="8">#REF!</definedName>
    <definedName name="Europe1" localSheetId="15">#REF!</definedName>
    <definedName name="Europe1">#REF!</definedName>
    <definedName name="Europe2" localSheetId="16">#REF!</definedName>
    <definedName name="Europe2" localSheetId="12">#REF!</definedName>
    <definedName name="Europe2" localSheetId="9">#REF!</definedName>
    <definedName name="Europe2" localSheetId="3">#REF!</definedName>
    <definedName name="Europe2" localSheetId="4">#REF!</definedName>
    <definedName name="Europe2" localSheetId="8">#REF!</definedName>
    <definedName name="Europe2" localSheetId="15">#REF!</definedName>
    <definedName name="Europe2">#REF!</definedName>
    <definedName name="Europe3" localSheetId="16">#REF!</definedName>
    <definedName name="Europe3" localSheetId="12">#REF!</definedName>
    <definedName name="Europe3" localSheetId="9">#REF!</definedName>
    <definedName name="Europe3" localSheetId="3">#REF!</definedName>
    <definedName name="Europe3" localSheetId="8">#REF!</definedName>
    <definedName name="Europe3" localSheetId="15">#REF!</definedName>
    <definedName name="Europe3">#REF!</definedName>
    <definedName name="ExcessEquity_1999" localSheetId="16">#REF!</definedName>
    <definedName name="ExcessEquity_1999" localSheetId="12">#REF!</definedName>
    <definedName name="ExcessEquity_1999" localSheetId="9">#REF!</definedName>
    <definedName name="ExcessEquity_1999" localSheetId="3">#REF!</definedName>
    <definedName name="ExcessEquity_1999" localSheetId="8">#REF!</definedName>
    <definedName name="ExcessEquity_1999" localSheetId="15">#REF!</definedName>
    <definedName name="ExcessEquity_1999">#REF!</definedName>
    <definedName name="ExcessEquity_2000" localSheetId="16">#REF!</definedName>
    <definedName name="ExcessEquity_2000" localSheetId="12">#REF!</definedName>
    <definedName name="ExcessEquity_2000" localSheetId="9">#REF!</definedName>
    <definedName name="ExcessEquity_2000" localSheetId="3">#REF!</definedName>
    <definedName name="ExcessEquity_2000" localSheetId="8">#REF!</definedName>
    <definedName name="ExcessEquity_2000" localSheetId="15">#REF!</definedName>
    <definedName name="ExcessEquity_2000">#REF!</definedName>
    <definedName name="ExcessEquity_2001" localSheetId="16">#REF!</definedName>
    <definedName name="ExcessEquity_2001" localSheetId="12">#REF!</definedName>
    <definedName name="ExcessEquity_2001" localSheetId="9">#REF!</definedName>
    <definedName name="ExcessEquity_2001" localSheetId="3">#REF!</definedName>
    <definedName name="ExcessEquity_2001" localSheetId="8">#REF!</definedName>
    <definedName name="ExcessEquity_2001" localSheetId="15">#REF!</definedName>
    <definedName name="ExcessEquity_2001">#REF!</definedName>
    <definedName name="f" localSheetId="16">'Coolwater Lugo'!f</definedName>
    <definedName name="f" localSheetId="14">CRSX!f</definedName>
    <definedName name="f" localSheetId="0">DCR!f</definedName>
    <definedName name="f" localSheetId="12">'Lugo-Pisgah'!f</definedName>
    <definedName name="f" localSheetId="9">'TRTP Seg 10'!f</definedName>
    <definedName name="f" localSheetId="3">'TRTP Seg 4'!f</definedName>
    <definedName name="f" localSheetId="4">'TRTP Seg 5'!f</definedName>
    <definedName name="f" localSheetId="8">'TRTP Seg 9'!f</definedName>
    <definedName name="f" localSheetId="15">Whirlwind!f</definedName>
    <definedName name="f" localSheetId="17">WOD!f</definedName>
    <definedName name="f">[0]!f</definedName>
    <definedName name="fd" localSheetId="16">'Coolwater Lugo'!fd</definedName>
    <definedName name="fd" localSheetId="14">CRSX!fd</definedName>
    <definedName name="fd" localSheetId="0">DCR!fd</definedName>
    <definedName name="fd" localSheetId="12">'Lugo-Pisgah'!fd</definedName>
    <definedName name="fd" localSheetId="9">'TRTP Seg 10'!fd</definedName>
    <definedName name="fd" localSheetId="3">'TRTP Seg 4'!fd</definedName>
    <definedName name="fd" localSheetId="4">'TRTP Seg 5'!fd</definedName>
    <definedName name="fd" localSheetId="8">'TRTP Seg 9'!fd</definedName>
    <definedName name="fd" localSheetId="15">Whirlwind!fd</definedName>
    <definedName name="fd" localSheetId="17">WOD!fd</definedName>
    <definedName name="fd">[0]!fd</definedName>
    <definedName name="Feasability">[25]Lists!$I$2:$I$6</definedName>
    <definedName name="FED_CATAXRATE" localSheetId="16">#REF!</definedName>
    <definedName name="FED_CATAXRATE" localSheetId="0">#REF!</definedName>
    <definedName name="FED_CATAXRATE" localSheetId="12">#REF!</definedName>
    <definedName name="FED_CATAXRATE" localSheetId="9">#REF!</definedName>
    <definedName name="FED_CATAXRATE" localSheetId="3">#REF!</definedName>
    <definedName name="FED_CATAXRATE" localSheetId="4">#REF!</definedName>
    <definedName name="FED_CATAXRATE" localSheetId="8">#REF!</definedName>
    <definedName name="FED_CATAXRATE" localSheetId="15">#REF!</definedName>
    <definedName name="FED_CATAXRATE">#REF!</definedName>
    <definedName name="FEDTAXRATE" localSheetId="16">#REF!</definedName>
    <definedName name="FEDTAXRATE" localSheetId="0">#REF!</definedName>
    <definedName name="FEDTAXRATE" localSheetId="12">#REF!</definedName>
    <definedName name="FEDTAXRATE" localSheetId="9">#REF!</definedName>
    <definedName name="FEDTAXRATE" localSheetId="3">#REF!</definedName>
    <definedName name="FEDTAXRATE" localSheetId="4">#REF!</definedName>
    <definedName name="FEDTAXRATE" localSheetId="8">#REF!</definedName>
    <definedName name="FEDTAXRATE" localSheetId="15">#REF!</definedName>
    <definedName name="FEDTAXRATE">#REF!</definedName>
    <definedName name="feeze" localSheetId="16">#REF!</definedName>
    <definedName name="feeze" localSheetId="12">#REF!</definedName>
    <definedName name="feeze" localSheetId="9">#REF!</definedName>
    <definedName name="feeze" localSheetId="3">#REF!</definedName>
    <definedName name="feeze" localSheetId="4">#REF!</definedName>
    <definedName name="feeze" localSheetId="8">#REF!</definedName>
    <definedName name="feeze" localSheetId="15">#REF!</definedName>
    <definedName name="feeze">#REF!</definedName>
    <definedName name="Ferronorte" localSheetId="16">[1]Current!#REF!</definedName>
    <definedName name="Ferronorte" localSheetId="12">[1]Current!#REF!</definedName>
    <definedName name="Ferronorte" localSheetId="9">[1]Current!#REF!</definedName>
    <definedName name="Ferronorte" localSheetId="3">[1]Current!#REF!</definedName>
    <definedName name="Ferronorte" localSheetId="4">[1]Current!#REF!</definedName>
    <definedName name="Ferronorte" localSheetId="8">[1]Current!#REF!</definedName>
    <definedName name="Ferronorte" localSheetId="15">[1]Current!#REF!</definedName>
    <definedName name="Ferronorte">[1]Current!#REF!</definedName>
    <definedName name="Ferronorte1" localSheetId="16">[1]Current!#REF!</definedName>
    <definedName name="Ferronorte1" localSheetId="12">[1]Current!#REF!</definedName>
    <definedName name="Ferronorte1" localSheetId="9">[1]Current!#REF!</definedName>
    <definedName name="Ferronorte1" localSheetId="3">[1]Current!#REF!</definedName>
    <definedName name="Ferronorte1" localSheetId="4">[1]Current!#REF!</definedName>
    <definedName name="Ferronorte1" localSheetId="8">[1]Current!#REF!</definedName>
    <definedName name="Ferronorte1" localSheetId="15">[1]Current!#REF!</definedName>
    <definedName name="Ferronorte1">[1]Current!#REF!</definedName>
    <definedName name="Ferronorte2" localSheetId="16">[1]Current!#REF!</definedName>
    <definedName name="Ferronorte2" localSheetId="12">[1]Current!#REF!</definedName>
    <definedName name="Ferronorte2" localSheetId="9">[1]Current!#REF!</definedName>
    <definedName name="Ferronorte2" localSheetId="3">[1]Current!#REF!</definedName>
    <definedName name="Ferronorte2" localSheetId="4">[1]Current!#REF!</definedName>
    <definedName name="Ferronorte2" localSheetId="8">[1]Current!#REF!</definedName>
    <definedName name="Ferronorte2" localSheetId="15">[1]Current!#REF!</definedName>
    <definedName name="Ferronorte2">[1]Current!#REF!</definedName>
    <definedName name="Ferronorte3" localSheetId="16">[1]Current!#REF!</definedName>
    <definedName name="Ferronorte3" localSheetId="12">[1]Current!#REF!</definedName>
    <definedName name="Ferronorte3" localSheetId="9">[1]Current!#REF!</definedName>
    <definedName name="Ferronorte3" localSheetId="3">[1]Current!#REF!</definedName>
    <definedName name="Ferronorte3" localSheetId="4">[1]Current!#REF!</definedName>
    <definedName name="Ferronorte3" localSheetId="8">[1]Current!#REF!</definedName>
    <definedName name="Ferronorte3" localSheetId="15">[1]Current!#REF!</definedName>
    <definedName name="Ferronorte3">[1]Current!#REF!</definedName>
    <definedName name="Final___5_yr_TDBU_Capital_Budget" localSheetId="16">#REF!</definedName>
    <definedName name="Final___5_yr_TDBU_Capital_Budget" localSheetId="12">#REF!</definedName>
    <definedName name="Final___5_yr_TDBU_Capital_Budget" localSheetId="9">#REF!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15">#REF!</definedName>
    <definedName name="Final___5_yr_TDBU_Capital_Budget">#REF!</definedName>
    <definedName name="FIVE" localSheetId="16">#REF!</definedName>
    <definedName name="FIVE" localSheetId="12">#REF!</definedName>
    <definedName name="FIVE" localSheetId="9">#REF!</definedName>
    <definedName name="FIVE" localSheetId="3">#REF!</definedName>
    <definedName name="FIVE" localSheetId="4">#REF!</definedName>
    <definedName name="FIVE" localSheetId="8">#REF!</definedName>
    <definedName name="FIVE" localSheetId="15">#REF!</definedName>
    <definedName name="FIVE">#REF!</definedName>
    <definedName name="Format" localSheetId="16">'Coolwater Lugo'!Format</definedName>
    <definedName name="Format" localSheetId="14">CRSX!Format</definedName>
    <definedName name="Format" localSheetId="0">DCR!Format</definedName>
    <definedName name="Format" localSheetId="12">'Lugo-Pisgah'!Format</definedName>
    <definedName name="Format" localSheetId="9">'TRTP Seg 10'!Format</definedName>
    <definedName name="Format" localSheetId="3">'TRTP Seg 4'!Format</definedName>
    <definedName name="Format" localSheetId="4">'TRTP Seg 5'!Format</definedName>
    <definedName name="Format" localSheetId="8">'TRTP Seg 9'!Format</definedName>
    <definedName name="Format" localSheetId="15">Whirlwind!Format</definedName>
    <definedName name="Format" localSheetId="17">WOD!Format</definedName>
    <definedName name="Format">[0]!Format</definedName>
    <definedName name="FOUR" localSheetId="16">#REF!</definedName>
    <definedName name="FOUR" localSheetId="0">#REF!</definedName>
    <definedName name="FOUR" localSheetId="12">#REF!</definedName>
    <definedName name="FOUR" localSheetId="9">#REF!</definedName>
    <definedName name="FOUR" localSheetId="3">#REF!</definedName>
    <definedName name="FOUR" localSheetId="4">#REF!</definedName>
    <definedName name="FOUR" localSheetId="8">#REF!</definedName>
    <definedName name="FOUR" localSheetId="15">#REF!</definedName>
    <definedName name="FOUR">#REF!</definedName>
    <definedName name="Foxtrot" localSheetId="16">#REF!</definedName>
    <definedName name="Foxtrot" localSheetId="0">#REF!</definedName>
    <definedName name="Foxtrot" localSheetId="12">#REF!</definedName>
    <definedName name="Foxtrot" localSheetId="9">#REF!</definedName>
    <definedName name="Foxtrot" localSheetId="3">#REF!</definedName>
    <definedName name="Foxtrot" localSheetId="4">#REF!</definedName>
    <definedName name="Foxtrot" localSheetId="8">#REF!</definedName>
    <definedName name="Foxtrot" localSheetId="15">#REF!</definedName>
    <definedName name="Foxtrot">#REF!</definedName>
    <definedName name="FPP_2003" localSheetId="16">#REF!</definedName>
    <definedName name="FPP_2003" localSheetId="12">#REF!</definedName>
    <definedName name="FPP_2003" localSheetId="9">#REF!</definedName>
    <definedName name="FPP_2003" localSheetId="3">#REF!</definedName>
    <definedName name="FPP_2003" localSheetId="4">#REF!</definedName>
    <definedName name="FPP_2003" localSheetId="8">#REF!</definedName>
    <definedName name="FPP_2003" localSheetId="15">#REF!</definedName>
    <definedName name="FPP_2003">#REF!</definedName>
    <definedName name="FPP_2004" localSheetId="16">#REF!</definedName>
    <definedName name="FPP_2004" localSheetId="12">#REF!</definedName>
    <definedName name="FPP_2004" localSheetId="9">#REF!</definedName>
    <definedName name="FPP_2004" localSheetId="3">#REF!</definedName>
    <definedName name="FPP_2004" localSheetId="8">#REF!</definedName>
    <definedName name="FPP_2004" localSheetId="15">#REF!</definedName>
    <definedName name="FPP_2004">#REF!</definedName>
    <definedName name="FPP_2005" localSheetId="16">#REF!</definedName>
    <definedName name="FPP_2005" localSheetId="12">#REF!</definedName>
    <definedName name="FPP_2005" localSheetId="9">#REF!</definedName>
    <definedName name="FPP_2005" localSheetId="3">#REF!</definedName>
    <definedName name="FPP_2005" localSheetId="8">#REF!</definedName>
    <definedName name="FPP_2005" localSheetId="15">#REF!</definedName>
    <definedName name="FPP_2005">#REF!</definedName>
    <definedName name="FS" localSheetId="9">'[38]Seg 4-11 TL August 15 2010 FS'!$A$8:$DL$984</definedName>
    <definedName name="FS" localSheetId="3">'[38]Seg 4-11 TL August 15 2010 FS'!$A$8:$DL$984</definedName>
    <definedName name="FS" localSheetId="4">'[38]Seg 4-11 TL August 15 2010 FS'!$A$8:$DL$984</definedName>
    <definedName name="FS">'[39]Seg 4-11 TL August 15 2010 FS'!$A$8:$DL$984</definedName>
    <definedName name="Funding">'[24]List Data'!$A$2:$A$9</definedName>
    <definedName name="g" localSheetId="16">'Coolwater Lugo'!g</definedName>
    <definedName name="g" localSheetId="14">CRSX!g</definedName>
    <definedName name="g" localSheetId="0">DCR!g</definedName>
    <definedName name="g" localSheetId="12">'Lugo-Pisgah'!g</definedName>
    <definedName name="g" localSheetId="9">'TRTP Seg 10'!g</definedName>
    <definedName name="g" localSheetId="3">'TRTP Seg 4'!g</definedName>
    <definedName name="g" localSheetId="4">'TRTP Seg 5'!g</definedName>
    <definedName name="g" localSheetId="8">'TRTP Seg 9'!g</definedName>
    <definedName name="g" localSheetId="15">Whirlwind!g</definedName>
    <definedName name="g" localSheetId="17">WOD!g</definedName>
    <definedName name="g">[0]!g</definedName>
    <definedName name="Generic_Infrastructure" localSheetId="16">#REF!</definedName>
    <definedName name="Generic_Infrastructure" localSheetId="0">#REF!</definedName>
    <definedName name="Generic_Infrastructure" localSheetId="12">#REF!</definedName>
    <definedName name="Generic_Infrastructure" localSheetId="9">#REF!</definedName>
    <definedName name="Generic_Infrastructure" localSheetId="3">#REF!</definedName>
    <definedName name="Generic_Infrastructure" localSheetId="4">#REF!</definedName>
    <definedName name="Generic_Infrastructure" localSheetId="8">#REF!</definedName>
    <definedName name="Generic_Infrastructure" localSheetId="15">#REF!</definedName>
    <definedName name="Generic_Infrastructure">#REF!</definedName>
    <definedName name="graphexport" localSheetId="16">#REF!</definedName>
    <definedName name="graphexport" localSheetId="0">#REF!</definedName>
    <definedName name="graphexport" localSheetId="12">#REF!</definedName>
    <definedName name="graphexport" localSheetId="9">#REF!</definedName>
    <definedName name="graphexport" localSheetId="3">#REF!</definedName>
    <definedName name="graphexport" localSheetId="4">#REF!</definedName>
    <definedName name="graphexport" localSheetId="8">#REF!</definedName>
    <definedName name="graphexport" localSheetId="15">#REF!</definedName>
    <definedName name="graphexport">#REF!</definedName>
    <definedName name="Hansol1" localSheetId="16">[1]Current!#REF!</definedName>
    <definedName name="Hansol1" localSheetId="0">[1]Current!#REF!</definedName>
    <definedName name="Hansol1" localSheetId="12">[1]Current!#REF!</definedName>
    <definedName name="Hansol1" localSheetId="9">[1]Current!#REF!</definedName>
    <definedName name="Hansol1" localSheetId="3">[1]Current!#REF!</definedName>
    <definedName name="Hansol1" localSheetId="4">[1]Current!#REF!</definedName>
    <definedName name="Hansol1" localSheetId="8">[1]Current!#REF!</definedName>
    <definedName name="Hansol1" localSheetId="15">[1]Current!#REF!</definedName>
    <definedName name="Hansol1">[1]Current!#REF!</definedName>
    <definedName name="Hansol2" localSheetId="16">[1]Current!#REF!</definedName>
    <definedName name="Hansol2" localSheetId="0">[1]Current!#REF!</definedName>
    <definedName name="Hansol2" localSheetId="12">[1]Current!#REF!</definedName>
    <definedName name="Hansol2" localSheetId="9">[1]Current!#REF!</definedName>
    <definedName name="Hansol2" localSheetId="3">[1]Current!#REF!</definedName>
    <definedName name="Hansol2" localSheetId="4">[1]Current!#REF!</definedName>
    <definedName name="Hansol2" localSheetId="8">[1]Current!#REF!</definedName>
    <definedName name="Hansol2" localSheetId="15">[1]Current!#REF!</definedName>
    <definedName name="Hansol2">[1]Current!#REF!</definedName>
    <definedName name="Hansol3" localSheetId="16">[1]Current!#REF!</definedName>
    <definedName name="Hansol3" localSheetId="0">[1]Current!#REF!</definedName>
    <definedName name="Hansol3" localSheetId="12">[1]Current!#REF!</definedName>
    <definedName name="Hansol3" localSheetId="9">[1]Current!#REF!</definedName>
    <definedName name="Hansol3" localSheetId="3">[1]Current!#REF!</definedName>
    <definedName name="Hansol3" localSheetId="4">[1]Current!#REF!</definedName>
    <definedName name="Hansol3" localSheetId="8">[1]Current!#REF!</definedName>
    <definedName name="Hansol3" localSheetId="15">[1]Current!#REF!</definedName>
    <definedName name="Hansol3">[1]Current!#REF!</definedName>
    <definedName name="hello" localSheetId="16">'Coolwater Lugo'!hello</definedName>
    <definedName name="hello" localSheetId="14">CRSX!hello</definedName>
    <definedName name="hello" localSheetId="0">DCR!hello</definedName>
    <definedName name="hello" localSheetId="12">'Lugo-Pisgah'!hello</definedName>
    <definedName name="hello" localSheetId="9">'TRTP Seg 10'!hello</definedName>
    <definedName name="hello" localSheetId="3">'TRTP Seg 4'!hello</definedName>
    <definedName name="hello" localSheetId="4">'TRTP Seg 5'!hello</definedName>
    <definedName name="hello" localSheetId="8">'TRTP Seg 9'!hello</definedName>
    <definedName name="hello" localSheetId="15">Whirlwind!hello</definedName>
    <definedName name="hello" localSheetId="17">WOD!hello</definedName>
    <definedName name="hello">[0]!hello</definedName>
    <definedName name="howToChange" localSheetId="16">#REF!</definedName>
    <definedName name="howToChange" localSheetId="0">#REF!</definedName>
    <definedName name="howToChange" localSheetId="12">#REF!</definedName>
    <definedName name="howToChange" localSheetId="9">#REF!</definedName>
    <definedName name="howToChange" localSheetId="3">#REF!</definedName>
    <definedName name="howToChange" localSheetId="4">#REF!</definedName>
    <definedName name="howToChange" localSheetId="8">#REF!</definedName>
    <definedName name="howToChange" localSheetId="15">#REF!</definedName>
    <definedName name="howToChange">#REF!</definedName>
    <definedName name="howToCheck" localSheetId="16">#REF!</definedName>
    <definedName name="howToCheck" localSheetId="0">#REF!</definedName>
    <definedName name="howToCheck" localSheetId="12">#REF!</definedName>
    <definedName name="howToCheck" localSheetId="9">#REF!</definedName>
    <definedName name="howToCheck" localSheetId="3">#REF!</definedName>
    <definedName name="howToCheck" localSheetId="4">#REF!</definedName>
    <definedName name="howToCheck" localSheetId="8">#REF!</definedName>
    <definedName name="howToCheck" localSheetId="15">#REF!</definedName>
    <definedName name="howToCheck">#REF!</definedName>
    <definedName name="HTML_CodePage" hidden="1">1252</definedName>
    <definedName name="HTML_Control" localSheetId="16" hidden="1">{"'Summary'!$A$1:$J$24"}</definedName>
    <definedName name="HTML_Control" localSheetId="14" hidden="1">{"'Summary'!$A$1:$J$24"}</definedName>
    <definedName name="HTML_Control" localSheetId="0" hidden="1">{"'Summary'!$A$1:$J$24"}</definedName>
    <definedName name="HTML_Control" localSheetId="12" hidden="1">{"'Summary'!$A$1:$J$24"}</definedName>
    <definedName name="HTML_Control" localSheetId="9"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15" hidden="1">{"'Summary'!$A$1:$J$24"}</definedName>
    <definedName name="HTML_Control" localSheetId="17"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6">#REF!</definedName>
    <definedName name="interst" localSheetId="12">#REF!</definedName>
    <definedName name="interst" localSheetId="9">#REF!</definedName>
    <definedName name="interst" localSheetId="3">#REF!</definedName>
    <definedName name="interst" localSheetId="4">#REF!</definedName>
    <definedName name="interst" localSheetId="8">#REF!</definedName>
    <definedName name="interst" localSheetId="15">#REF!</definedName>
    <definedName name="interst">#REF!</definedName>
    <definedName name="IntExp">'[10]Income Stmt'!$A$299:$L$357</definedName>
    <definedName name="IntInc">'[10]Income Stmt'!$A$283:$L$296</definedName>
    <definedName name="IntIncRate" localSheetId="16">#REF!</definedName>
    <definedName name="IntIncRate" localSheetId="12">#REF!</definedName>
    <definedName name="IntIncRate" localSheetId="9">#REF!</definedName>
    <definedName name="IntIncRate" localSheetId="3">#REF!</definedName>
    <definedName name="IntIncRate" localSheetId="4">#REF!</definedName>
    <definedName name="IntIncRate" localSheetId="8">#REF!</definedName>
    <definedName name="IntIncRate" localSheetId="15">#REF!</definedName>
    <definedName name="IntIncRate">#REF!</definedName>
    <definedName name="iough" localSheetId="16">{#N/A,#N/A,FALSE,"Edison";#N/A,#N/A,FALSE," EIX"}</definedName>
    <definedName name="iough" localSheetId="14">{#N/A,#N/A,FALSE,"Edison";#N/A,#N/A,FALSE," EIX"}</definedName>
    <definedName name="iough" localSheetId="0">{#N/A,#N/A,FALSE,"Edison";#N/A,#N/A,FALSE," EIX"}</definedName>
    <definedName name="iough" localSheetId="12">{#N/A,#N/A,FALSE,"Edison";#N/A,#N/A,FALSE," EIX"}</definedName>
    <definedName name="iough" localSheetId="9">{#N/A,#N/A,FALSE,"Edison";#N/A,#N/A,FALSE,"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15">{#N/A,#N/A,FALSE,"Edison";#N/A,#N/A,FALSE," EIX"}</definedName>
    <definedName name="iough" localSheetId="17">{#N/A,#N/A,FALSE,"Edison";#N/A,#N/A,FALSE," EIX"}</definedName>
    <definedName name="iough">{#N/A,#N/A,FALSE,"Edison";#N/A,#N/A,FALSE," EIX"}</definedName>
    <definedName name="Kap" localSheetId="16">[1]Current!#REF!</definedName>
    <definedName name="Kap" localSheetId="12">[1]Current!#REF!</definedName>
    <definedName name="Kap" localSheetId="9">[1]Current!#REF!</definedName>
    <definedName name="Kap" localSheetId="3">[1]Current!#REF!</definedName>
    <definedName name="Kap" localSheetId="8">[1]Current!#REF!</definedName>
    <definedName name="Kap" localSheetId="15">[1]Current!#REF!</definedName>
    <definedName name="Kap">[1]Current!#REF!</definedName>
    <definedName name="key" localSheetId="16" hidden="1">'[7]Unit Data Real$'!#REF!</definedName>
    <definedName name="key" localSheetId="12" hidden="1">'[7]Unit Data Real$'!#REF!</definedName>
    <definedName name="key" localSheetId="9" hidden="1">'[7]Unit Data Real$'!#REF!</definedName>
    <definedName name="key" localSheetId="3" hidden="1">'[7]Unit Data Real$'!#REF!</definedName>
    <definedName name="key" localSheetId="8" hidden="1">'[7]Unit Data Real$'!#REF!</definedName>
    <definedName name="key" localSheetId="15" hidden="1">'[7]Unit Data Real$'!#REF!</definedName>
    <definedName name="key" hidden="1">'[7]Unit Data Real$'!#REF!</definedName>
    <definedName name="L" localSheetId="16">'Coolwater Lugo'!L</definedName>
    <definedName name="L" localSheetId="14">CRSX!L</definedName>
    <definedName name="L" localSheetId="0">DCR!L</definedName>
    <definedName name="L" localSheetId="12">'Lugo-Pisgah'!L</definedName>
    <definedName name="L" localSheetId="9">'TRTP Seg 10'!L</definedName>
    <definedName name="L" localSheetId="3">'TRTP Seg 4'!L</definedName>
    <definedName name="L" localSheetId="4">'TRTP Seg 5'!L</definedName>
    <definedName name="L" localSheetId="8">'TRTP Seg 9'!L</definedName>
    <definedName name="L" localSheetId="15">Whirlwind!L</definedName>
    <definedName name="L" localSheetId="17">WOD!L</definedName>
    <definedName name="L">[0]!L</definedName>
    <definedName name="LAIFCosts" localSheetId="16">[1]Current!#REF!</definedName>
    <definedName name="LAIFCosts" localSheetId="0">[1]Current!#REF!</definedName>
    <definedName name="LAIFCosts" localSheetId="12">[1]Current!#REF!</definedName>
    <definedName name="LAIFCosts" localSheetId="9">[1]Current!#REF!</definedName>
    <definedName name="LAIFCosts" localSheetId="3">[1]Current!#REF!</definedName>
    <definedName name="LAIFCosts" localSheetId="4">[1]Current!#REF!</definedName>
    <definedName name="LAIFCosts" localSheetId="8">[1]Current!#REF!</definedName>
    <definedName name="LAIFCosts" localSheetId="15">[1]Current!#REF!</definedName>
    <definedName name="LAIFCosts">[1]Current!#REF!</definedName>
    <definedName name="LAIFCosts1" localSheetId="16">[1]Current!#REF!</definedName>
    <definedName name="LAIFCosts1" localSheetId="0">[1]Current!#REF!</definedName>
    <definedName name="LAIFCosts1" localSheetId="12">[1]Current!#REF!</definedName>
    <definedName name="LAIFCosts1" localSheetId="9">[1]Current!#REF!</definedName>
    <definedName name="LAIFCosts1" localSheetId="3">[1]Current!#REF!</definedName>
    <definedName name="LAIFCosts1" localSheetId="4">[1]Current!#REF!</definedName>
    <definedName name="LAIFCosts1" localSheetId="8">[1]Current!#REF!</definedName>
    <definedName name="LAIFCosts1" localSheetId="15">[1]Current!#REF!</definedName>
    <definedName name="LAIFCosts1">[1]Current!#REF!</definedName>
    <definedName name="LAIFCosts2" localSheetId="16">[1]Current!#REF!</definedName>
    <definedName name="LAIFCosts2" localSheetId="0">[1]Current!#REF!</definedName>
    <definedName name="LAIFCosts2" localSheetId="12">[1]Current!#REF!</definedName>
    <definedName name="LAIFCosts2" localSheetId="9">[1]Current!#REF!</definedName>
    <definedName name="LAIFCosts2" localSheetId="3">[1]Current!#REF!</definedName>
    <definedName name="LAIFCosts2" localSheetId="4">[1]Current!#REF!</definedName>
    <definedName name="LAIFCosts2" localSheetId="8">[1]Current!#REF!</definedName>
    <definedName name="LAIFCosts2" localSheetId="15">[1]Current!#REF!</definedName>
    <definedName name="LAIFCosts2">[1]Current!#REF!</definedName>
    <definedName name="LAIFCosts3" localSheetId="16">[1]Current!#REF!</definedName>
    <definedName name="LAIFCosts3" localSheetId="12">[1]Current!#REF!</definedName>
    <definedName name="LAIFCosts3" localSheetId="9">[1]Current!#REF!</definedName>
    <definedName name="LAIFCosts3" localSheetId="3">[1]Current!#REF!</definedName>
    <definedName name="LAIFCosts3" localSheetId="8">[1]Current!#REF!</definedName>
    <definedName name="LAIFCosts3" localSheetId="15">[1]Current!#REF!</definedName>
    <definedName name="LAIFCosts3">[1]Current!#REF!</definedName>
    <definedName name="Latin_American" localSheetId="16">#REF!</definedName>
    <definedName name="Latin_American" localSheetId="12">#REF!</definedName>
    <definedName name="Latin_American" localSheetId="9">#REF!</definedName>
    <definedName name="Latin_American" localSheetId="3">#REF!</definedName>
    <definedName name="Latin_American" localSheetId="4">#REF!</definedName>
    <definedName name="Latin_American" localSheetId="8">#REF!</definedName>
    <definedName name="Latin_American" localSheetId="15">#REF!</definedName>
    <definedName name="Latin_American">#REF!</definedName>
    <definedName name="Latin_American1" localSheetId="16">#REF!</definedName>
    <definedName name="Latin_American1" localSheetId="12">#REF!</definedName>
    <definedName name="Latin_American1" localSheetId="9">#REF!</definedName>
    <definedName name="Latin_American1" localSheetId="3">#REF!</definedName>
    <definedName name="Latin_American1" localSheetId="4">#REF!</definedName>
    <definedName name="Latin_American1" localSheetId="8">#REF!</definedName>
    <definedName name="Latin_American1" localSheetId="15">#REF!</definedName>
    <definedName name="Latin_American1">#REF!</definedName>
    <definedName name="Latin_American3" localSheetId="16">#REF!</definedName>
    <definedName name="Latin_American3" localSheetId="12">#REF!</definedName>
    <definedName name="Latin_American3" localSheetId="9">#REF!</definedName>
    <definedName name="Latin_American3" localSheetId="3">#REF!</definedName>
    <definedName name="Latin_American3" localSheetId="4">#REF!</definedName>
    <definedName name="Latin_American3" localSheetId="8">#REF!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6">#REF!</definedName>
    <definedName name="LTDIntRate" localSheetId="12">#REF!</definedName>
    <definedName name="LTDIntRate" localSheetId="9">#REF!</definedName>
    <definedName name="LTDIntRate" localSheetId="3">#REF!</definedName>
    <definedName name="LTDIntRate" localSheetId="4">#REF!</definedName>
    <definedName name="LTDIntRate" localSheetId="8">#REF!</definedName>
    <definedName name="LTDIntRate" localSheetId="15">#REF!</definedName>
    <definedName name="LTDIntRate">#REF!</definedName>
    <definedName name="Lylaw" localSheetId="16">#REF!</definedName>
    <definedName name="Lylaw" localSheetId="12">#REF!</definedName>
    <definedName name="Lylaw" localSheetId="9">#REF!</definedName>
    <definedName name="Lylaw" localSheetId="3">#REF!</definedName>
    <definedName name="Lylaw" localSheetId="4">#REF!</definedName>
    <definedName name="Lylaw" localSheetId="8">#REF!</definedName>
    <definedName name="Lylaw" localSheetId="15">#REF!</definedName>
    <definedName name="Lylaw">#REF!</definedName>
    <definedName name="Lylaw1" localSheetId="16">#REF!</definedName>
    <definedName name="Lylaw1" localSheetId="12">#REF!</definedName>
    <definedName name="Lylaw1" localSheetId="9">#REF!</definedName>
    <definedName name="Lylaw1" localSheetId="3">#REF!</definedName>
    <definedName name="Lylaw1" localSheetId="4">#REF!</definedName>
    <definedName name="Lylaw1" localSheetId="8">#REF!</definedName>
    <definedName name="Lylaw1" localSheetId="15">#REF!</definedName>
    <definedName name="Lylaw1">#REF!</definedName>
    <definedName name="Lylaw2" localSheetId="16">#REF!</definedName>
    <definedName name="Lylaw2" localSheetId="12">#REF!</definedName>
    <definedName name="Lylaw2" localSheetId="9">#REF!</definedName>
    <definedName name="Lylaw2" localSheetId="3">#REF!</definedName>
    <definedName name="Lylaw2" localSheetId="8">#REF!</definedName>
    <definedName name="Lylaw2" localSheetId="15">#REF!</definedName>
    <definedName name="Lylaw2">#REF!</definedName>
    <definedName name="Lylaw3" localSheetId="16">#REF!</definedName>
    <definedName name="Lylaw3" localSheetId="12">#REF!</definedName>
    <definedName name="Lylaw3" localSheetId="9">#REF!</definedName>
    <definedName name="Lylaw3" localSheetId="3">#REF!</definedName>
    <definedName name="Lylaw3" localSheetId="8">#REF!</definedName>
    <definedName name="Lylaw3" localSheetId="15">#REF!</definedName>
    <definedName name="Lylaw3">#REF!</definedName>
    <definedName name="MajorDB" localSheetId="8">#REF!</definedName>
    <definedName name="MajorDB">#REF!</definedName>
    <definedName name="MajorNameDB">[40]Tables!$A$1:$B$18</definedName>
    <definedName name="Mandeville_Direct1" localSheetId="16">[1]Current!#REF!</definedName>
    <definedName name="Mandeville_Direct1" localSheetId="12">[1]Current!#REF!</definedName>
    <definedName name="Mandeville_Direct1" localSheetId="9">[1]Current!#REF!</definedName>
    <definedName name="Mandeville_Direct1" localSheetId="3">[1]Current!#REF!</definedName>
    <definedName name="Mandeville_Direct1" localSheetId="8">[1]Current!#REF!</definedName>
    <definedName name="Mandeville_Direct1" localSheetId="15">[1]Current!#REF!</definedName>
    <definedName name="Mandeville_Direct1">[1]Current!#REF!</definedName>
    <definedName name="Mandeville_LAIF1" localSheetId="16">[1]Current!#REF!</definedName>
    <definedName name="Mandeville_LAIF1" localSheetId="12">[1]Current!#REF!</definedName>
    <definedName name="Mandeville_LAIF1" localSheetId="9">[1]Current!#REF!</definedName>
    <definedName name="Mandeville_LAIF1" localSheetId="3">[1]Current!#REF!</definedName>
    <definedName name="Mandeville_LAIF1" localSheetId="8">[1]Current!#REF!</definedName>
    <definedName name="Mandeville_LAIF1" localSheetId="15">[1]Current!#REF!</definedName>
    <definedName name="Mandeville_LAIF1">[1]Current!#REF!</definedName>
    <definedName name="March2003_Forecast" localSheetId="16">#REF!</definedName>
    <definedName name="March2003_Forecast" localSheetId="12">#REF!</definedName>
    <definedName name="March2003_Forecast" localSheetId="9">#REF!</definedName>
    <definedName name="March2003_Forecast" localSheetId="3">#REF!</definedName>
    <definedName name="March2003_Forecast" localSheetId="4">#REF!</definedName>
    <definedName name="March2003_Forecast" localSheetId="8">#REF!</definedName>
    <definedName name="March2003_Forecast" localSheetId="15">#REF!</definedName>
    <definedName name="March2003_Forecast">#REF!</definedName>
    <definedName name="MatlMgmt_RATE" localSheetId="9">[11]Setup!$D$71</definedName>
    <definedName name="MatlMgmt_RATE" localSheetId="3">[11]Setup!$D$71</definedName>
    <definedName name="MatlMgmt_RATE" localSheetId="4">[11]Setup!$D$71</definedName>
    <definedName name="MatlMgmt_RATE">[12]Setup!$D$71</definedName>
    <definedName name="MCPCN" localSheetId="9">'[26]CPCN Jan 15 Schedule'!$A$5:$F$849</definedName>
    <definedName name="MCPCN" localSheetId="3">'[26]CPCN Jan 15 Schedule'!$A$5:$F$849</definedName>
    <definedName name="MCPCN" localSheetId="4">'[26]CPCN Jan 15 Schedule'!$A$5:$F$849</definedName>
    <definedName name="MCPCN">'[27]CPCN Jan 15 Schedule'!$A$5:$F$849</definedName>
    <definedName name="MedTermRate" localSheetId="16">#REF!</definedName>
    <definedName name="MedTermRate" localSheetId="12">#REF!</definedName>
    <definedName name="MedTermRate" localSheetId="9">#REF!</definedName>
    <definedName name="MedTermRate" localSheetId="3">#REF!</definedName>
    <definedName name="MedTermRate" localSheetId="4">#REF!</definedName>
    <definedName name="MedTermRate" localSheetId="8">#REF!</definedName>
    <definedName name="MedTermRate" localSheetId="15">#REF!</definedName>
    <definedName name="MedTermRate">#REF!</definedName>
    <definedName name="Meters" localSheetId="16">#REF!</definedName>
    <definedName name="Meters" localSheetId="12">#REF!</definedName>
    <definedName name="Meters" localSheetId="9">#REF!</definedName>
    <definedName name="Meters" localSheetId="3">#REF!</definedName>
    <definedName name="Meters" localSheetId="4">#REF!</definedName>
    <definedName name="Meters" localSheetId="8">#REF!</definedName>
    <definedName name="Meters" localSheetId="15">#REF!</definedName>
    <definedName name="Meters">#REF!</definedName>
    <definedName name="MezzanineCo_Invest" localSheetId="16">#REF!</definedName>
    <definedName name="MezzanineCo_Invest" localSheetId="12">#REF!</definedName>
    <definedName name="MezzanineCo_Invest" localSheetId="9">#REF!</definedName>
    <definedName name="MezzanineCo_Invest" localSheetId="3">#REF!</definedName>
    <definedName name="MezzanineCo_Invest" localSheetId="4">#REF!</definedName>
    <definedName name="MezzanineCo_Invest" localSheetId="8">#REF!</definedName>
    <definedName name="MezzanineCo_Invest" localSheetId="15">#REF!</definedName>
    <definedName name="MezzanineCo_Invest">#REF!</definedName>
    <definedName name="MezzanineFunds" localSheetId="16">#REF!</definedName>
    <definedName name="MezzanineFunds" localSheetId="12">#REF!</definedName>
    <definedName name="MezzanineFunds" localSheetId="9">#REF!</definedName>
    <definedName name="MezzanineFunds" localSheetId="3">#REF!</definedName>
    <definedName name="MezzanineFunds" localSheetId="8">#REF!</definedName>
    <definedName name="MezzanineFunds" localSheetId="15">#REF!</definedName>
    <definedName name="MezzanineFunds">#REF!</definedName>
    <definedName name="MezzineFunds" localSheetId="16">#REF!</definedName>
    <definedName name="MezzineFunds" localSheetId="12">#REF!</definedName>
    <definedName name="MezzineFunds" localSheetId="9">#REF!</definedName>
    <definedName name="MezzineFunds" localSheetId="3">#REF!</definedName>
    <definedName name="MezzineFunds" localSheetId="8">#REF!</definedName>
    <definedName name="MezzineFunds" localSheetId="15">#REF!</definedName>
    <definedName name="MezzineFunds">#REF!</definedName>
    <definedName name="MFC_BalSht">'[10]Edison Funding'!$A$163:$L$209</definedName>
    <definedName name="MFC_CashFlow">'[10]Edison Funding'!$A$123:$L$150</definedName>
    <definedName name="MFC_IncStmt">'[10]Edison Funding'!$A$37:$L$66</definedName>
    <definedName name="mik" localSheetId="8">#REF!</definedName>
    <definedName name="mik">#REF!</definedName>
    <definedName name="Monthly_CF" localSheetId="16">#REF!</definedName>
    <definedName name="Monthly_CF" localSheetId="12">#REF!</definedName>
    <definedName name="Monthly_CF" localSheetId="9">#REF!</definedName>
    <definedName name="Monthly_CF" localSheetId="3">#REF!</definedName>
    <definedName name="Monthly_CF" localSheetId="4">#REF!</definedName>
    <definedName name="Monthly_CF" localSheetId="8">#REF!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6">'Coolwater Lugo'!n</definedName>
    <definedName name="n" localSheetId="14">CRSX!n</definedName>
    <definedName name="n" localSheetId="0">DCR!n</definedName>
    <definedName name="n" localSheetId="12">'Lugo-Pisgah'!n</definedName>
    <definedName name="n" localSheetId="9">'TRTP Seg 10'!n</definedName>
    <definedName name="n" localSheetId="3">'TRTP Seg 4'!n</definedName>
    <definedName name="n" localSheetId="4">'TRTP Seg 5'!n</definedName>
    <definedName name="n" localSheetId="8">'TRTP Seg 9'!n</definedName>
    <definedName name="n" localSheetId="15">Whirlwind!n</definedName>
    <definedName name="n" localSheetId="17">WOD!n</definedName>
    <definedName name="n">[0]!n</definedName>
    <definedName name="NETTAX" localSheetId="16">#REF!</definedName>
    <definedName name="NETTAX" localSheetId="0">#REF!</definedName>
    <definedName name="NETTAX" localSheetId="12">#REF!</definedName>
    <definedName name="NETTAX" localSheetId="9">#REF!</definedName>
    <definedName name="NETTAX" localSheetId="3">#REF!</definedName>
    <definedName name="NETTAX" localSheetId="4">#REF!</definedName>
    <definedName name="NETTAX" localSheetId="8">#REF!</definedName>
    <definedName name="NETTAX" localSheetId="15">#REF!</definedName>
    <definedName name="NETTAX">#REF!</definedName>
    <definedName name="NewConsSums" localSheetId="9">[11]Setup!$AZ$106</definedName>
    <definedName name="NewConsSums" localSheetId="3">[11]Setup!$AZ$106</definedName>
    <definedName name="NewConsSums" localSheetId="4">[11]Setup!$AZ$106</definedName>
    <definedName name="NewConsSums">[12]Setup!$AZ$106</definedName>
    <definedName name="NextYrCashFlow">'[10]Cash Flow'!$AX$165:$BJ$206</definedName>
    <definedName name="o" localSheetId="16">'Coolwater Lugo'!o</definedName>
    <definedName name="o" localSheetId="14">CRSX!o</definedName>
    <definedName name="o" localSheetId="0">DCR!o</definedName>
    <definedName name="o" localSheetId="12">'Lugo-Pisgah'!o</definedName>
    <definedName name="o" localSheetId="9">'TRTP Seg 10'!o</definedName>
    <definedName name="o" localSheetId="3">'TRTP Seg 4'!o</definedName>
    <definedName name="o" localSheetId="4">'TRTP Seg 5'!o</definedName>
    <definedName name="o" localSheetId="8">'TRTP Seg 9'!o</definedName>
    <definedName name="o" localSheetId="15">Whirlwind!o</definedName>
    <definedName name="o" localSheetId="17">WOD!o</definedName>
    <definedName name="o">[0]!o</definedName>
    <definedName name="Oeight1" localSheetId="9">'[20]GRC Plus 2009'!$T$7:$T$190</definedName>
    <definedName name="Oeight1" localSheetId="3">'[20]GRC Plus 2009'!$T$7:$T$190</definedName>
    <definedName name="Oeight1" localSheetId="4">'[20]GRC Plus 2009'!$T$7:$T$190</definedName>
    <definedName name="Oeight1">'[21]GRC Plus 2009'!$T$7:$T$190</definedName>
    <definedName name="Ofive1" localSheetId="9">'[20]GRC Plus 2009'!$Q$7:$Q$190</definedName>
    <definedName name="Ofive1" localSheetId="3">'[20]GRC Plus 2009'!$Q$7:$Q$190</definedName>
    <definedName name="Ofive1" localSheetId="4">'[20]GRC Plus 2009'!$Q$7:$Q$190</definedName>
    <definedName name="Ofive1">'[21]GRC Plus 2009'!$Q$7:$Q$190</definedName>
    <definedName name="Ofour1" localSheetId="9">'[20]GRC Plus 2009'!$P$7:$P$190</definedName>
    <definedName name="Ofour1" localSheetId="3">'[20]GRC Plus 2009'!$P$7:$P$190</definedName>
    <definedName name="Ofour1" localSheetId="4">'[20]GRC Plus 2009'!$P$7:$P$190</definedName>
    <definedName name="Ofour1">'[21]GRC Plus 2009'!$P$7:$P$190</definedName>
    <definedName name="OM" localSheetId="16">#REF!</definedName>
    <definedName name="OM" localSheetId="12">#REF!</definedName>
    <definedName name="OM" localSheetId="9">#REF!</definedName>
    <definedName name="OM" localSheetId="3">#REF!</definedName>
    <definedName name="OM" localSheetId="4">#REF!</definedName>
    <definedName name="OM" localSheetId="8">#REF!</definedName>
    <definedName name="OM" localSheetId="15">#REF!</definedName>
    <definedName name="OM">#REF!</definedName>
    <definedName name="OM_Capital">'[6]O&amp;M and Capital'!$A$3:$IV$57</definedName>
    <definedName name="ONINE" localSheetId="16">#REF!</definedName>
    <definedName name="ONINE" localSheetId="12">#REF!</definedName>
    <definedName name="ONINE" localSheetId="9">#REF!</definedName>
    <definedName name="ONINE" localSheetId="3">#REF!</definedName>
    <definedName name="ONINE" localSheetId="4">#REF!</definedName>
    <definedName name="ONINE" localSheetId="8">#REF!</definedName>
    <definedName name="ONINE" localSheetId="15">#REF!</definedName>
    <definedName name="ONINE">#REF!</definedName>
    <definedName name="OperExp">'[10]Income Stmt'!$A$360:$L$392</definedName>
    <definedName name="oprev0" localSheetId="16">#REF!</definedName>
    <definedName name="oprev0" localSheetId="12">#REF!</definedName>
    <definedName name="oprev0" localSheetId="9">#REF!</definedName>
    <definedName name="oprev0" localSheetId="3">#REF!</definedName>
    <definedName name="oprev0" localSheetId="4">#REF!</definedName>
    <definedName name="oprev0" localSheetId="8">#REF!</definedName>
    <definedName name="oprev0" localSheetId="15">#REF!</definedName>
    <definedName name="oprev0">#REF!</definedName>
    <definedName name="oprev1" localSheetId="16">#REF!</definedName>
    <definedName name="oprev1" localSheetId="12">#REF!</definedName>
    <definedName name="oprev1" localSheetId="9">#REF!</definedName>
    <definedName name="oprev1" localSheetId="3">#REF!</definedName>
    <definedName name="oprev1" localSheetId="4">#REF!</definedName>
    <definedName name="oprev1" localSheetId="8">#REF!</definedName>
    <definedName name="oprev1" localSheetId="15">#REF!</definedName>
    <definedName name="oprev1">#REF!</definedName>
    <definedName name="OR" localSheetId="16">#REF!</definedName>
    <definedName name="OR" localSheetId="12">#REF!</definedName>
    <definedName name="OR" localSheetId="9">#REF!</definedName>
    <definedName name="OR" localSheetId="3">#REF!</definedName>
    <definedName name="OR" localSheetId="4">#REF!</definedName>
    <definedName name="OR" localSheetId="8">#REF!</definedName>
    <definedName name="OR" localSheetId="15">#REF!</definedName>
    <definedName name="OR">#REF!</definedName>
    <definedName name="Oseven1" localSheetId="9">'[20]GRC Plus 2009'!$S$7:$S$190</definedName>
    <definedName name="Oseven1" localSheetId="3">'[20]GRC Plus 2009'!$S$7:$S$190</definedName>
    <definedName name="Oseven1" localSheetId="4">'[20]GRC Plus 2009'!$S$7:$S$190</definedName>
    <definedName name="Oseven1">'[21]GRC Plus 2009'!$S$7:$S$190</definedName>
    <definedName name="Osix1" localSheetId="9">'[20]GRC Plus 2009'!$R$7:$R$190</definedName>
    <definedName name="Osix1" localSheetId="3">'[20]GRC Plus 2009'!$R$7:$R$190</definedName>
    <definedName name="Osix1" localSheetId="4">'[20]GRC Plus 2009'!$R$7:$R$190</definedName>
    <definedName name="Osix1">'[21]GRC Plus 2009'!$R$7:$R$190</definedName>
    <definedName name="OthConsSums" localSheetId="9">[11]Setup!$AZ$108</definedName>
    <definedName name="OthConsSums" localSheetId="3">[11]Setup!$AZ$108</definedName>
    <definedName name="OthConsSums" localSheetId="4">[11]Setup!$AZ$108</definedName>
    <definedName name="OthConsSums">[12]Setup!$AZ$108</definedName>
    <definedName name="Other">'[6]Other '!$A$11:$IV$48</definedName>
    <definedName name="Other_change_category">'[24]List Data'!$K$2:$K$8</definedName>
    <definedName name="OutputData" localSheetId="9">[41]C600!$A$10:$O$473</definedName>
    <definedName name="OutputData" localSheetId="3">[41]C600!$A$10:$O$473</definedName>
    <definedName name="OutputData" localSheetId="4">[41]C600!$A$10:$O$473</definedName>
    <definedName name="OutputData">[42]C600!$A$10:$O$473</definedName>
    <definedName name="p" localSheetId="16">'Coolwater Lugo'!p</definedName>
    <definedName name="p" localSheetId="14">CRSX!p</definedName>
    <definedName name="p" localSheetId="0">DCR!p</definedName>
    <definedName name="p" localSheetId="12">'Lugo-Pisgah'!p</definedName>
    <definedName name="p" localSheetId="9">'TRTP Seg 10'!p</definedName>
    <definedName name="p" localSheetId="3">'TRTP Seg 4'!p</definedName>
    <definedName name="p" localSheetId="4">'TRTP Seg 5'!p</definedName>
    <definedName name="p" localSheetId="8">'TRTP Seg 9'!p</definedName>
    <definedName name="p" localSheetId="15">Whirlwind!p</definedName>
    <definedName name="p" localSheetId="17">WOD!p</definedName>
    <definedName name="p">[0]!p</definedName>
    <definedName name="Paid_Absence" localSheetId="9">[11]LoadingRates!$B$24</definedName>
    <definedName name="Paid_Absence" localSheetId="3">[11]LoadingRates!$B$24</definedName>
    <definedName name="Paid_Absence" localSheetId="4">[11]LoadingRates!$B$24</definedName>
    <definedName name="Paid_Absence">[12]LoadingRates!$B$24</definedName>
    <definedName name="PAYROLL_TAX" localSheetId="9">[11]Setup!$D$70</definedName>
    <definedName name="PAYROLL_TAX" localSheetId="3">[11]Setup!$D$70</definedName>
    <definedName name="PAYROLL_TAX" localSheetId="4">[11]Setup!$D$70</definedName>
    <definedName name="PAYROLL_TAX">[12]Setup!$D$70</definedName>
    <definedName name="PBPCNT" localSheetId="9">[11]Setup!$D$76</definedName>
    <definedName name="PBPCNT" localSheetId="3">[11]Setup!$D$76</definedName>
    <definedName name="PBPCNT" localSheetId="4">[11]Setup!$D$76</definedName>
    <definedName name="PBPCNT">[12]Setup!$D$76</definedName>
    <definedName name="Phase">'[24]List Data'!$C$2:$C$5</definedName>
    <definedName name="pindb" localSheetId="8">[43]Major!#REF!</definedName>
    <definedName name="pindb">[43]Major!#REF!</definedName>
    <definedName name="PP_Fuel">'[6]FPP - CDWR'!$A$1:$IV$55</definedName>
    <definedName name="PriceIncrement" localSheetId="16">#REF!</definedName>
    <definedName name="PriceIncrement" localSheetId="12">#REF!</definedName>
    <definedName name="PriceIncrement" localSheetId="9">#REF!</definedName>
    <definedName name="PriceIncrement" localSheetId="3">#REF!</definedName>
    <definedName name="PriceIncrement" localSheetId="4">#REF!</definedName>
    <definedName name="PriceIncrement" localSheetId="8">#REF!</definedName>
    <definedName name="PriceIncrement" localSheetId="15">#REF!</definedName>
    <definedName name="PriceIncrement">#REF!</definedName>
    <definedName name="PRINT" localSheetId="16">#REF!</definedName>
    <definedName name="PRINT" localSheetId="12">#REF!</definedName>
    <definedName name="PRINT" localSheetId="9">#REF!</definedName>
    <definedName name="PRINT" localSheetId="3">#REF!</definedName>
    <definedName name="PRINT" localSheetId="4">#REF!</definedName>
    <definedName name="PRINT" localSheetId="8">#REF!</definedName>
    <definedName name="PRINT" localSheetId="15">#REF!</definedName>
    <definedName name="PRINT">#REF!</definedName>
    <definedName name="_xlnm.Print_Area" localSheetId="3">'TRTP Seg 4'!$A$1:$H$38</definedName>
    <definedName name="_xlnm.Print_Area" localSheetId="6">'TRTP Seg 7'!$A$1:$H$38</definedName>
    <definedName name="_xlnm.Print_Area">#REF!</definedName>
    <definedName name="Print_Area_MI" localSheetId="16">#REF!</definedName>
    <definedName name="Print_Area_MI" localSheetId="12">#REF!</definedName>
    <definedName name="Print_Area_MI" localSheetId="9">#REF!</definedName>
    <definedName name="Print_Area_MI" localSheetId="3">#REF!</definedName>
    <definedName name="Print_Area_MI" localSheetId="4">#REF!</definedName>
    <definedName name="Print_Area_MI" localSheetId="8">#REF!</definedName>
    <definedName name="Print_Area_MI" localSheetId="15">#REF!</definedName>
    <definedName name="Print_Area_MI">#REF!</definedName>
    <definedName name="Print_monthly">'[10]Income Stmt'!$AL$42:$AY$101</definedName>
    <definedName name="Print_Titles_MI" localSheetId="8">#REF!</definedName>
    <definedName name="Print_Titles_MI">#REF!</definedName>
    <definedName name="print1" localSheetId="16">#REF!</definedName>
    <definedName name="print1" localSheetId="12">#REF!</definedName>
    <definedName name="print1" localSheetId="9">#REF!</definedName>
    <definedName name="print1" localSheetId="3">#REF!</definedName>
    <definedName name="print1" localSheetId="4">#REF!</definedName>
    <definedName name="print1" localSheetId="8">#REF!</definedName>
    <definedName name="print1" localSheetId="15">#REF!</definedName>
    <definedName name="print1">#REF!</definedName>
    <definedName name="print2" localSheetId="16">#REF!</definedName>
    <definedName name="print2" localSheetId="12">#REF!</definedName>
    <definedName name="print2" localSheetId="9">#REF!</definedName>
    <definedName name="print2" localSheetId="3">#REF!</definedName>
    <definedName name="print2" localSheetId="4">#REF!</definedName>
    <definedName name="print2" localSheetId="8">#REF!</definedName>
    <definedName name="print2" localSheetId="15">#REF!</definedName>
    <definedName name="print2">#REF!</definedName>
    <definedName name="PRINTA" localSheetId="16">#REF!</definedName>
    <definedName name="PRINTA" localSheetId="12">#REF!</definedName>
    <definedName name="PRINTA" localSheetId="9">#REF!</definedName>
    <definedName name="PRINTA" localSheetId="3">#REF!</definedName>
    <definedName name="PRINTA" localSheetId="4">#REF!</definedName>
    <definedName name="PRINTA" localSheetId="8">#REF!</definedName>
    <definedName name="PRINTA" localSheetId="15">#REF!</definedName>
    <definedName name="PRINTA">#REF!</definedName>
    <definedName name="PRINTB" localSheetId="16">#REF!</definedName>
    <definedName name="PRINTB" localSheetId="12">#REF!</definedName>
    <definedName name="PRINTB" localSheetId="9">#REF!</definedName>
    <definedName name="PRINTB" localSheetId="3">#REF!</definedName>
    <definedName name="PRINTB" localSheetId="8">#REF!</definedName>
    <definedName name="PRINTB" localSheetId="15">#REF!</definedName>
    <definedName name="PRINTB">#REF!</definedName>
    <definedName name="Priority">'[24]List Data'!$R$2:$R$4</definedName>
    <definedName name="Procuremt_RATE" localSheetId="9">[11]Setup!$D$72</definedName>
    <definedName name="Procuremt_RATE" localSheetId="3">[11]Setup!$D$72</definedName>
    <definedName name="Procuremt_RATE" localSheetId="4">[11]Setup!$D$72</definedName>
    <definedName name="Procuremt_RATE">[12]Setup!$D$72</definedName>
    <definedName name="Projects">'[24]Reference Table'!$B$2:$B$377</definedName>
    <definedName name="Proscreen_Inputs">[6]Data!$A$31:$N$57</definedName>
    <definedName name="PXPur_2003" localSheetId="16">#REF!</definedName>
    <definedName name="PXPur_2003" localSheetId="12">#REF!</definedName>
    <definedName name="PXPur_2003" localSheetId="9">#REF!</definedName>
    <definedName name="PXPur_2003" localSheetId="3">#REF!</definedName>
    <definedName name="PXPur_2003" localSheetId="4">#REF!</definedName>
    <definedName name="PXPur_2003" localSheetId="8">#REF!</definedName>
    <definedName name="PXPur_2003" localSheetId="15">#REF!</definedName>
    <definedName name="PXPur_2003">#REF!</definedName>
    <definedName name="PXPur_2004" localSheetId="16">#REF!</definedName>
    <definedName name="PXPur_2004" localSheetId="12">#REF!</definedName>
    <definedName name="PXPur_2004" localSheetId="9">#REF!</definedName>
    <definedName name="PXPur_2004" localSheetId="3">#REF!</definedName>
    <definedName name="PXPur_2004" localSheetId="4">#REF!</definedName>
    <definedName name="PXPur_2004" localSheetId="8">#REF!</definedName>
    <definedName name="PXPur_2004" localSheetId="15">#REF!</definedName>
    <definedName name="PXPur_2004">#REF!</definedName>
    <definedName name="PXPur_2005" localSheetId="16">#REF!</definedName>
    <definedName name="PXPur_2005" localSheetId="12">#REF!</definedName>
    <definedName name="PXPur_2005" localSheetId="9">#REF!</definedName>
    <definedName name="PXPur_2005" localSheetId="3">#REF!</definedName>
    <definedName name="PXPur_2005" localSheetId="4">#REF!</definedName>
    <definedName name="PXPur_2005" localSheetId="8">#REF!</definedName>
    <definedName name="PXPur_2005" localSheetId="15">#REF!</definedName>
    <definedName name="PXPur_2005">#REF!</definedName>
    <definedName name="PXSales_2003" localSheetId="16">#REF!</definedName>
    <definedName name="PXSales_2003" localSheetId="12">#REF!</definedName>
    <definedName name="PXSales_2003" localSheetId="9">#REF!</definedName>
    <definedName name="PXSales_2003" localSheetId="3">#REF!</definedName>
    <definedName name="PXSales_2003" localSheetId="8">#REF!</definedName>
    <definedName name="PXSales_2003" localSheetId="15">#REF!</definedName>
    <definedName name="PXSales_2003">#REF!</definedName>
    <definedName name="PXSales_2004" localSheetId="16">#REF!</definedName>
    <definedName name="PXSales_2004" localSheetId="12">#REF!</definedName>
    <definedName name="PXSales_2004" localSheetId="9">#REF!</definedName>
    <definedName name="PXSales_2004" localSheetId="3">#REF!</definedName>
    <definedName name="PXSales_2004" localSheetId="8">#REF!</definedName>
    <definedName name="PXSales_2004" localSheetId="15">#REF!</definedName>
    <definedName name="PXSales_2004">#REF!</definedName>
    <definedName name="PXSales_2005" localSheetId="16">#REF!</definedName>
    <definedName name="PXSales_2005" localSheetId="12">#REF!</definedName>
    <definedName name="PXSales_2005" localSheetId="9">#REF!</definedName>
    <definedName name="PXSales_2005" localSheetId="3">#REF!</definedName>
    <definedName name="PXSales_2005" localSheetId="8">#REF!</definedName>
    <definedName name="PXSales_2005" localSheetId="15">#REF!</definedName>
    <definedName name="PXSales_2005">#REF!</definedName>
    <definedName name="qxtbDailyForecasts" localSheetId="16">#REF!</definedName>
    <definedName name="qxtbDailyForecasts" localSheetId="12">#REF!</definedName>
    <definedName name="qxtbDailyForecasts" localSheetId="9">#REF!</definedName>
    <definedName name="qxtbDailyForecasts" localSheetId="3">#REF!</definedName>
    <definedName name="qxtbDailyForecasts" localSheetId="8">#REF!</definedName>
    <definedName name="qxtbDailyForecasts" localSheetId="15">#REF!</definedName>
    <definedName name="qxtbDailyForecasts">#REF!</definedName>
    <definedName name="qxtbDailyTransactions" localSheetId="16">#REF!</definedName>
    <definedName name="qxtbDailyTransactions" localSheetId="12">#REF!</definedName>
    <definedName name="qxtbDailyTransactions" localSheetId="9">#REF!</definedName>
    <definedName name="qxtbDailyTransactions" localSheetId="3">#REF!</definedName>
    <definedName name="qxtbDailyTransactions" localSheetId="8">#REF!</definedName>
    <definedName name="qxtbDailyTransactions" localSheetId="15">#REF!</definedName>
    <definedName name="qxtbDailyTransactions">#REF!</definedName>
    <definedName name="qxtbDailyTransactions_All" localSheetId="16">#REF!</definedName>
    <definedName name="qxtbDailyTransactions_All" localSheetId="12">#REF!</definedName>
    <definedName name="qxtbDailyTransactions_All" localSheetId="9">#REF!</definedName>
    <definedName name="qxtbDailyTransactions_All" localSheetId="3">#REF!</definedName>
    <definedName name="qxtbDailyTransactions_All" localSheetId="8">#REF!</definedName>
    <definedName name="qxtbDailyTransactions_All" localSheetId="15">#REF!</definedName>
    <definedName name="qxtbDailyTransactions_All">#REF!</definedName>
    <definedName name="Range_Name" localSheetId="16">#REF!</definedName>
    <definedName name="Range_Name" localSheetId="12">#REF!</definedName>
    <definedName name="Range_Name" localSheetId="9">#REF!</definedName>
    <definedName name="Range_Name" localSheetId="3">#REF!</definedName>
    <definedName name="Range_Name" localSheetId="8">#REF!</definedName>
    <definedName name="Range_Name" localSheetId="15">#REF!</definedName>
    <definedName name="Range_Name">#REF!</definedName>
    <definedName name="Rate_NT" localSheetId="9">[11]Setup!$C$176</definedName>
    <definedName name="Rate_NT" localSheetId="3">[11]Setup!$C$176</definedName>
    <definedName name="Rate_NT" localSheetId="4">[11]Setup!$C$176</definedName>
    <definedName name="Rate_NT">[12]Setup!$C$176</definedName>
    <definedName name="RatebaseData_Avg" localSheetId="9">'[44](1) AVG RB_ALCAR'!$A$97:$N$133</definedName>
    <definedName name="RatebaseData_Avg" localSheetId="3">'[44](1) AVG RB_ALCAR'!$A$97:$N$133</definedName>
    <definedName name="RatebaseData_Avg" localSheetId="4">'[44](1) AVG RB_ALCAR'!$A$97:$N$133</definedName>
    <definedName name="RatebaseData_Avg">'[45](1) AVG RB_ALCAR'!$A$97:$N$133</definedName>
    <definedName name="RatioC" localSheetId="9">[11]Setup!$C$128</definedName>
    <definedName name="RatioC" localSheetId="3">[11]Setup!$C$128</definedName>
    <definedName name="RatioC" localSheetId="4">[11]Setup!$C$128</definedName>
    <definedName name="RatioC">[12]Setup!$C$128</definedName>
    <definedName name="RatioCal2" localSheetId="16">'Coolwater Lugo'!RatioCal2</definedName>
    <definedName name="RatioCal2" localSheetId="14">CRSX!RatioCal2</definedName>
    <definedName name="RatioCal2" localSheetId="0">DCR!RatioCal2</definedName>
    <definedName name="RatioCal2" localSheetId="12">'Lugo-Pisgah'!RatioCal2</definedName>
    <definedName name="RatioCal2" localSheetId="9">'TRTP Seg 10'!RatioCal2</definedName>
    <definedName name="RatioCal2" localSheetId="3">'TRTP Seg 4'!RatioCal2</definedName>
    <definedName name="RatioCal2" localSheetId="4">'TRTP Seg 5'!RatioCal2</definedName>
    <definedName name="RatioCal2" localSheetId="8">'TRTP Seg 9'!RatioCal2</definedName>
    <definedName name="RatioCal2" localSheetId="15">Whirlwind!RatioCal2</definedName>
    <definedName name="RatioCal2" localSheetId="17">WOD!RatioCal2</definedName>
    <definedName name="RatioCal2">[0]!RatioCal2</definedName>
    <definedName name="RatioCal3" localSheetId="16">'Coolwater Lugo'!RatioCal3</definedName>
    <definedName name="RatioCal3" localSheetId="14">CRSX!RatioCal3</definedName>
    <definedName name="RatioCal3" localSheetId="0">DCR!RatioCal3</definedName>
    <definedName name="RatioCal3" localSheetId="12">'Lugo-Pisgah'!RatioCal3</definedName>
    <definedName name="RatioCal3" localSheetId="9">'TRTP Seg 10'!RatioCal3</definedName>
    <definedName name="RatioCal3" localSheetId="3">'TRTP Seg 4'!RatioCal3</definedName>
    <definedName name="RatioCal3" localSheetId="4">'TRTP Seg 5'!RatioCal3</definedName>
    <definedName name="RatioCal3" localSheetId="8">'TRTP Seg 9'!RatioCal3</definedName>
    <definedName name="RatioCal3" localSheetId="15">Whirlwind!RatioCal3</definedName>
    <definedName name="RatioCal3" localSheetId="17">WOD!RatioCal3</definedName>
    <definedName name="RatioCal3">[0]!RatioCal3</definedName>
    <definedName name="RatioCal4" localSheetId="16">'Coolwater Lugo'!RatioCal4</definedName>
    <definedName name="RatioCal4" localSheetId="14">CRSX!RatioCal4</definedName>
    <definedName name="RatioCal4" localSheetId="0">DCR!RatioCal4</definedName>
    <definedName name="RatioCal4" localSheetId="12">'Lugo-Pisgah'!RatioCal4</definedName>
    <definedName name="RatioCal4" localSheetId="9">'TRTP Seg 10'!RatioCal4</definedName>
    <definedName name="RatioCal4" localSheetId="3">'TRTP Seg 4'!RatioCal4</definedName>
    <definedName name="RatioCal4" localSheetId="4">'TRTP Seg 5'!RatioCal4</definedName>
    <definedName name="RatioCal4" localSheetId="8">'TRTP Seg 9'!RatioCal4</definedName>
    <definedName name="RatioCal4" localSheetId="15">Whirlwind!RatioCal4</definedName>
    <definedName name="RatioCal4" localSheetId="17">WOD!RatioCal4</definedName>
    <definedName name="RatioCal4">[0]!RatioCal4</definedName>
    <definedName name="RatioCal5" localSheetId="16">'Coolwater Lugo'!RatioCal5</definedName>
    <definedName name="RatioCal5" localSheetId="14">CRSX!RatioCal5</definedName>
    <definedName name="RatioCal5" localSheetId="0">DCR!RatioCal5</definedName>
    <definedName name="RatioCal5" localSheetId="12">'Lugo-Pisgah'!RatioCal5</definedName>
    <definedName name="RatioCal5" localSheetId="9">'TRTP Seg 10'!RatioCal5</definedName>
    <definedName name="RatioCal5" localSheetId="3">'TRTP Seg 4'!RatioCal5</definedName>
    <definedName name="RatioCal5" localSheetId="4">'TRTP Seg 5'!RatioCal5</definedName>
    <definedName name="RatioCal5" localSheetId="8">'TRTP Seg 9'!RatioCal5</definedName>
    <definedName name="RatioCal5" localSheetId="15">Whirlwind!RatioCal5</definedName>
    <definedName name="RatioCal5" localSheetId="17">WOD!RatioCal5</definedName>
    <definedName name="RatioCal5">[0]!RatioCal5</definedName>
    <definedName name="record1" localSheetId="16">#REF!</definedName>
    <definedName name="record1" localSheetId="0">#REF!</definedName>
    <definedName name="record1" localSheetId="12">#REF!</definedName>
    <definedName name="record1" localSheetId="9">#REF!</definedName>
    <definedName name="record1" localSheetId="3">#REF!</definedName>
    <definedName name="record1" localSheetId="4">#REF!</definedName>
    <definedName name="record1" localSheetId="8">#REF!</definedName>
    <definedName name="record1" localSheetId="15">#REF!</definedName>
    <definedName name="record1">#REF!</definedName>
    <definedName name="Record2" localSheetId="16">#REF!</definedName>
    <definedName name="Record2" localSheetId="0">#REF!</definedName>
    <definedName name="Record2" localSheetId="12">#REF!</definedName>
    <definedName name="Record2" localSheetId="9">#REF!</definedName>
    <definedName name="Record2" localSheetId="3">#REF!</definedName>
    <definedName name="Record2" localSheetId="4">#REF!</definedName>
    <definedName name="Record2" localSheetId="8">#REF!</definedName>
    <definedName name="Record2" localSheetId="15">#REF!</definedName>
    <definedName name="Record2">#REF!</definedName>
    <definedName name="Recorded" localSheetId="16">'[16]Budget by Acct.'!#REF!</definedName>
    <definedName name="Recorded" localSheetId="0">'[16]Budget by Acct.'!#REF!</definedName>
    <definedName name="Recorded" localSheetId="12">'[16]Budget by Acct.'!#REF!</definedName>
    <definedName name="Recorded" localSheetId="9">'[17]Budget by Acct.'!#REF!</definedName>
    <definedName name="Recorded" localSheetId="3">'[17]Budget by Acct.'!#REF!</definedName>
    <definedName name="Recorded" localSheetId="4">'[17]Budget by Acct.'!#REF!</definedName>
    <definedName name="Recorded" localSheetId="8">'[18]Budget by Acct.'!#REF!</definedName>
    <definedName name="Recorded" localSheetId="15">'[16]Budget by Acct.'!#REF!</definedName>
    <definedName name="Recorded">'[16]Budget by Acct.'!#REF!</definedName>
    <definedName name="RelConsSums" localSheetId="9">[11]Setup!$AZ$109</definedName>
    <definedName name="RelConsSums" localSheetId="3">[11]Setup!$AZ$109</definedName>
    <definedName name="RelConsSums" localSheetId="4">[11]Setup!$AZ$109</definedName>
    <definedName name="RelConsSums">[12]Setup!$AZ$109</definedName>
    <definedName name="RemConsSums" localSheetId="9">[11]Setup!$AZ$107</definedName>
    <definedName name="RemConsSums" localSheetId="3">[11]Setup!$AZ$107</definedName>
    <definedName name="RemConsSums" localSheetId="4">[11]Setup!$AZ$107</definedName>
    <definedName name="RemConsSums">[12]Setup!$AZ$107</definedName>
    <definedName name="ResMaint">'[10]Income Stmt'!$A$259:$L$281</definedName>
    <definedName name="revenue">'[46]Revenue (2001-2005)'!$A$1:$IV$40</definedName>
    <definedName name="Revenues">[6]Revenues!$A$1:$IV$48</definedName>
    <definedName name="REVREQ" localSheetId="16">#REF!</definedName>
    <definedName name="REVREQ" localSheetId="12">#REF!</definedName>
    <definedName name="REVREQ" localSheetId="9">#REF!</definedName>
    <definedName name="REVREQ" localSheetId="3">#REF!</definedName>
    <definedName name="REVREQ" localSheetId="4">#REF!</definedName>
    <definedName name="REVREQ" localSheetId="8">#REF!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6">#REF!</definedName>
    <definedName name="SCE_Discussion" localSheetId="12">#REF!</definedName>
    <definedName name="SCE_Discussion" localSheetId="9">#REF!</definedName>
    <definedName name="SCE_Discussion" localSheetId="3">#REF!</definedName>
    <definedName name="SCE_Discussion" localSheetId="4">#REF!</definedName>
    <definedName name="SCE_Discussion" localSheetId="8">#REF!</definedName>
    <definedName name="SCE_Discussion" localSheetId="15">#REF!</definedName>
    <definedName name="SCE_Discussion">#REF!</definedName>
    <definedName name="SCE_Outlook" localSheetId="16">#REF!</definedName>
    <definedName name="SCE_Outlook" localSheetId="12">#REF!</definedName>
    <definedName name="SCE_Outlook" localSheetId="9">#REF!</definedName>
    <definedName name="SCE_Outlook" localSheetId="3">#REF!</definedName>
    <definedName name="SCE_Outlook" localSheetId="4">#REF!</definedName>
    <definedName name="SCE_Outlook" localSheetId="8">#REF!</definedName>
    <definedName name="SCE_Outlook" localSheetId="15">#REF!</definedName>
    <definedName name="SCE_Outlook">#REF!</definedName>
    <definedName name="SCE_Table" localSheetId="16">#REF!</definedName>
    <definedName name="SCE_Table" localSheetId="12">#REF!</definedName>
    <definedName name="SCE_Table" localSheetId="9">#REF!</definedName>
    <definedName name="SCE_Table" localSheetId="3">#REF!</definedName>
    <definedName name="SCE_Table" localSheetId="4">#REF!</definedName>
    <definedName name="SCE_Table" localSheetId="8">#REF!</definedName>
    <definedName name="SCE_Table" localSheetId="15">#REF!</definedName>
    <definedName name="SCE_Table">#REF!</definedName>
    <definedName name="Scenario">'[10]Cash Flow'!$CK$98:$CU$161</definedName>
    <definedName name="Sch_Impact">[25]Lists!$E$2:$E$5</definedName>
    <definedName name="SEVEN" localSheetId="16">#REF!</definedName>
    <definedName name="SEVEN" localSheetId="12">#REF!</definedName>
    <definedName name="SEVEN" localSheetId="9">#REF!</definedName>
    <definedName name="SEVEN" localSheetId="3">#REF!</definedName>
    <definedName name="SEVEN" localSheetId="4">#REF!</definedName>
    <definedName name="SEVEN" localSheetId="8">#REF!</definedName>
    <definedName name="SEVEN" localSheetId="15">#REF!</definedName>
    <definedName name="SEVEN">#REF!</definedName>
    <definedName name="SIX" localSheetId="16">#REF!</definedName>
    <definedName name="SIX" localSheetId="12">#REF!</definedName>
    <definedName name="SIX" localSheetId="9">#REF!</definedName>
    <definedName name="SIX" localSheetId="3">#REF!</definedName>
    <definedName name="SIX" localSheetId="4">#REF!</definedName>
    <definedName name="SIX" localSheetId="8">#REF!</definedName>
    <definedName name="SIX" localSheetId="15">#REF!</definedName>
    <definedName name="SIX">#REF!</definedName>
    <definedName name="sixxx" localSheetId="16">#REF!</definedName>
    <definedName name="sixxx" localSheetId="12">#REF!</definedName>
    <definedName name="sixxx" localSheetId="9">#REF!</definedName>
    <definedName name="sixxx" localSheetId="3">#REF!</definedName>
    <definedName name="sixxx" localSheetId="4">#REF!</definedName>
    <definedName name="sixxx" localSheetId="8">#REF!</definedName>
    <definedName name="sixxx" localSheetId="15">#REF!</definedName>
    <definedName name="sixxx">#REF!</definedName>
    <definedName name="sleven" localSheetId="16">#REF!</definedName>
    <definedName name="sleven" localSheetId="12">#REF!</definedName>
    <definedName name="sleven" localSheetId="9">#REF!</definedName>
    <definedName name="sleven" localSheetId="3">#REF!</definedName>
    <definedName name="sleven" localSheetId="8">#REF!</definedName>
    <definedName name="sleven" localSheetId="15">#REF!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6">[1]Current!#REF!</definedName>
    <definedName name="Sprintshanghai1" localSheetId="12">[1]Current!#REF!</definedName>
    <definedName name="Sprintshanghai1" localSheetId="9">[1]Current!#REF!</definedName>
    <definedName name="Sprintshanghai1" localSheetId="3">[1]Current!#REF!</definedName>
    <definedName name="Sprintshanghai1" localSheetId="4">[1]Current!#REF!</definedName>
    <definedName name="Sprintshanghai1" localSheetId="8">[1]Current!#REF!</definedName>
    <definedName name="Sprintshanghai1" localSheetId="15">[1]Current!#REF!</definedName>
    <definedName name="Sprintshanghai1">[1]Current!#REF!</definedName>
    <definedName name="SS" localSheetId="16">#REF!</definedName>
    <definedName name="SS" localSheetId="12">#REF!</definedName>
    <definedName name="SS" localSheetId="9">#REF!</definedName>
    <definedName name="SS" localSheetId="3">#REF!</definedName>
    <definedName name="SS" localSheetId="4">#REF!</definedName>
    <definedName name="SS" localSheetId="8">#REF!</definedName>
    <definedName name="SS" localSheetId="15">#REF!</definedName>
    <definedName name="SS">#REF!</definedName>
    <definedName name="ST_Int_01" localSheetId="9">'[36]ST Interest Exp_Inc'!$A$39:$O$69</definedName>
    <definedName name="ST_Int_01" localSheetId="3">'[36]ST Interest Exp_Inc'!$A$39:$O$69</definedName>
    <definedName name="ST_Int_01" localSheetId="4">'[36]ST Interest Exp_Inc'!$A$39:$O$69</definedName>
    <definedName name="ST_Int_01">'[37]ST Interest Exp_Inc'!$A$39:$O$69</definedName>
    <definedName name="ST_Int_03" localSheetId="9">'[36]ST Interest Exp_Inc'!$A$136:$O$167</definedName>
    <definedName name="ST_Int_03" localSheetId="3">'[36]ST Interest Exp_Inc'!$A$136:$O$167</definedName>
    <definedName name="ST_Int_03" localSheetId="4">'[36]ST Interest Exp_Inc'!$A$136:$O$167</definedName>
    <definedName name="ST_Int_03">'[37]ST Interest Exp_Inc'!$A$136:$O$167</definedName>
    <definedName name="ST_Intr_02" localSheetId="9">'[36]ST Interest Exp_Inc'!$A$72:$O$103</definedName>
    <definedName name="ST_Intr_02" localSheetId="3">'[36]ST Interest Exp_Inc'!$A$72:$O$103</definedName>
    <definedName name="ST_Intr_02" localSheetId="4">'[36]ST Interest Exp_Inc'!$A$72:$O$103</definedName>
    <definedName name="ST_Intr_02">'[37]ST Interest Exp_Inc'!$A$72:$O$103</definedName>
    <definedName name="Status">'[24]List Data'!$B$2:$B$14</definedName>
    <definedName name="Status_II">'[24]List Data'!$M$2:$M$3</definedName>
    <definedName name="Successfulroad1" localSheetId="16">[1]Current!#REF!</definedName>
    <definedName name="Successfulroad1" localSheetId="12">[1]Current!#REF!</definedName>
    <definedName name="Successfulroad1" localSheetId="9">[1]Current!#REF!</definedName>
    <definedName name="Successfulroad1" localSheetId="3">[1]Current!#REF!</definedName>
    <definedName name="Successfulroad1" localSheetId="4">[1]Current!#REF!</definedName>
    <definedName name="Successfulroad1" localSheetId="8">[1]Current!#REF!</definedName>
    <definedName name="Successfulroad1" localSheetId="15">[1]Current!#REF!</definedName>
    <definedName name="Successfulroad1">[1]Current!#REF!</definedName>
    <definedName name="SUMMARY" localSheetId="16">#REF!</definedName>
    <definedName name="SUMMARY" localSheetId="12">#REF!</definedName>
    <definedName name="SUMMARY" localSheetId="9">#REF!</definedName>
    <definedName name="SUMMARY" localSheetId="3">#REF!</definedName>
    <definedName name="SUMMARY" localSheetId="4">#REF!</definedName>
    <definedName name="SUMMARY" localSheetId="8">#REF!</definedName>
    <definedName name="SUMMARY" localSheetId="15">#REF!</definedName>
    <definedName name="SUMMARY">#REF!</definedName>
    <definedName name="sysrevenue" localSheetId="16">#REF!</definedName>
    <definedName name="sysrevenue" localSheetId="12">#REF!</definedName>
    <definedName name="sysrevenue" localSheetId="9">#REF!</definedName>
    <definedName name="sysrevenue" localSheetId="3">#REF!</definedName>
    <definedName name="sysrevenue" localSheetId="4">#REF!</definedName>
    <definedName name="sysrevenue" localSheetId="8">#REF!</definedName>
    <definedName name="sysrevenue" localSheetId="15">#REF!</definedName>
    <definedName name="sysrevenue">#REF!</definedName>
    <definedName name="sysrevs" localSheetId="16">#REF!</definedName>
    <definedName name="sysrevs" localSheetId="12">#REF!</definedName>
    <definedName name="sysrevs" localSheetId="9">#REF!</definedName>
    <definedName name="sysrevs" localSheetId="3">#REF!</definedName>
    <definedName name="sysrevs" localSheetId="4">#REF!</definedName>
    <definedName name="sysrevs" localSheetId="8">#REF!</definedName>
    <definedName name="sysrevs" localSheetId="15">#REF!</definedName>
    <definedName name="sysrevs">#REF!</definedName>
    <definedName name="TCW" localSheetId="16">#REF!</definedName>
    <definedName name="TCW" localSheetId="12">#REF!</definedName>
    <definedName name="TCW" localSheetId="9">#REF!</definedName>
    <definedName name="TCW" localSheetId="3">#REF!</definedName>
    <definedName name="TCW" localSheetId="8">#REF!</definedName>
    <definedName name="TCW" localSheetId="15">#REF!</definedName>
    <definedName name="TCW">#REF!</definedName>
    <definedName name="TEN" localSheetId="16">#REF!</definedName>
    <definedName name="TEN" localSheetId="12">#REF!</definedName>
    <definedName name="TEN" localSheetId="9">#REF!</definedName>
    <definedName name="TEN" localSheetId="3">#REF!</definedName>
    <definedName name="TEN" localSheetId="8">#REF!</definedName>
    <definedName name="TEN" localSheetId="15">#REF!</definedName>
    <definedName name="TEN">#REF!</definedName>
    <definedName name="tenss" localSheetId="16">#REF!</definedName>
    <definedName name="tenss" localSheetId="12">#REF!</definedName>
    <definedName name="tenss" localSheetId="9">#REF!</definedName>
    <definedName name="tenss" localSheetId="3">#REF!</definedName>
    <definedName name="tenss" localSheetId="8">#REF!</definedName>
    <definedName name="tenss" localSheetId="15">#REF!</definedName>
    <definedName name="tenss">#REF!</definedName>
    <definedName name="TEST1" localSheetId="16">#REF!</definedName>
    <definedName name="TEST1" localSheetId="12">#REF!</definedName>
    <definedName name="TEST1" localSheetId="9">#REF!</definedName>
    <definedName name="TEST1" localSheetId="3">#REF!</definedName>
    <definedName name="TEST1" localSheetId="8">#REF!</definedName>
    <definedName name="TEST1" localSheetId="15">#REF!</definedName>
    <definedName name="TEST1">#REF!</definedName>
    <definedName name="TESTHKEY" localSheetId="16">#REF!</definedName>
    <definedName name="TESTHKEY" localSheetId="12">#REF!</definedName>
    <definedName name="TESTHKEY" localSheetId="9">#REF!</definedName>
    <definedName name="TESTHKEY" localSheetId="3">#REF!</definedName>
    <definedName name="TESTHKEY" localSheetId="8">#REF!</definedName>
    <definedName name="TESTHKEY" localSheetId="15">#REF!</definedName>
    <definedName name="TESTHKEY">#REF!</definedName>
    <definedName name="TESTKEYS" localSheetId="16">#REF!</definedName>
    <definedName name="TESTKEYS" localSheetId="12">#REF!</definedName>
    <definedName name="TESTKEYS" localSheetId="9">#REF!</definedName>
    <definedName name="TESTKEYS" localSheetId="3">#REF!</definedName>
    <definedName name="TESTKEYS" localSheetId="8">#REF!</definedName>
    <definedName name="TESTKEYS" localSheetId="15">#REF!</definedName>
    <definedName name="TESTKEYS">#REF!</definedName>
    <definedName name="TESTVKEY" localSheetId="16">#REF!</definedName>
    <definedName name="TESTVKEY" localSheetId="12">#REF!</definedName>
    <definedName name="TESTVKEY" localSheetId="9">#REF!</definedName>
    <definedName name="TESTVKEY" localSheetId="3">#REF!</definedName>
    <definedName name="TESTVKEY" localSheetId="8">#REF!</definedName>
    <definedName name="TESTVKEY" localSheetId="15">#REF!</definedName>
    <definedName name="TESTVKEY">#REF!</definedName>
    <definedName name="Tot_Dir_Contract" localSheetId="9">[12]Setup!$C$207</definedName>
    <definedName name="Tot_Dir_Contract" localSheetId="3">[12]Setup!$C$207</definedName>
    <definedName name="Tot_Dir_Contract" localSheetId="4">[12]Setup!$C$207</definedName>
    <definedName name="Tot_Dir_Contract">[47]Setup!$C$207</definedName>
    <definedName name="Total_Interest" localSheetId="16">'[48]Other (01-03)'!#REF!</definedName>
    <definedName name="Total_Interest" localSheetId="12">'[48]Other (01-03)'!#REF!</definedName>
    <definedName name="Total_Interest" localSheetId="9">'[36]Other (01-03)'!#REF!</definedName>
    <definedName name="Total_Interest" localSheetId="3">'[36]Other (01-03)'!#REF!</definedName>
    <definedName name="Total_Interest" localSheetId="4">'[36]Other (01-03)'!#REF!</definedName>
    <definedName name="Total_Interest" localSheetId="8">'[37]Other (01-03)'!#REF!</definedName>
    <definedName name="Total_Interest" localSheetId="15">'[48]Other (01-03)'!#REF!</definedName>
    <definedName name="Total_Interest">'[48]Other (01-03)'!#REF!</definedName>
    <definedName name="TRANS_SUBS" localSheetId="16">'[49]Transmission - Lines'!#REF!</definedName>
    <definedName name="TRANS_SUBS" localSheetId="12">'[49]Transmission - Lines'!#REF!</definedName>
    <definedName name="TRANS_SUBS" localSheetId="9">'[49]Transmission - Lines'!#REF!</definedName>
    <definedName name="TRANS_SUBS" localSheetId="3">'[49]Transmission - Lines'!#REF!</definedName>
    <definedName name="TRANS_SUBS" localSheetId="4">'[49]Transmission - Lines'!#REF!</definedName>
    <definedName name="TRANS_SUBS" localSheetId="8">'[49]Transmission - Lines'!#REF!</definedName>
    <definedName name="TRANS_SUBS" localSheetId="15">'[49]Transmission - Lines'!#REF!</definedName>
    <definedName name="TRANS_SUBS">'[49]Transmission - Lines'!#REF!</definedName>
    <definedName name="Transport" localSheetId="16">[1]Current!#REF!</definedName>
    <definedName name="Transport" localSheetId="12">[1]Current!#REF!</definedName>
    <definedName name="Transport" localSheetId="9">[1]Current!#REF!</definedName>
    <definedName name="Transport" localSheetId="3">[1]Current!#REF!</definedName>
    <definedName name="Transport" localSheetId="4">[1]Current!#REF!</definedName>
    <definedName name="Transport" localSheetId="8">[1]Current!#REF!</definedName>
    <definedName name="Transport" localSheetId="15">[1]Current!#REF!</definedName>
    <definedName name="Transport">[1]Current!#REF!</definedName>
    <definedName name="Transport1" localSheetId="16">[1]Current!#REF!</definedName>
    <definedName name="Transport1" localSheetId="12">[1]Current!#REF!</definedName>
    <definedName name="Transport1" localSheetId="9">[1]Current!#REF!</definedName>
    <definedName name="Transport1" localSheetId="3">[1]Current!#REF!</definedName>
    <definedName name="Transport1" localSheetId="4">[1]Current!#REF!</definedName>
    <definedName name="Transport1" localSheetId="8">[1]Current!#REF!</definedName>
    <definedName name="Transport1" localSheetId="15">[1]Current!#REF!</definedName>
    <definedName name="Transport1">[1]Current!#REF!</definedName>
    <definedName name="Transport2" localSheetId="16">[1]Current!#REF!</definedName>
    <definedName name="Transport2" localSheetId="12">[1]Current!#REF!</definedName>
    <definedName name="Transport2" localSheetId="9">[1]Current!#REF!</definedName>
    <definedName name="Transport2" localSheetId="3">[1]Current!#REF!</definedName>
    <definedName name="Transport2" localSheetId="8">[1]Current!#REF!</definedName>
    <definedName name="Transport2" localSheetId="15">[1]Current!#REF!</definedName>
    <definedName name="Transport2">[1]Current!#REF!</definedName>
    <definedName name="Transport3" localSheetId="16">[1]Current!#REF!</definedName>
    <definedName name="Transport3" localSheetId="12">[1]Current!#REF!</definedName>
    <definedName name="Transport3" localSheetId="9">[1]Current!#REF!</definedName>
    <definedName name="Transport3" localSheetId="3">[1]Current!#REF!</definedName>
    <definedName name="Transport3" localSheetId="8">[1]Current!#REF!</definedName>
    <definedName name="Transport3" localSheetId="15">[1]Current!#REF!</definedName>
    <definedName name="Transport3">[1]Current!#REF!</definedName>
    <definedName name="ttttt" localSheetId="16">'Coolwater Lugo'!ttttt</definedName>
    <definedName name="ttttt" localSheetId="14">CRSX!ttttt</definedName>
    <definedName name="ttttt" localSheetId="0">DCR!ttttt</definedName>
    <definedName name="ttttt" localSheetId="12">'Lugo-Pisgah'!ttttt</definedName>
    <definedName name="ttttt" localSheetId="9">'TRTP Seg 10'!ttttt</definedName>
    <definedName name="ttttt" localSheetId="3">'TRTP Seg 4'!ttttt</definedName>
    <definedName name="ttttt" localSheetId="4">'TRTP Seg 5'!ttttt</definedName>
    <definedName name="ttttt" localSheetId="8">'TRTP Seg 9'!ttttt</definedName>
    <definedName name="ttttt" localSheetId="15">Whirlwind!ttttt</definedName>
    <definedName name="ttttt" localSheetId="17">WOD!ttttt</definedName>
    <definedName name="ttttt">[0]!ttttt</definedName>
    <definedName name="TypeDB">[40]Tables!$D$1:$F$61</definedName>
    <definedName name="u" localSheetId="16">'Coolwater Lugo'!u</definedName>
    <definedName name="u" localSheetId="14">CRSX!u</definedName>
    <definedName name="u" localSheetId="0">DCR!u</definedName>
    <definedName name="u" localSheetId="12">'Lugo-Pisgah'!u</definedName>
    <definedName name="u" localSheetId="9">'TRTP Seg 10'!u</definedName>
    <definedName name="u" localSheetId="3">'TRTP Seg 4'!u</definedName>
    <definedName name="u" localSheetId="4">'TRTP Seg 5'!u</definedName>
    <definedName name="u" localSheetId="8">'TRTP Seg 9'!u</definedName>
    <definedName name="u" localSheetId="15">Whirlwind!u</definedName>
    <definedName name="u" localSheetId="17">WOD!u</definedName>
    <definedName name="u">[0]!u</definedName>
    <definedName name="Value_Added_Base">'[10]Value Added'!$E$44:$AX$113</definedName>
    <definedName name="VARP2" localSheetId="16">#REF!</definedName>
    <definedName name="VARP2" localSheetId="12">#REF!</definedName>
    <definedName name="VARP2" localSheetId="9">#REF!</definedName>
    <definedName name="VARP2" localSheetId="3">#REF!</definedName>
    <definedName name="VARP2" localSheetId="4">#REF!</definedName>
    <definedName name="VARP2" localSheetId="8">#REF!</definedName>
    <definedName name="VARP2" localSheetId="15">#REF!</definedName>
    <definedName name="VARP2">#REF!</definedName>
    <definedName name="Work_Around_Score">'[24]List Data'!$P$2:$P$6</definedName>
    <definedName name="WorkersComp" localSheetId="9">[11]Setup!$D$75</definedName>
    <definedName name="WorkersComp" localSheetId="3">[11]Setup!$D$75</definedName>
    <definedName name="WorkersComp" localSheetId="4">[11]Setup!$D$75</definedName>
    <definedName name="WorkersComp">[12]Setup!$D$75</definedName>
    <definedName name="wrn.Cash._.Forecast._.Monthly._.Update." localSheetId="16" hidden="1">{#N/A,#N/A,FALSE,"Edison";#N/A,#N/A,FALSE," EIX"}</definedName>
    <definedName name="wrn.Cash._.Forecast._.Monthly._.Update." localSheetId="14"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9"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hidden="1">{#N/A,#N/A,FALSE,"Edison";#N/A,#N/A,FALSE," EIX"}</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6">'[35]Seg 4 through 11_Data'!#REF!</definedName>
    <definedName name="X" localSheetId="12">'[35]Seg 4 through 11_Data'!#REF!</definedName>
    <definedName name="X" localSheetId="9">'[26]Seg 4 through 11_Data'!#REF!</definedName>
    <definedName name="X" localSheetId="3">'[26]Seg 4 through 11_Data'!#REF!</definedName>
    <definedName name="X" localSheetId="4">'[26]Seg 4 through 11_Data'!#REF!</definedName>
    <definedName name="X" localSheetId="8">'[27]Seg 4 through 11_Data'!#REF!</definedName>
    <definedName name="X" localSheetId="15">'[35]Seg 4 through 11_Data'!#REF!</definedName>
    <definedName name="X">'[35]Seg 4 through 11_Data'!#REF!</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6">'Coolwater Lugo'!xxx</definedName>
    <definedName name="xxx" localSheetId="14">CRSX!xxx</definedName>
    <definedName name="xxx" localSheetId="0">DCR!xxx</definedName>
    <definedName name="xxx" localSheetId="12">'Lugo-Pisgah'!xxx</definedName>
    <definedName name="xxx" localSheetId="9">'TRTP Seg 10'!xxx</definedName>
    <definedName name="xxx" localSheetId="3">'TRTP Seg 4'!xxx</definedName>
    <definedName name="xxx" localSheetId="4">'TRTP Seg 5'!xxx</definedName>
    <definedName name="xxx" localSheetId="8">'TRTP Seg 9'!xxx</definedName>
    <definedName name="xxx" localSheetId="15">Whirlwind!xxx</definedName>
    <definedName name="xxx" localSheetId="17">WOD!xxx</definedName>
    <definedName name="xxx">[0]!xxx</definedName>
    <definedName name="y" localSheetId="16">'Coolwater Lugo'!y</definedName>
    <definedName name="y" localSheetId="14">CRSX!y</definedName>
    <definedName name="y" localSheetId="0">DCR!y</definedName>
    <definedName name="y" localSheetId="12">'Lugo-Pisgah'!y</definedName>
    <definedName name="y" localSheetId="9">'TRTP Seg 10'!y</definedName>
    <definedName name="y" localSheetId="3">'TRTP Seg 4'!y</definedName>
    <definedName name="y" localSheetId="4">'TRTP Seg 5'!y</definedName>
    <definedName name="y" localSheetId="8">'TRTP Seg 9'!y</definedName>
    <definedName name="y" localSheetId="15">Whirlwind!y</definedName>
    <definedName name="y" localSheetId="17">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PrintArea" localSheetId="3" hidden="1">'TRTP Seg 4'!$A$1:$H$38</definedName>
    <definedName name="Z_00ED755E_B211_4307_B19C_173D0EEBCC09_.wvu.PrintArea" localSheetId="6" hidden="1">'TRTP Seg 7'!$A$1:$H$38</definedName>
    <definedName name="Z_17CEFC9F_69FC_438E_AF44_13370FE99903_.wvu.Rows" localSheetId="11" hidden="1">EITP!#REF!</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PrintArea" localSheetId="3" hidden="1">'TRTP Seg 4'!$A$1:$H$38</definedName>
    <definedName name="Z_8DD4BE5B_8F08_490C_BAC5_5399A7C4FED8_.wvu.PrintArea" localSheetId="6" hidden="1">'TRTP Seg 7'!$A$1:$H$38</definedName>
    <definedName name="Z_9DCD5491_6828_4829_B969_D06DDC6737F9_.wvu.Rows" hidden="1">'[50]Graph Data'!$A$6:$IV$7,'[50]Graph Data'!$A$14:$IV$17,'[50]Graph Data'!$A$19:$IV$30,'[50]Graph Data'!$A$32:$IV$40</definedName>
    <definedName name="Z_CE40C0A8_1F5D_4153_B540_53ACE2BACA15_.wvu.Rows" localSheetId="11" hidden="1">EITP!#REF!</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PrintArea" localSheetId="3" hidden="1">'TRTP Seg 4'!$A$1:$H$38</definedName>
    <definedName name="Z_D72D9462_DE66_4B42_8EAD_FA9BD437BB5B_.wvu.PrintArea" localSheetId="6" hidden="1">'TRTP Seg 7'!$A$1:$H$38</definedName>
    <definedName name="Z_FAD84690_5E31_402B_977B_179650B3B53D_.wvu.Rows" hidden="1">'[50]Graph Data'!$A$6:$IV$7,'[50]Graph Data'!$A$14:$IV$17,'[50]Graph Data'!$A$19:$IV$30,'[50]Graph Data'!$A$32:$IV$40</definedName>
  </definedNames>
  <calcPr calcId="145621"/>
</workbook>
</file>

<file path=xl/calcChain.xml><?xml version="1.0" encoding="utf-8"?>
<calcChain xmlns="http://schemas.openxmlformats.org/spreadsheetml/2006/main">
  <c r="F25" i="67" l="1"/>
  <c r="F24" i="67"/>
  <c r="H38" i="78" l="1"/>
  <c r="G38" i="78"/>
  <c r="F38" i="78"/>
  <c r="H37" i="78"/>
  <c r="H34" i="78"/>
  <c r="G34" i="78"/>
  <c r="F34" i="78"/>
  <c r="H33" i="78"/>
  <c r="H30" i="78"/>
  <c r="G30" i="78"/>
  <c r="F30" i="78"/>
  <c r="H29" i="78"/>
  <c r="F26" i="78"/>
  <c r="H25" i="78"/>
  <c r="H24" i="78"/>
  <c r="G26" i="78"/>
  <c r="G20" i="78"/>
  <c r="F20" i="78"/>
  <c r="H19" i="78"/>
  <c r="H18" i="78"/>
  <c r="H17" i="78"/>
  <c r="H16" i="78"/>
  <c r="H15" i="78"/>
  <c r="H14" i="78"/>
  <c r="H20" i="78" s="1"/>
  <c r="G11" i="78"/>
  <c r="H10" i="78"/>
  <c r="F9" i="78"/>
  <c r="H9" i="78" s="1"/>
  <c r="H8" i="78"/>
  <c r="H7" i="78"/>
  <c r="G38" i="77"/>
  <c r="F38" i="77"/>
  <c r="H37" i="77"/>
  <c r="H38" i="77" s="1"/>
  <c r="G34" i="77"/>
  <c r="F34" i="77"/>
  <c r="H33" i="77"/>
  <c r="H34" i="77" s="1"/>
  <c r="G30" i="77"/>
  <c r="F30" i="77"/>
  <c r="H29" i="77"/>
  <c r="H30" i="77" s="1"/>
  <c r="G26" i="77"/>
  <c r="F26" i="77"/>
  <c r="H25" i="77"/>
  <c r="H24" i="77"/>
  <c r="H23" i="77"/>
  <c r="G20" i="77"/>
  <c r="F20" i="77"/>
  <c r="H19" i="77"/>
  <c r="H18" i="77"/>
  <c r="H17" i="77"/>
  <c r="H16" i="77"/>
  <c r="H15" i="77"/>
  <c r="H14" i="77"/>
  <c r="G11" i="77"/>
  <c r="G3" i="77" s="1"/>
  <c r="F11" i="77"/>
  <c r="F3" i="77" s="1"/>
  <c r="H10" i="77"/>
  <c r="H9" i="77"/>
  <c r="H8" i="77"/>
  <c r="H7" i="77"/>
  <c r="E48" i="76"/>
  <c r="D48" i="76"/>
  <c r="F47" i="76"/>
  <c r="F46" i="76"/>
  <c r="F45" i="76"/>
  <c r="F44" i="76"/>
  <c r="F43" i="76"/>
  <c r="F39" i="76"/>
  <c r="E40" i="76"/>
  <c r="D38" i="76"/>
  <c r="F38" i="76" s="1"/>
  <c r="F37" i="76"/>
  <c r="F36" i="76"/>
  <c r="F35" i="76"/>
  <c r="E32" i="76"/>
  <c r="D32" i="76"/>
  <c r="F31" i="76"/>
  <c r="F32" i="76" s="1"/>
  <c r="F27" i="76"/>
  <c r="E28" i="76"/>
  <c r="D26" i="76"/>
  <c r="D28" i="76" s="1"/>
  <c r="F25" i="76"/>
  <c r="F24" i="76"/>
  <c r="F23" i="76"/>
  <c r="F19" i="76"/>
  <c r="E20" i="76"/>
  <c r="D18" i="76"/>
  <c r="F18" i="76" s="1"/>
  <c r="F17" i="76"/>
  <c r="F16" i="76"/>
  <c r="F15" i="76"/>
  <c r="F11" i="76"/>
  <c r="E12" i="76"/>
  <c r="D10" i="76"/>
  <c r="D12" i="76" s="1"/>
  <c r="F9" i="76"/>
  <c r="F8" i="76"/>
  <c r="F7" i="76"/>
  <c r="G38" i="75"/>
  <c r="F38" i="75"/>
  <c r="H37" i="75"/>
  <c r="H38" i="75" s="1"/>
  <c r="G34" i="75"/>
  <c r="F33" i="75"/>
  <c r="F34" i="75" s="1"/>
  <c r="G30" i="75"/>
  <c r="F30" i="75"/>
  <c r="H29" i="75"/>
  <c r="H30" i="75" s="1"/>
  <c r="G26" i="75"/>
  <c r="H25" i="75"/>
  <c r="F24" i="75"/>
  <c r="H24" i="75" s="1"/>
  <c r="H23" i="75"/>
  <c r="H19" i="75"/>
  <c r="H18" i="75"/>
  <c r="G20" i="75"/>
  <c r="F17" i="75"/>
  <c r="H17" i="75" s="1"/>
  <c r="H16" i="75"/>
  <c r="H15" i="75"/>
  <c r="H14" i="75"/>
  <c r="G11" i="75"/>
  <c r="H10" i="75"/>
  <c r="H9" i="75"/>
  <c r="H8" i="75"/>
  <c r="H7" i="75"/>
  <c r="F7" i="75"/>
  <c r="F11" i="75" s="1"/>
  <c r="G38" i="74"/>
  <c r="F38" i="74"/>
  <c r="H37" i="74"/>
  <c r="H38" i="74" s="1"/>
  <c r="G34" i="74"/>
  <c r="F34" i="74"/>
  <c r="H33" i="74"/>
  <c r="H34" i="74" s="1"/>
  <c r="G30" i="74"/>
  <c r="F30" i="74"/>
  <c r="H29" i="74"/>
  <c r="H30" i="74" s="1"/>
  <c r="G26" i="74"/>
  <c r="F26" i="74"/>
  <c r="H25" i="74"/>
  <c r="H24" i="74"/>
  <c r="H23" i="74"/>
  <c r="G20" i="74"/>
  <c r="F20" i="74"/>
  <c r="H19" i="74"/>
  <c r="H18" i="74"/>
  <c r="H17" i="74"/>
  <c r="H16" i="74"/>
  <c r="H15" i="74"/>
  <c r="H14" i="74"/>
  <c r="H20" i="74" s="1"/>
  <c r="H10" i="74"/>
  <c r="G11" i="74"/>
  <c r="F9" i="74"/>
  <c r="H9" i="74" s="1"/>
  <c r="H8" i="74"/>
  <c r="H7" i="74"/>
  <c r="G38" i="73"/>
  <c r="F38" i="73"/>
  <c r="H37" i="73"/>
  <c r="H38" i="73" s="1"/>
  <c r="H34" i="73"/>
  <c r="G34" i="73"/>
  <c r="F34" i="73"/>
  <c r="H33" i="73"/>
  <c r="G30" i="73"/>
  <c r="F30" i="73"/>
  <c r="H29" i="73"/>
  <c r="H30" i="73" s="1"/>
  <c r="G26" i="73"/>
  <c r="F26" i="73"/>
  <c r="H25" i="73"/>
  <c r="H24" i="73"/>
  <c r="H23" i="73"/>
  <c r="H26" i="73" s="1"/>
  <c r="G20" i="73"/>
  <c r="F20" i="73"/>
  <c r="H19" i="73"/>
  <c r="H18" i="73"/>
  <c r="H17" i="73"/>
  <c r="H16" i="73"/>
  <c r="H15" i="73"/>
  <c r="H14" i="73"/>
  <c r="H10" i="73"/>
  <c r="H8" i="73"/>
  <c r="H7" i="73"/>
  <c r="F7" i="73"/>
  <c r="F11" i="73" s="1"/>
  <c r="G38" i="72"/>
  <c r="F38" i="72"/>
  <c r="H37" i="72"/>
  <c r="H38" i="72" s="1"/>
  <c r="G34" i="72"/>
  <c r="F33" i="72"/>
  <c r="F34" i="72" s="1"/>
  <c r="H30" i="72"/>
  <c r="G30" i="72"/>
  <c r="F30" i="72"/>
  <c r="H29" i="72"/>
  <c r="G26" i="72"/>
  <c r="F25" i="72"/>
  <c r="F26" i="72" s="1"/>
  <c r="H24" i="72"/>
  <c r="H23" i="72"/>
  <c r="G20" i="72"/>
  <c r="H19" i="72"/>
  <c r="H18" i="72"/>
  <c r="H17" i="72"/>
  <c r="H16" i="72"/>
  <c r="H15" i="72"/>
  <c r="F14" i="72"/>
  <c r="F20" i="72" s="1"/>
  <c r="H10" i="72"/>
  <c r="G9" i="72"/>
  <c r="H9" i="72" s="1"/>
  <c r="F8" i="72"/>
  <c r="H8" i="72" s="1"/>
  <c r="F7" i="72"/>
  <c r="H7" i="72" s="1"/>
  <c r="G38" i="71"/>
  <c r="F38" i="71"/>
  <c r="H37" i="71"/>
  <c r="H38" i="71" s="1"/>
  <c r="G34" i="71"/>
  <c r="F33" i="71"/>
  <c r="H33" i="71" s="1"/>
  <c r="H34" i="71" s="1"/>
  <c r="G30" i="71"/>
  <c r="F30" i="71"/>
  <c r="H29" i="71"/>
  <c r="H30" i="71" s="1"/>
  <c r="G26" i="71"/>
  <c r="F25" i="71"/>
  <c r="H25" i="71" s="1"/>
  <c r="F24" i="71"/>
  <c r="F26" i="71" s="1"/>
  <c r="H23" i="71"/>
  <c r="G20" i="71"/>
  <c r="F20" i="71"/>
  <c r="H19" i="71"/>
  <c r="H18" i="71"/>
  <c r="H17" i="71"/>
  <c r="H16" i="71"/>
  <c r="H15" i="71"/>
  <c r="H14" i="71"/>
  <c r="G11" i="71"/>
  <c r="G3" i="71" s="1"/>
  <c r="H10" i="71"/>
  <c r="H9" i="71"/>
  <c r="H8" i="71"/>
  <c r="F8" i="71"/>
  <c r="F7" i="71"/>
  <c r="F11" i="71" s="1"/>
  <c r="G38" i="70"/>
  <c r="F38" i="70"/>
  <c r="H37" i="70"/>
  <c r="H38" i="70" s="1"/>
  <c r="H34" i="70"/>
  <c r="G34" i="70"/>
  <c r="F34" i="70"/>
  <c r="H33" i="70"/>
  <c r="G30" i="70"/>
  <c r="F30" i="70"/>
  <c r="H29" i="70"/>
  <c r="H30" i="70" s="1"/>
  <c r="G26" i="70"/>
  <c r="F26" i="70"/>
  <c r="H25" i="70"/>
  <c r="F24" i="70"/>
  <c r="H24" i="70" s="1"/>
  <c r="H23" i="70"/>
  <c r="G20" i="70"/>
  <c r="F20" i="70"/>
  <c r="H19" i="70"/>
  <c r="H18" i="70"/>
  <c r="H17" i="70"/>
  <c r="H16" i="70"/>
  <c r="H15" i="70"/>
  <c r="H14" i="70"/>
  <c r="G11" i="70"/>
  <c r="G3" i="70" s="1"/>
  <c r="F11" i="70"/>
  <c r="F3" i="70" s="1"/>
  <c r="H10" i="70"/>
  <c r="H9" i="70"/>
  <c r="H8" i="70"/>
  <c r="H7" i="70"/>
  <c r="G38" i="69"/>
  <c r="F38" i="69"/>
  <c r="H37" i="69"/>
  <c r="H38" i="69" s="1"/>
  <c r="G34" i="69"/>
  <c r="F34" i="69"/>
  <c r="J33" i="69"/>
  <c r="J32" i="69" s="1"/>
  <c r="I33" i="69"/>
  <c r="L33" i="69" s="1"/>
  <c r="L32" i="69" s="1"/>
  <c r="H33" i="69"/>
  <c r="H34" i="69" s="1"/>
  <c r="K32" i="69"/>
  <c r="I32" i="69"/>
  <c r="H30" i="69"/>
  <c r="G30" i="69"/>
  <c r="F30" i="69"/>
  <c r="H29" i="69"/>
  <c r="G26" i="69"/>
  <c r="L25" i="69"/>
  <c r="H25" i="69"/>
  <c r="J24" i="69"/>
  <c r="I24" i="69"/>
  <c r="H24" i="69"/>
  <c r="J23" i="69"/>
  <c r="I23" i="69"/>
  <c r="L23" i="69" s="1"/>
  <c r="F23" i="69"/>
  <c r="F26" i="69" s="1"/>
  <c r="F3" i="69" s="1"/>
  <c r="K22" i="69"/>
  <c r="J22" i="69"/>
  <c r="G20" i="69"/>
  <c r="F20" i="69"/>
  <c r="J19" i="69"/>
  <c r="I19" i="69"/>
  <c r="L19" i="69" s="1"/>
  <c r="H19" i="69"/>
  <c r="L18" i="69"/>
  <c r="H18" i="69"/>
  <c r="L17" i="69"/>
  <c r="H17" i="69"/>
  <c r="L16" i="69"/>
  <c r="H16" i="69"/>
  <c r="L15" i="69"/>
  <c r="H15" i="69"/>
  <c r="L14" i="69"/>
  <c r="H14" i="69"/>
  <c r="H20" i="69" s="1"/>
  <c r="K13" i="69"/>
  <c r="J13" i="69"/>
  <c r="G11" i="69"/>
  <c r="F11" i="69"/>
  <c r="L10" i="69"/>
  <c r="H10" i="69"/>
  <c r="L9" i="69"/>
  <c r="H9" i="69"/>
  <c r="K8" i="69"/>
  <c r="K6" i="69" s="1"/>
  <c r="K4" i="69" s="1"/>
  <c r="I8" i="69"/>
  <c r="H8" i="69"/>
  <c r="K7" i="69"/>
  <c r="J7" i="69"/>
  <c r="J6" i="69" s="1"/>
  <c r="I7" i="69"/>
  <c r="L7" i="69" s="1"/>
  <c r="H7" i="69"/>
  <c r="G3" i="69"/>
  <c r="H20" i="73" l="1"/>
  <c r="F26" i="76"/>
  <c r="H20" i="70"/>
  <c r="H20" i="75"/>
  <c r="H33" i="75"/>
  <c r="H34" i="75" s="1"/>
  <c r="H23" i="69"/>
  <c r="H26" i="69" s="1"/>
  <c r="L13" i="69"/>
  <c r="H20" i="77"/>
  <c r="H3" i="77" s="1"/>
  <c r="H26" i="77"/>
  <c r="H11" i="69"/>
  <c r="G3" i="74"/>
  <c r="F26" i="75"/>
  <c r="F10" i="76"/>
  <c r="F12" i="76" s="1"/>
  <c r="F3" i="76" s="1"/>
  <c r="F28" i="76"/>
  <c r="F48" i="76"/>
  <c r="H20" i="71"/>
  <c r="L8" i="69"/>
  <c r="L6" i="69" s="1"/>
  <c r="L24" i="69"/>
  <c r="L22" i="69" s="1"/>
  <c r="L4" i="69" s="1"/>
  <c r="F3" i="73"/>
  <c r="H11" i="77"/>
  <c r="H11" i="78"/>
  <c r="G3" i="78"/>
  <c r="F40" i="76"/>
  <c r="F20" i="76"/>
  <c r="G3" i="75"/>
  <c r="H11" i="75"/>
  <c r="H26" i="74"/>
  <c r="E3" i="76"/>
  <c r="H11" i="72"/>
  <c r="J4" i="69"/>
  <c r="H26" i="70"/>
  <c r="H11" i="74"/>
  <c r="H3" i="74" s="1"/>
  <c r="H26" i="75"/>
  <c r="H24" i="71"/>
  <c r="H26" i="71" s="1"/>
  <c r="F34" i="71"/>
  <c r="F3" i="71" s="1"/>
  <c r="G11" i="73"/>
  <c r="G3" i="73" s="1"/>
  <c r="H11" i="70"/>
  <c r="H7" i="71"/>
  <c r="F11" i="72"/>
  <c r="F3" i="72" s="1"/>
  <c r="H14" i="72"/>
  <c r="H20" i="72" s="1"/>
  <c r="H25" i="72"/>
  <c r="H26" i="72" s="1"/>
  <c r="H9" i="73"/>
  <c r="H11" i="73" s="1"/>
  <c r="F11" i="74"/>
  <c r="F3" i="74" s="1"/>
  <c r="D20" i="76"/>
  <c r="D40" i="76"/>
  <c r="F11" i="78"/>
  <c r="F3" i="78" s="1"/>
  <c r="I6" i="69"/>
  <c r="I13" i="69"/>
  <c r="G11" i="72"/>
  <c r="G3" i="72" s="1"/>
  <c r="H33" i="72"/>
  <c r="H34" i="72" s="1"/>
  <c r="F20" i="75"/>
  <c r="H23" i="78"/>
  <c r="H26" i="78" s="1"/>
  <c r="I22" i="69"/>
  <c r="H3" i="75" l="1"/>
  <c r="D3" i="76"/>
  <c r="H3" i="70"/>
  <c r="H3" i="69"/>
  <c r="F3" i="75"/>
  <c r="H3" i="73"/>
  <c r="H3" i="78"/>
  <c r="H3" i="72"/>
  <c r="I4" i="69"/>
  <c r="H11" i="71"/>
  <c r="H3" i="71"/>
  <c r="D36" i="50" l="1"/>
  <c r="F40" i="50" l="1"/>
  <c r="F36" i="50"/>
  <c r="F32" i="50"/>
  <c r="F28" i="50"/>
  <c r="F24" i="50"/>
  <c r="F23" i="50"/>
  <c r="F22" i="50"/>
  <c r="F25" i="50" s="1"/>
  <c r="F17" i="50"/>
  <c r="F9" i="50"/>
  <c r="F8" i="50"/>
  <c r="F7" i="50"/>
  <c r="F36" i="51"/>
  <c r="F32" i="51"/>
  <c r="F28" i="51"/>
  <c r="F24" i="51"/>
  <c r="F23" i="51"/>
  <c r="F18" i="51"/>
  <c r="F17" i="51"/>
  <c r="F13" i="51"/>
  <c r="F9" i="51"/>
  <c r="F8" i="51"/>
  <c r="F7" i="51"/>
  <c r="D41" i="67" l="1"/>
  <c r="D40" i="67"/>
  <c r="F36" i="68"/>
  <c r="F37" i="68" s="1"/>
  <c r="F28" i="68"/>
  <c r="F29" i="68" s="1"/>
  <c r="F8" i="68"/>
  <c r="E41" i="68"/>
  <c r="F41" i="68" s="1"/>
  <c r="D41" i="68"/>
  <c r="F40" i="68"/>
  <c r="E37" i="68"/>
  <c r="F33" i="68"/>
  <c r="E33" i="68"/>
  <c r="D33" i="68"/>
  <c r="E29" i="68"/>
  <c r="E25" i="68"/>
  <c r="D25" i="68"/>
  <c r="F24" i="68"/>
  <c r="F23" i="68"/>
  <c r="F22" i="68"/>
  <c r="F19" i="68"/>
  <c r="E19" i="68"/>
  <c r="D19" i="68"/>
  <c r="E10" i="68"/>
  <c r="D10" i="68"/>
  <c r="F9" i="68"/>
  <c r="F7" i="68"/>
  <c r="E41" i="67"/>
  <c r="F40" i="67"/>
  <c r="F41" i="67" s="1"/>
  <c r="E37" i="67"/>
  <c r="D37" i="67"/>
  <c r="F36" i="67"/>
  <c r="F37" i="67" s="1"/>
  <c r="D36" i="67"/>
  <c r="E33" i="67"/>
  <c r="D33" i="67"/>
  <c r="F32" i="67"/>
  <c r="F33" i="67" s="1"/>
  <c r="F29" i="67"/>
  <c r="E29" i="67"/>
  <c r="D29" i="67"/>
  <c r="F28" i="67"/>
  <c r="E25" i="67"/>
  <c r="D23" i="67"/>
  <c r="F23" i="67" s="1"/>
  <c r="D22" i="67"/>
  <c r="D25" i="67" s="1"/>
  <c r="E19" i="67"/>
  <c r="D18" i="67"/>
  <c r="F18" i="67" s="1"/>
  <c r="D17" i="67"/>
  <c r="F17" i="67" s="1"/>
  <c r="F19" i="67" s="1"/>
  <c r="F16" i="67"/>
  <c r="F15" i="67"/>
  <c r="F14" i="67"/>
  <c r="F13" i="67"/>
  <c r="E10" i="67"/>
  <c r="F9" i="67"/>
  <c r="D8" i="67"/>
  <c r="D10" i="67" s="1"/>
  <c r="D7" i="67"/>
  <c r="F7" i="67" s="1"/>
  <c r="F8" i="67" l="1"/>
  <c r="F10" i="67" s="1"/>
  <c r="F22" i="67"/>
  <c r="F25" i="68"/>
  <c r="D19" i="67"/>
  <c r="E3" i="67"/>
  <c r="D37" i="68"/>
  <c r="D3" i="68" s="1"/>
  <c r="D3" i="67"/>
  <c r="E3" i="68"/>
  <c r="D29" i="68"/>
  <c r="F10" i="68"/>
  <c r="F3" i="68" s="1"/>
  <c r="F3" i="67" l="1"/>
  <c r="F10" i="51"/>
  <c r="D29" i="51"/>
  <c r="F29" i="51"/>
  <c r="E29" i="51"/>
  <c r="D33" i="51"/>
  <c r="D25" i="51"/>
  <c r="F16" i="51"/>
  <c r="E19" i="51"/>
  <c r="D19" i="51"/>
  <c r="D10" i="51"/>
  <c r="E10" i="51"/>
  <c r="E29" i="48" l="1"/>
  <c r="D29" i="48"/>
  <c r="F28" i="48"/>
  <c r="F29" i="48" s="1"/>
  <c r="F24" i="48"/>
  <c r="F23" i="48"/>
  <c r="F22" i="48"/>
  <c r="F18" i="48"/>
  <c r="F17" i="48"/>
  <c r="F40" i="49"/>
  <c r="D41" i="49"/>
  <c r="F36" i="49"/>
  <c r="D37" i="49"/>
  <c r="F37" i="49"/>
  <c r="E37" i="49"/>
  <c r="E29" i="49"/>
  <c r="D29" i="49"/>
  <c r="E25" i="49"/>
  <c r="D25" i="49"/>
  <c r="E19" i="49"/>
  <c r="D19" i="49"/>
  <c r="F18" i="49"/>
  <c r="F17" i="49"/>
  <c r="F40" i="40"/>
  <c r="F41" i="40" s="1"/>
  <c r="F36" i="40"/>
  <c r="F37" i="40"/>
  <c r="F32" i="40"/>
  <c r="E33" i="40"/>
  <c r="E29" i="40"/>
  <c r="D29" i="40"/>
  <c r="F18" i="40"/>
  <c r="F17" i="40"/>
  <c r="D25" i="40"/>
  <c r="D10" i="40"/>
  <c r="E19" i="40"/>
  <c r="D19" i="40"/>
  <c r="E29" i="50" l="1"/>
  <c r="D29" i="50"/>
  <c r="F29" i="50"/>
  <c r="F28" i="49"/>
  <c r="F29" i="49" s="1"/>
  <c r="F28" i="40"/>
  <c r="F29" i="40" s="1"/>
  <c r="E29" i="54"/>
  <c r="D29" i="54"/>
  <c r="F28" i="54"/>
  <c r="F29" i="54" s="1"/>
  <c r="D10" i="54"/>
  <c r="F9" i="48"/>
  <c r="F7" i="48" l="1"/>
  <c r="F8" i="48"/>
  <c r="D10" i="48"/>
  <c r="E10" i="48"/>
  <c r="F13" i="48"/>
  <c r="F14" i="48"/>
  <c r="F15" i="48"/>
  <c r="F16" i="48"/>
  <c r="D19" i="48"/>
  <c r="E19" i="48"/>
  <c r="D25" i="48"/>
  <c r="E25" i="48"/>
  <c r="F32" i="48"/>
  <c r="F33" i="48" s="1"/>
  <c r="D33" i="48"/>
  <c r="E33" i="48"/>
  <c r="F36" i="48"/>
  <c r="F37" i="48" s="1"/>
  <c r="D37" i="48"/>
  <c r="E37" i="48"/>
  <c r="F40" i="48"/>
  <c r="F41" i="48" s="1"/>
  <c r="D41" i="48"/>
  <c r="E41" i="48"/>
  <c r="F19" i="48" l="1"/>
  <c r="D3" i="48"/>
  <c r="E3" i="48"/>
  <c r="F10" i="48"/>
  <c r="F25" i="48"/>
  <c r="F3" i="48" l="1"/>
  <c r="E41" i="50" l="1"/>
  <c r="D41" i="50"/>
  <c r="E37" i="50"/>
  <c r="D37" i="50"/>
  <c r="E33" i="50"/>
  <c r="D33" i="50"/>
  <c r="E25" i="50"/>
  <c r="D25" i="50"/>
  <c r="E19" i="50"/>
  <c r="D19" i="50"/>
  <c r="E10" i="50"/>
  <c r="D10" i="50"/>
  <c r="E41" i="54"/>
  <c r="D41" i="54"/>
  <c r="E37" i="54"/>
  <c r="D37" i="54"/>
  <c r="E33" i="54"/>
  <c r="D33" i="54"/>
  <c r="E25" i="54"/>
  <c r="D25" i="54"/>
  <c r="E19" i="54"/>
  <c r="D19" i="54"/>
  <c r="E10" i="54"/>
  <c r="F10" i="54"/>
  <c r="E41" i="51"/>
  <c r="D41" i="51"/>
  <c r="E37" i="51"/>
  <c r="D37" i="51"/>
  <c r="E33" i="51"/>
  <c r="F33" i="51"/>
  <c r="E25" i="51"/>
  <c r="F40" i="54"/>
  <c r="F41" i="54" s="1"/>
  <c r="F36" i="54"/>
  <c r="F37" i="54" s="1"/>
  <c r="F32" i="54"/>
  <c r="F33" i="54" s="1"/>
  <c r="F24" i="54"/>
  <c r="F23" i="54"/>
  <c r="F22" i="54"/>
  <c r="F18" i="54"/>
  <c r="F17" i="54"/>
  <c r="F16" i="54"/>
  <c r="F15" i="54"/>
  <c r="F14" i="54"/>
  <c r="F13" i="54"/>
  <c r="F40" i="51"/>
  <c r="F41" i="51" s="1"/>
  <c r="F37" i="51"/>
  <c r="F22" i="51"/>
  <c r="F15" i="51"/>
  <c r="F14" i="51"/>
  <c r="F19" i="51" s="1"/>
  <c r="F41" i="50"/>
  <c r="F37" i="50"/>
  <c r="F33" i="50"/>
  <c r="F18" i="50"/>
  <c r="F16" i="50"/>
  <c r="F15" i="50"/>
  <c r="F14" i="50"/>
  <c r="F13" i="50"/>
  <c r="F25" i="54" l="1"/>
  <c r="F19" i="50"/>
  <c r="F10" i="50"/>
  <c r="F19" i="54"/>
  <c r="F3" i="54" s="1"/>
  <c r="F25" i="51"/>
  <c r="F3" i="51" s="1"/>
  <c r="E3" i="50"/>
  <c r="D3" i="50"/>
  <c r="E3" i="54"/>
  <c r="D3" i="54"/>
  <c r="E3" i="51"/>
  <c r="D3" i="51"/>
  <c r="F3" i="50" l="1"/>
  <c r="E41" i="49"/>
  <c r="E33" i="49"/>
  <c r="F33" i="49"/>
  <c r="D33" i="49"/>
  <c r="E10" i="49"/>
  <c r="D10" i="49"/>
  <c r="E41" i="40"/>
  <c r="D41" i="40"/>
  <c r="E37" i="40"/>
  <c r="D37" i="40"/>
  <c r="D33" i="40"/>
  <c r="E25" i="40"/>
  <c r="E10" i="40"/>
  <c r="D3" i="49" l="1"/>
  <c r="D3" i="40"/>
  <c r="E3" i="49"/>
  <c r="E3" i="40"/>
  <c r="F41" i="49"/>
  <c r="F24" i="49"/>
  <c r="F23" i="49"/>
  <c r="F16" i="49"/>
  <c r="F15" i="49"/>
  <c r="F14" i="49"/>
  <c r="F13" i="49"/>
  <c r="F9" i="49"/>
  <c r="F8" i="49"/>
  <c r="F7" i="49"/>
  <c r="F19" i="49" l="1"/>
  <c r="F10" i="49"/>
  <c r="F3" i="49" s="1"/>
  <c r="F22" i="49"/>
  <c r="F25" i="49" s="1"/>
  <c r="F24" i="40" l="1"/>
  <c r="F14" i="40"/>
  <c r="F13" i="40"/>
  <c r="F33" i="40"/>
  <c r="F16" i="40"/>
  <c r="F9" i="40"/>
  <c r="F15" i="40" l="1"/>
  <c r="F19" i="40" s="1"/>
  <c r="F22" i="40"/>
  <c r="F23" i="40"/>
  <c r="F8" i="40"/>
  <c r="F7" i="40"/>
  <c r="F25" i="40" l="1"/>
  <c r="F10" i="40"/>
  <c r="F3" i="40" s="1"/>
</calcChain>
</file>

<file path=xl/sharedStrings.xml><?xml version="1.0" encoding="utf-8"?>
<sst xmlns="http://schemas.openxmlformats.org/spreadsheetml/2006/main" count="717" uniqueCount="67">
  <si>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</si>
  <si>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</si>
  <si>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</si>
  <si>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</si>
  <si>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</si>
  <si>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</si>
  <si>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</si>
  <si>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</si>
  <si>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</si>
  <si>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</si>
  <si>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</si>
  <si>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</si>
  <si>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</si>
  <si>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</si>
  <si>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</si>
  <si>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</si>
  <si>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</si>
  <si>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</si>
  <si>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</si>
  <si>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</si>
  <si>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</si>
  <si>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</si>
  <si>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</si>
  <si>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</si>
  <si>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</si>
  <si>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</si>
  <si>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</si>
  <si>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</si>
  <si>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</si>
  <si>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</si>
  <si>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</si>
  <si>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</si>
  <si>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</si>
  <si>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West of Devers Transmission</t>
  </si>
  <si>
    <t>Lugo-Pisgah Transmission</t>
  </si>
  <si>
    <t xml:space="preserve">7054/ 7066/ 7067/ 7068/ 7069
</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</si>
  <si>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</si>
  <si>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</si>
  <si>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</si>
  <si>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</si>
  <si>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</si>
  <si>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</si>
  <si>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</si>
  <si>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</si>
  <si>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</si>
  <si>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</si>
  <si>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</si>
  <si>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</si>
  <si>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</si>
  <si>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</si>
  <si>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</si>
  <si>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</si>
  <si>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</si>
  <si>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</si>
  <si>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</si>
  <si>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</si>
  <si>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</si>
  <si>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</si>
  <si>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</si>
  <si>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</si>
  <si>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</si>
  <si>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</si>
  <si>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1/1/2013 - 12/31/2013</t>
  </si>
  <si>
    <t>Coolwater Lugo Transmission Project (Including Jasper)</t>
  </si>
  <si>
    <t>1/1/2014 - 12/31/2014</t>
  </si>
  <si>
    <t>7091/ 6902</t>
  </si>
  <si>
    <t>7076/ 7061</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</si>
</sst>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s>
  <fonts count="11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s>
  <fills count="106">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s>
  <borders count="5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s>
  <cellStyleXfs count="1749">
    <xf numFmtId="0" fontId="0" fillId="0" borderId="0"/>
    <xf numFmtId="164" fontId="16" fillId="0" borderId="0">
      <alignment horizontal="left" wrapText="1"/>
    </xf>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19" fillId="15"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19" fillId="19"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19" fillId="22"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3"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19" fillId="1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20" fillId="26" borderId="0" applyNumberFormat="0" applyBorder="0" applyAlignment="0" applyProtection="0"/>
    <xf numFmtId="0" fontId="20" fillId="18" borderId="0" applyNumberFormat="0" applyBorder="0" applyAlignment="0" applyProtection="0"/>
    <xf numFmtId="0" fontId="19" fillId="2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21" fillId="0" borderId="0" applyNumberFormat="0" applyAlignment="0"/>
    <xf numFmtId="167" fontId="22" fillId="28" borderId="1">
      <alignment horizontal="center" vertical="center"/>
    </xf>
    <xf numFmtId="0" fontId="23" fillId="0" borderId="0">
      <alignment horizontal="center" wrapText="1"/>
      <protection locked="0"/>
    </xf>
    <xf numFmtId="0" fontId="24" fillId="18" borderId="0" applyNumberFormat="0" applyBorder="0" applyAlignment="0" applyProtection="0"/>
    <xf numFmtId="0" fontId="24" fillId="18" borderId="0" applyNumberFormat="0" applyBorder="0" applyAlignment="0" applyProtection="0"/>
    <xf numFmtId="0" fontId="25" fillId="0" borderId="0" applyNumberFormat="0" applyFill="0" applyBorder="0" applyAlignment="0" applyProtection="0"/>
    <xf numFmtId="168" fontId="15" fillId="0" borderId="0" applyFill="0" applyBorder="0" applyAlignment="0"/>
    <xf numFmtId="0" fontId="26" fillId="29" borderId="2" applyNumberFormat="0" applyAlignment="0" applyProtection="0"/>
    <xf numFmtId="0" fontId="26" fillId="29" borderId="2" applyNumberFormat="0" applyAlignment="0" applyProtection="0"/>
    <xf numFmtId="0" fontId="27" fillId="19" borderId="3" applyNumberFormat="0" applyAlignment="0" applyProtection="0"/>
    <xf numFmtId="0" fontId="27" fillId="19" borderId="3" applyNumberFormat="0" applyAlignment="0" applyProtection="0"/>
    <xf numFmtId="43" fontId="15" fillId="0" borderId="0" applyFont="0" applyFill="0" applyBorder="0" applyAlignment="0" applyProtection="0"/>
    <xf numFmtId="173" fontId="16" fillId="0" borderId="0" applyFont="0" applyFill="0" applyBorder="0" applyAlignment="0" applyProtection="0"/>
    <xf numFmtId="0" fontId="28" fillId="0" borderId="0" applyNumberFormat="0" applyAlignment="0">
      <alignment horizontal="left"/>
    </xf>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74" fontId="16" fillId="0" borderId="0" applyFont="0" applyFill="0" applyBorder="0" applyAlignment="0" applyProtection="0"/>
    <xf numFmtId="44" fontId="16" fillId="0" borderId="0" applyFont="0" applyFill="0" applyBorder="0" applyAlignment="0" applyProtection="0"/>
    <xf numFmtId="44" fontId="14" fillId="0" borderId="0" applyFont="0" applyFill="0" applyBorder="0" applyAlignment="0" applyProtection="0"/>
    <xf numFmtId="6" fontId="29" fillId="0" borderId="0">
      <protection locked="0"/>
    </xf>
    <xf numFmtId="0" fontId="30" fillId="30"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1" fillId="0" borderId="0" applyNumberFormat="0" applyAlignment="0">
      <alignment horizontal="left"/>
    </xf>
    <xf numFmtId="169" fontId="15"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70" fontId="15" fillId="0" borderId="0">
      <protection locked="0"/>
    </xf>
    <xf numFmtId="0" fontId="33" fillId="33" borderId="0" applyNumberFormat="0" applyBorder="0" applyAlignment="0" applyProtection="0"/>
    <xf numFmtId="0" fontId="33" fillId="33" borderId="0" applyNumberFormat="0" applyBorder="0" applyAlignment="0" applyProtection="0"/>
    <xf numFmtId="38" fontId="21" fillId="34" borderId="0" applyNumberFormat="0" applyBorder="0" applyAlignment="0" applyProtection="0"/>
    <xf numFmtId="0" fontId="34" fillId="0" borderId="0" applyNumberFormat="0" applyFill="0" applyBorder="0" applyAlignment="0" applyProtection="0"/>
    <xf numFmtId="0" fontId="35" fillId="0" borderId="4" applyNumberFormat="0" applyAlignment="0" applyProtection="0">
      <alignment horizontal="left" vertical="center"/>
    </xf>
    <xf numFmtId="0" fontId="35" fillId="0" borderId="5">
      <alignment horizontal="left" vertical="center"/>
    </xf>
    <xf numFmtId="0" fontId="36" fillId="0" borderId="6" applyNumberFormat="0" applyFill="0" applyAlignment="0" applyProtection="0"/>
    <xf numFmtId="0" fontId="36" fillId="0" borderId="6"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8" fillId="0" borderId="8" applyNumberFormat="0" applyFill="0" applyAlignment="0" applyProtection="0"/>
    <xf numFmtId="0" fontId="38" fillId="0" borderId="8"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1" fontId="15" fillId="0" borderId="0">
      <protection locked="0"/>
    </xf>
    <xf numFmtId="171" fontId="15" fillId="0" borderId="0">
      <protection locked="0"/>
    </xf>
    <xf numFmtId="0" fontId="39" fillId="0" borderId="9">
      <alignment horizontal="center"/>
    </xf>
    <xf numFmtId="0" fontId="39" fillId="0" borderId="0">
      <alignment horizontal="center"/>
    </xf>
    <xf numFmtId="0" fontId="40" fillId="0" borderId="0" applyProtection="0">
      <alignment horizontal="right"/>
    </xf>
    <xf numFmtId="0" fontId="41" fillId="0" borderId="10" applyNumberFormat="0" applyFill="0" applyAlignment="0" applyProtection="0"/>
    <xf numFmtId="0" fontId="42" fillId="27" borderId="2" applyNumberFormat="0" applyAlignment="0" applyProtection="0"/>
    <xf numFmtId="10" fontId="21" fillId="35" borderId="11" applyNumberFormat="0" applyBorder="0" applyAlignment="0" applyProtection="0"/>
    <xf numFmtId="0" fontId="68" fillId="49" borderId="23" applyNumberFormat="0" applyAlignment="0" applyProtection="0"/>
    <xf numFmtId="0" fontId="42" fillId="27" borderId="2" applyNumberFormat="0" applyAlignment="0" applyProtection="0"/>
    <xf numFmtId="0" fontId="42" fillId="27" borderId="2" applyNumberFormat="0" applyAlignment="0" applyProtection="0"/>
    <xf numFmtId="0" fontId="43" fillId="0" borderId="12" applyNumberFormat="0" applyFill="0" applyAlignment="0" applyProtection="0"/>
    <xf numFmtId="0" fontId="43" fillId="0" borderId="12" applyNumberFormat="0" applyFill="0" applyAlignment="0" applyProtection="0"/>
    <xf numFmtId="0" fontId="44" fillId="27" borderId="0" applyNumberFormat="0" applyBorder="0" applyAlignment="0" applyProtection="0"/>
    <xf numFmtId="0" fontId="69" fillId="50" borderId="0" applyNumberFormat="0" applyBorder="0" applyAlignment="0" applyProtection="0"/>
    <xf numFmtId="37" fontId="45" fillId="0" borderId="0"/>
    <xf numFmtId="172" fontId="46" fillId="0" borderId="0"/>
    <xf numFmtId="0" fontId="70" fillId="0" borderId="0"/>
    <xf numFmtId="0" fontId="16" fillId="0" borderId="0"/>
    <xf numFmtId="0" fontId="70" fillId="0" borderId="0"/>
    <xf numFmtId="0" fontId="70" fillId="0" borderId="0"/>
    <xf numFmtId="0" fontId="16" fillId="0" borderId="0"/>
    <xf numFmtId="0" fontId="70" fillId="0" borderId="0"/>
    <xf numFmtId="0" fontId="70" fillId="0" borderId="0"/>
    <xf numFmtId="0" fontId="15" fillId="26" borderId="13" applyNumberFormat="0" applyFont="0" applyAlignment="0" applyProtection="0"/>
    <xf numFmtId="0" fontId="15" fillId="26" borderId="13" applyNumberFormat="0" applyFont="0" applyAlignment="0" applyProtection="0"/>
    <xf numFmtId="0" fontId="47" fillId="29" borderId="14" applyNumberFormat="0" applyAlignment="0" applyProtection="0"/>
    <xf numFmtId="0" fontId="47" fillId="29" borderId="14" applyNumberFormat="0" applyAlignment="0" applyProtection="0"/>
    <xf numFmtId="14" fontId="23" fillId="0" borderId="0">
      <alignment horizontal="center" wrapText="1"/>
      <protection locked="0"/>
    </xf>
    <xf numFmtId="10" fontId="15" fillId="0" borderId="0" applyFont="0" applyFill="0" applyBorder="0" applyAlignment="0" applyProtection="0"/>
    <xf numFmtId="9" fontId="16"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0" fontId="48" fillId="0" borderId="0" applyNumberFormat="0" applyFont="0" applyFill="0" applyBorder="0" applyAlignment="0" applyProtection="0">
      <alignment horizontal="left"/>
    </xf>
    <xf numFmtId="15" fontId="48" fillId="0" borderId="0" applyFont="0" applyFill="0" applyBorder="0" applyAlignment="0" applyProtection="0"/>
    <xf numFmtId="4" fontId="48" fillId="0" borderId="0" applyFont="0" applyFill="0" applyBorder="0" applyAlignment="0" applyProtection="0"/>
    <xf numFmtId="3" fontId="48" fillId="0" borderId="0" applyFont="0" applyFill="0" applyBorder="0" applyAlignment="0" applyProtection="0"/>
    <xf numFmtId="0" fontId="49" fillId="37" borderId="0" applyNumberFormat="0" applyFont="0" applyBorder="0" applyAlignment="0">
      <alignment horizontal="center"/>
    </xf>
    <xf numFmtId="166" fontId="50" fillId="0" borderId="0" applyNumberFormat="0" applyFill="0" applyBorder="0" applyAlignment="0" applyProtection="0">
      <alignment horizontal="left"/>
    </xf>
    <xf numFmtId="4" fontId="51" fillId="36" borderId="15" applyNumberFormat="0" applyProtection="0">
      <alignment vertical="center"/>
    </xf>
    <xf numFmtId="4" fontId="52" fillId="36" borderId="15" applyNumberFormat="0" applyProtection="0">
      <alignment vertical="center"/>
    </xf>
    <xf numFmtId="4" fontId="51" fillId="36" borderId="15" applyNumberFormat="0" applyProtection="0">
      <alignment horizontal="left" vertical="center" indent="1"/>
    </xf>
    <xf numFmtId="0" fontId="51" fillId="36" borderId="15" applyNumberFormat="0" applyProtection="0">
      <alignment horizontal="left" vertical="top" indent="1"/>
    </xf>
    <xf numFmtId="4" fontId="51" fillId="2" borderId="0" applyNumberFormat="0" applyProtection="0">
      <alignment horizontal="left" vertical="center" indent="1"/>
    </xf>
    <xf numFmtId="4" fontId="17" fillId="7" borderId="15" applyNumberFormat="0" applyProtection="0">
      <alignment horizontal="right" vertical="center"/>
    </xf>
    <xf numFmtId="4" fontId="17" fillId="3" borderId="15" applyNumberFormat="0" applyProtection="0">
      <alignment horizontal="right" vertical="center"/>
    </xf>
    <xf numFmtId="4" fontId="17" fillId="38" borderId="15" applyNumberFormat="0" applyProtection="0">
      <alignment horizontal="right" vertical="center"/>
    </xf>
    <xf numFmtId="4" fontId="17" fillId="39" borderId="15" applyNumberFormat="0" applyProtection="0">
      <alignment horizontal="right" vertical="center"/>
    </xf>
    <xf numFmtId="4" fontId="17" fillId="40" borderId="15" applyNumberFormat="0" applyProtection="0">
      <alignment horizontal="right" vertical="center"/>
    </xf>
    <xf numFmtId="4" fontId="17" fillId="41" borderId="15" applyNumberFormat="0" applyProtection="0">
      <alignment horizontal="right" vertical="center"/>
    </xf>
    <xf numFmtId="4" fontId="17" fillId="9" borderId="15" applyNumberFormat="0" applyProtection="0">
      <alignment horizontal="right" vertical="center"/>
    </xf>
    <xf numFmtId="4" fontId="17" fillId="42" borderId="15" applyNumberFormat="0" applyProtection="0">
      <alignment horizontal="right" vertical="center"/>
    </xf>
    <xf numFmtId="4" fontId="17" fillId="43" borderId="15" applyNumberFormat="0" applyProtection="0">
      <alignment horizontal="right" vertical="center"/>
    </xf>
    <xf numFmtId="4" fontId="51" fillId="44" borderId="16" applyNumberFormat="0" applyProtection="0">
      <alignment horizontal="left" vertical="center" indent="1"/>
    </xf>
    <xf numFmtId="4" fontId="17" fillId="45" borderId="0" applyNumberFormat="0" applyProtection="0">
      <alignment horizontal="left" vertical="center" indent="1"/>
    </xf>
    <xf numFmtId="4" fontId="53" fillId="8" borderId="0" applyNumberFormat="0" applyProtection="0">
      <alignment horizontal="left" vertical="center" indent="1"/>
    </xf>
    <xf numFmtId="4" fontId="17" fillId="2" borderId="15" applyNumberFormat="0" applyProtection="0">
      <alignment horizontal="right" vertical="center"/>
    </xf>
    <xf numFmtId="4" fontId="54" fillId="45" borderId="0" applyNumberFormat="0" applyProtection="0">
      <alignment horizontal="left" vertical="center" indent="1"/>
    </xf>
    <xf numFmtId="4" fontId="54" fillId="2" borderId="0" applyNumberFormat="0" applyProtection="0">
      <alignment horizontal="left" vertical="center" indent="1"/>
    </xf>
    <xf numFmtId="0" fontId="15" fillId="8" borderId="15" applyNumberFormat="0" applyProtection="0">
      <alignment horizontal="left" vertical="center" indent="1"/>
    </xf>
    <xf numFmtId="0" fontId="15" fillId="8" borderId="15" applyNumberFormat="0" applyProtection="0">
      <alignment horizontal="left" vertical="top" indent="1"/>
    </xf>
    <xf numFmtId="0" fontId="15" fillId="2" borderId="15" applyNumberFormat="0" applyProtection="0">
      <alignment horizontal="left" vertical="center" indent="1"/>
    </xf>
    <xf numFmtId="0" fontId="15" fillId="2" borderId="15" applyNumberFormat="0" applyProtection="0">
      <alignment horizontal="left" vertical="top" indent="1"/>
    </xf>
    <xf numFmtId="0" fontId="15" fillId="6" borderId="15" applyNumberFormat="0" applyProtection="0">
      <alignment horizontal="left" vertical="center" indent="1"/>
    </xf>
    <xf numFmtId="0" fontId="15" fillId="6" borderId="15" applyNumberFormat="0" applyProtection="0">
      <alignment horizontal="left" vertical="top" indent="1"/>
    </xf>
    <xf numFmtId="0" fontId="15" fillId="45" borderId="15" applyNumberFormat="0" applyProtection="0">
      <alignment horizontal="left" vertical="center" indent="1"/>
    </xf>
    <xf numFmtId="0" fontId="15" fillId="45" borderId="15" applyNumberFormat="0" applyProtection="0">
      <alignment horizontal="left" vertical="top" indent="1"/>
    </xf>
    <xf numFmtId="0" fontId="15" fillId="5" borderId="11" applyNumberFormat="0">
      <protection locked="0"/>
    </xf>
    <xf numFmtId="0" fontId="55" fillId="8" borderId="17" applyBorder="0"/>
    <xf numFmtId="4" fontId="17" fillId="4" borderId="15" applyNumberFormat="0" applyProtection="0">
      <alignment vertical="center"/>
    </xf>
    <xf numFmtId="4" fontId="56" fillId="4" borderId="15" applyNumberFormat="0" applyProtection="0">
      <alignment vertical="center"/>
    </xf>
    <xf numFmtId="4" fontId="17" fillId="4" borderId="15" applyNumberFormat="0" applyProtection="0">
      <alignment horizontal="left" vertical="center" indent="1"/>
    </xf>
    <xf numFmtId="0" fontId="17" fillId="4" borderId="15" applyNumberFormat="0" applyProtection="0">
      <alignment horizontal="left" vertical="top" indent="1"/>
    </xf>
    <xf numFmtId="4" fontId="17" fillId="45" borderId="15" applyNumberFormat="0" applyProtection="0">
      <alignment horizontal="right" vertical="center"/>
    </xf>
    <xf numFmtId="4" fontId="56" fillId="45" borderId="15" applyNumberFormat="0" applyProtection="0">
      <alignment horizontal="right" vertical="center"/>
    </xf>
    <xf numFmtId="4" fontId="17" fillId="2" borderId="15" applyNumberFormat="0" applyProtection="0">
      <alignment horizontal="left" vertical="center" indent="1"/>
    </xf>
    <xf numFmtId="0" fontId="17" fillId="2" borderId="15" applyNumberFormat="0" applyProtection="0">
      <alignment horizontal="left" vertical="top" indent="1"/>
    </xf>
    <xf numFmtId="4" fontId="57" fillId="46" borderId="0" applyNumberFormat="0" applyProtection="0">
      <alignment horizontal="left" vertical="center" indent="1"/>
    </xf>
    <xf numFmtId="0" fontId="21" fillId="47" borderId="11"/>
    <xf numFmtId="4" fontId="58" fillId="45" borderId="15" applyNumberFormat="0" applyProtection="0">
      <alignment horizontal="right" vertical="center"/>
    </xf>
    <xf numFmtId="0" fontId="49" fillId="1" borderId="5" applyNumberFormat="0" applyFont="0" applyAlignment="0">
      <alignment horizontal="center"/>
    </xf>
    <xf numFmtId="0" fontId="59" fillId="0" borderId="0" applyNumberFormat="0" applyFill="0" applyBorder="0" applyAlignment="0" applyProtection="0"/>
    <xf numFmtId="0" fontId="60" fillId="0" borderId="0" applyNumberFormat="0" applyFill="0" applyBorder="0" applyAlignment="0">
      <alignment horizontal="center"/>
    </xf>
    <xf numFmtId="164" fontId="15" fillId="0" borderId="0">
      <alignment horizontal="left" wrapText="1"/>
    </xf>
    <xf numFmtId="40" fontId="61" fillId="0" borderId="0" applyBorder="0">
      <alignment horizontal="right"/>
    </xf>
    <xf numFmtId="49" fontId="62" fillId="0" borderId="0">
      <alignment horizontal="left"/>
    </xf>
    <xf numFmtId="0" fontId="59" fillId="0" borderId="0" applyNumberFormat="0" applyFill="0" applyBorder="0" applyAlignment="0" applyProtection="0"/>
    <xf numFmtId="0" fontId="59" fillId="0" borderId="0" applyNumberFormat="0" applyFill="0" applyBorder="0" applyAlignment="0" applyProtection="0"/>
    <xf numFmtId="0" fontId="30" fillId="0" borderId="18" applyNumberFormat="0" applyFill="0" applyAlignment="0" applyProtection="0"/>
    <xf numFmtId="0" fontId="30" fillId="0" borderId="18" applyNumberFormat="0" applyFill="0" applyAlignment="0" applyProtection="0"/>
    <xf numFmtId="37" fontId="21" fillId="48" borderId="0" applyNumberFormat="0" applyBorder="0" applyAlignment="0" applyProtection="0"/>
    <xf numFmtId="37" fontId="63" fillId="0" borderId="0"/>
    <xf numFmtId="3" fontId="64" fillId="0" borderId="10" applyProtection="0"/>
    <xf numFmtId="0" fontId="65" fillId="0" borderId="0" applyNumberFormat="0" applyFill="0" applyBorder="0" applyAlignment="0" applyProtection="0"/>
    <xf numFmtId="0" fontId="65" fillId="0" borderId="0" applyNumberFormat="0" applyFill="0" applyBorder="0" applyAlignment="0" applyProtection="0"/>
    <xf numFmtId="0" fontId="15" fillId="0" borderId="0"/>
    <xf numFmtId="0" fontId="13" fillId="0" borderId="0"/>
    <xf numFmtId="43" fontId="13" fillId="0" borderId="0" applyFont="0" applyFill="0" applyBorder="0" applyAlignment="0" applyProtection="0"/>
    <xf numFmtId="0" fontId="12" fillId="0" borderId="0"/>
    <xf numFmtId="43" fontId="12" fillId="0" borderId="0" applyFont="0" applyFill="0" applyBorder="0" applyAlignment="0" applyProtection="0"/>
    <xf numFmtId="0" fontId="11" fillId="0" borderId="0"/>
    <xf numFmtId="43" fontId="11" fillId="0" borderId="0" applyFont="0" applyFill="0" applyBorder="0" applyAlignment="0" applyProtection="0"/>
    <xf numFmtId="0" fontId="15" fillId="0" borderId="0"/>
    <xf numFmtId="164" fontId="15" fillId="0" borderId="0">
      <alignment horizontal="left" wrapText="1"/>
    </xf>
    <xf numFmtId="0" fontId="14" fillId="13" borderId="0" applyNumberFormat="0" applyBorder="0" applyAlignment="0" applyProtection="0"/>
    <xf numFmtId="0" fontId="14" fillId="14"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26" borderId="0" applyNumberFormat="0" applyBorder="0" applyAlignment="0" applyProtection="0"/>
    <xf numFmtId="0" fontId="14" fillId="18" borderId="0" applyNumberFormat="0" applyBorder="0" applyAlignment="0" applyProtection="0"/>
    <xf numFmtId="173" fontId="1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4" fontId="15" fillId="0" borderId="0" applyFont="0" applyFill="0" applyBorder="0" applyAlignment="0" applyProtection="0"/>
    <xf numFmtId="44" fontId="15" fillId="0" borderId="0" applyFont="0" applyFill="0" applyBorder="0" applyAlignment="0" applyProtection="0"/>
    <xf numFmtId="0" fontId="10" fillId="0" borderId="0"/>
    <xf numFmtId="0" fontId="10" fillId="0" borderId="0"/>
    <xf numFmtId="0" fontId="10" fillId="0" borderId="0"/>
    <xf numFmtId="0" fontId="15" fillId="0" borderId="0"/>
    <xf numFmtId="0" fontId="10" fillId="0" borderId="0"/>
    <xf numFmtId="0" fontId="10" fillId="0" borderId="0"/>
    <xf numFmtId="9" fontId="15" fillId="0" borderId="0" applyFont="0" applyFill="0" applyBorder="0" applyAlignment="0" applyProtection="0"/>
    <xf numFmtId="4" fontId="17" fillId="45" borderId="0" applyNumberFormat="0" applyProtection="0">
      <alignment horizontal="left" vertical="center" indent="1"/>
    </xf>
    <xf numFmtId="4" fontId="17" fillId="2" borderId="0" applyNumberFormat="0" applyProtection="0">
      <alignment horizontal="left" vertical="center" indent="1"/>
    </xf>
    <xf numFmtId="0" fontId="15" fillId="0" borderId="0"/>
    <xf numFmtId="37" fontId="21" fillId="0" borderId="0"/>
    <xf numFmtId="0" fontId="15"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9" fillId="0" borderId="0"/>
    <xf numFmtId="0" fontId="15" fillId="0" borderId="0"/>
    <xf numFmtId="0" fontId="9" fillId="0" borderId="0"/>
    <xf numFmtId="0" fontId="9" fillId="0" borderId="0"/>
    <xf numFmtId="0" fontId="15" fillId="0" borderId="0"/>
    <xf numFmtId="0" fontId="15"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15" fillId="0" borderId="0"/>
    <xf numFmtId="0" fontId="15"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21" fillId="51" borderId="0"/>
    <xf numFmtId="0" fontId="15" fillId="0" borderId="0"/>
    <xf numFmtId="171" fontId="15" fillId="0" borderId="32">
      <protection locked="0"/>
    </xf>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21" fillId="51" borderId="0"/>
    <xf numFmtId="0" fontId="19" fillId="12" borderId="0" applyNumberFormat="0" applyBorder="0" applyAlignment="0" applyProtection="0"/>
    <xf numFmtId="0" fontId="14" fillId="52" borderId="0" applyNumberFormat="0" applyBorder="0" applyAlignment="0" applyProtection="0"/>
    <xf numFmtId="0" fontId="14" fillId="22" borderId="0" applyNumberFormat="0" applyBorder="0" applyAlignment="0" applyProtection="0"/>
    <xf numFmtId="0" fontId="19" fillId="53" borderId="0" applyNumberFormat="0" applyBorder="0" applyAlignment="0" applyProtection="0"/>
    <xf numFmtId="0" fontId="19" fillId="16" borderId="0" applyNumberFormat="0" applyBorder="0" applyAlignment="0" applyProtection="0"/>
    <xf numFmtId="0" fontId="14" fillId="54" borderId="0" applyNumberFormat="0" applyBorder="0" applyAlignment="0" applyProtection="0"/>
    <xf numFmtId="0" fontId="14" fillId="21" borderId="0" applyNumberFormat="0" applyBorder="0" applyAlignment="0" applyProtection="0"/>
    <xf numFmtId="0" fontId="19" fillId="18" borderId="0" applyNumberFormat="0" applyBorder="0" applyAlignment="0" applyProtection="0"/>
    <xf numFmtId="0" fontId="19" fillId="55" borderId="0" applyNumberFormat="0" applyBorder="0" applyAlignment="0" applyProtection="0"/>
    <xf numFmtId="0" fontId="14" fillId="56" borderId="0" applyNumberFormat="0" applyBorder="0" applyAlignment="0" applyProtection="0"/>
    <xf numFmtId="0" fontId="14" fillId="57" borderId="0" applyNumberFormat="0" applyBorder="0" applyAlignment="0" applyProtection="0"/>
    <xf numFmtId="0" fontId="19" fillId="58" borderId="0" applyNumberFormat="0" applyBorder="0" applyAlignment="0" applyProtection="0"/>
    <xf numFmtId="0" fontId="19" fillId="59" borderId="0" applyNumberFormat="0" applyBorder="0" applyAlignment="0" applyProtection="0"/>
    <xf numFmtId="0" fontId="14" fillId="54" borderId="0" applyNumberFormat="0" applyBorder="0" applyAlignment="0" applyProtection="0"/>
    <xf numFmtId="0" fontId="14" fillId="19" borderId="0" applyNumberFormat="0" applyBorder="0" applyAlignment="0" applyProtection="0"/>
    <xf numFmtId="0" fontId="19" fillId="21" borderId="0" applyNumberFormat="0" applyBorder="0" applyAlignment="0" applyProtection="0"/>
    <xf numFmtId="0" fontId="19" fillId="53" borderId="0" applyNumberFormat="0" applyBorder="0" applyAlignment="0" applyProtection="0"/>
    <xf numFmtId="0" fontId="14" fillId="20" borderId="0" applyNumberFormat="0" applyBorder="0" applyAlignment="0" applyProtection="0"/>
    <xf numFmtId="0" fontId="19" fillId="53" borderId="0" applyNumberFormat="0" applyBorder="0" applyAlignment="0" applyProtection="0"/>
    <xf numFmtId="0" fontId="19" fillId="60" borderId="0" applyNumberFormat="0" applyBorder="0" applyAlignment="0" applyProtection="0"/>
    <xf numFmtId="0" fontId="14" fillId="27" borderId="0" applyNumberFormat="0" applyBorder="0" applyAlignment="0" applyProtection="0"/>
    <xf numFmtId="0" fontId="19" fillId="61" borderId="0" applyNumberFormat="0" applyBorder="0" applyAlignment="0" applyProtection="0"/>
    <xf numFmtId="0" fontId="84" fillId="26" borderId="0" applyNumberFormat="0" applyBorder="0" applyAlignment="0" applyProtection="0"/>
    <xf numFmtId="0" fontId="85" fillId="62" borderId="33" applyNumberFormat="0" applyAlignment="0" applyProtection="0"/>
    <xf numFmtId="0" fontId="27" fillId="59" borderId="3" applyNumberFormat="0" applyAlignment="0" applyProtection="0"/>
    <xf numFmtId="0" fontId="30" fillId="63" borderId="0" applyNumberFormat="0" applyBorder="0" applyAlignment="0" applyProtection="0"/>
    <xf numFmtId="0" fontId="30" fillId="64" borderId="0" applyNumberFormat="0" applyBorder="0" applyAlignment="0" applyProtection="0"/>
    <xf numFmtId="0" fontId="14" fillId="57" borderId="0" applyNumberFormat="0" applyBorder="0" applyAlignment="0" applyProtection="0"/>
    <xf numFmtId="0" fontId="37" fillId="0" borderId="34" applyNumberFormat="0" applyFill="0" applyAlignment="0" applyProtection="0"/>
    <xf numFmtId="0" fontId="38" fillId="0" borderId="35" applyNumberFormat="0" applyFill="0" applyAlignment="0" applyProtection="0"/>
    <xf numFmtId="0" fontId="42" fillId="27" borderId="33" applyNumberFormat="0" applyAlignment="0" applyProtection="0"/>
    <xf numFmtId="0" fontId="33" fillId="0" borderId="36" applyNumberFormat="0" applyFill="0" applyAlignment="0" applyProtection="0"/>
    <xf numFmtId="0" fontId="33" fillId="27" borderId="0" applyNumberFormat="0" applyBorder="0" applyAlignment="0" applyProtection="0"/>
    <xf numFmtId="0" fontId="21" fillId="26" borderId="33" applyNumberFormat="0" applyFont="0" applyAlignment="0" applyProtection="0"/>
    <xf numFmtId="0" fontId="47" fillId="62" borderId="14" applyNumberFormat="0" applyAlignment="0" applyProtection="0"/>
    <xf numFmtId="4" fontId="21" fillId="36" borderId="33" applyNumberFormat="0" applyProtection="0">
      <alignment vertical="center"/>
    </xf>
    <xf numFmtId="4" fontId="87" fillId="48" borderId="33" applyNumberFormat="0" applyProtection="0">
      <alignment vertical="center"/>
    </xf>
    <xf numFmtId="4" fontId="21" fillId="48" borderId="33" applyNumberFormat="0" applyProtection="0">
      <alignment horizontal="left" vertical="center" indent="1"/>
    </xf>
    <xf numFmtId="0" fontId="81" fillId="36" borderId="15" applyNumberFormat="0" applyProtection="0">
      <alignment horizontal="left" vertical="top" indent="1"/>
    </xf>
    <xf numFmtId="4" fontId="21" fillId="65" borderId="33" applyNumberFormat="0" applyProtection="0">
      <alignment horizontal="left" vertical="center" indent="1"/>
    </xf>
    <xf numFmtId="4" fontId="21" fillId="7" borderId="33" applyNumberFormat="0" applyProtection="0">
      <alignment horizontal="right" vertical="center"/>
    </xf>
    <xf numFmtId="4" fontId="21" fillId="66" borderId="33" applyNumberFormat="0" applyProtection="0">
      <alignment horizontal="right" vertical="center"/>
    </xf>
    <xf numFmtId="4" fontId="21" fillId="38" borderId="37" applyNumberFormat="0" applyProtection="0">
      <alignment horizontal="right" vertical="center"/>
    </xf>
    <xf numFmtId="4" fontId="21" fillId="39" borderId="33" applyNumberFormat="0" applyProtection="0">
      <alignment horizontal="right" vertical="center"/>
    </xf>
    <xf numFmtId="4" fontId="21" fillId="40" borderId="33" applyNumberFormat="0" applyProtection="0">
      <alignment horizontal="right" vertical="center"/>
    </xf>
    <xf numFmtId="4" fontId="21" fillId="41" borderId="33" applyNumberFormat="0" applyProtection="0">
      <alignment horizontal="right" vertical="center"/>
    </xf>
    <xf numFmtId="4" fontId="21" fillId="9" borderId="33" applyNumberFormat="0" applyProtection="0">
      <alignment horizontal="right" vertical="center"/>
    </xf>
    <xf numFmtId="4" fontId="21" fillId="42" borderId="33" applyNumberFormat="0" applyProtection="0">
      <alignment horizontal="right" vertical="center"/>
    </xf>
    <xf numFmtId="4" fontId="21" fillId="43" borderId="33" applyNumberFormat="0" applyProtection="0">
      <alignment horizontal="right" vertical="center"/>
    </xf>
    <xf numFmtId="4" fontId="21" fillId="44" borderId="37" applyNumberFormat="0" applyProtection="0">
      <alignment horizontal="left" vertical="center" indent="1"/>
    </xf>
    <xf numFmtId="4" fontId="15" fillId="8" borderId="37" applyNumberFormat="0" applyProtection="0">
      <alignment horizontal="left" vertical="center" indent="1"/>
    </xf>
    <xf numFmtId="4" fontId="15" fillId="8" borderId="37" applyNumberFormat="0" applyProtection="0">
      <alignment horizontal="left" vertical="center" indent="1"/>
    </xf>
    <xf numFmtId="4" fontId="21" fillId="2" borderId="33" applyNumberFormat="0" applyProtection="0">
      <alignment horizontal="right" vertical="center"/>
    </xf>
    <xf numFmtId="4" fontId="21" fillId="45" borderId="37" applyNumberFormat="0" applyProtection="0">
      <alignment horizontal="left" vertical="center" indent="1"/>
    </xf>
    <xf numFmtId="4" fontId="21" fillId="2" borderId="37" applyNumberFormat="0" applyProtection="0">
      <alignment horizontal="left" vertical="center" indent="1"/>
    </xf>
    <xf numFmtId="0" fontId="21" fillId="10" borderId="33" applyNumberFormat="0" applyProtection="0">
      <alignment horizontal="left" vertical="center" indent="1"/>
    </xf>
    <xf numFmtId="0" fontId="21" fillId="8" borderId="15" applyNumberFormat="0" applyProtection="0">
      <alignment horizontal="left" vertical="top" indent="1"/>
    </xf>
    <xf numFmtId="0" fontId="21" fillId="67" borderId="33" applyNumberFormat="0" applyProtection="0">
      <alignment horizontal="left" vertical="center" indent="1"/>
    </xf>
    <xf numFmtId="0" fontId="21" fillId="2" borderId="15" applyNumberFormat="0" applyProtection="0">
      <alignment horizontal="left" vertical="top" indent="1"/>
    </xf>
    <xf numFmtId="0" fontId="21" fillId="6" borderId="33" applyNumberFormat="0" applyProtection="0">
      <alignment horizontal="left" vertical="center" indent="1"/>
    </xf>
    <xf numFmtId="0" fontId="21" fillId="6" borderId="15" applyNumberFormat="0" applyProtection="0">
      <alignment horizontal="left" vertical="top" indent="1"/>
    </xf>
    <xf numFmtId="0" fontId="21" fillId="45" borderId="33" applyNumberFormat="0" applyProtection="0">
      <alignment horizontal="left" vertical="center" indent="1"/>
    </xf>
    <xf numFmtId="0" fontId="21" fillId="45" borderId="15" applyNumberFormat="0" applyProtection="0">
      <alignment horizontal="left" vertical="top" indent="1"/>
    </xf>
    <xf numFmtId="0" fontId="21" fillId="5" borderId="38" applyNumberFormat="0">
      <protection locked="0"/>
    </xf>
    <xf numFmtId="4" fontId="80" fillId="4" borderId="15" applyNumberFormat="0" applyProtection="0">
      <alignment vertical="center"/>
    </xf>
    <xf numFmtId="4" fontId="87" fillId="35" borderId="11" applyNumberFormat="0" applyProtection="0">
      <alignment vertical="center"/>
    </xf>
    <xf numFmtId="4" fontId="80" fillId="10" borderId="15" applyNumberFormat="0" applyProtection="0">
      <alignment horizontal="left" vertical="center" indent="1"/>
    </xf>
    <xf numFmtId="0" fontId="80" fillId="4" borderId="15" applyNumberFormat="0" applyProtection="0">
      <alignment horizontal="left" vertical="top" indent="1"/>
    </xf>
    <xf numFmtId="4" fontId="21" fillId="0" borderId="33" applyNumberFormat="0" applyProtection="0">
      <alignment horizontal="right" vertical="center"/>
    </xf>
    <xf numFmtId="4" fontId="87" fillId="68" borderId="33" applyNumberFormat="0" applyProtection="0">
      <alignment horizontal="right" vertical="center"/>
    </xf>
    <xf numFmtId="4" fontId="21" fillId="65" borderId="33" applyNumberFormat="0" applyProtection="0">
      <alignment horizontal="left" vertical="center" indent="1"/>
    </xf>
    <xf numFmtId="0" fontId="80" fillId="2" borderId="15" applyNumberFormat="0" applyProtection="0">
      <alignment horizontal="left" vertical="top" indent="1"/>
    </xf>
    <xf numFmtId="4" fontId="82" fillId="46" borderId="37" applyNumberFormat="0" applyProtection="0">
      <alignment horizontal="left" vertical="center" indent="1"/>
    </xf>
    <xf numFmtId="4" fontId="83" fillId="5" borderId="33" applyNumberFormat="0" applyProtection="0">
      <alignment horizontal="right" vertical="center"/>
    </xf>
    <xf numFmtId="0" fontId="86" fillId="0" borderId="0" applyNumberFormat="0" applyFill="0" applyBorder="0" applyAlignment="0" applyProtection="0"/>
    <xf numFmtId="175" fontId="15" fillId="0" borderId="0"/>
    <xf numFmtId="44" fontId="15" fillId="0" borderId="0" applyFont="0" applyFill="0" applyBorder="0" applyAlignment="0" applyProtection="0"/>
    <xf numFmtId="175" fontId="4" fillId="0" borderId="0"/>
    <xf numFmtId="9" fontId="15" fillId="0" borderId="0" applyFont="0" applyFill="0" applyBorder="0" applyAlignment="0" applyProtection="0"/>
    <xf numFmtId="175" fontId="19" fillId="12" borderId="0" applyNumberFormat="0" applyBorder="0" applyAlignment="0" applyProtection="0"/>
    <xf numFmtId="175" fontId="19" fillId="12" borderId="0" applyNumberFormat="0" applyBorder="0" applyAlignment="0" applyProtection="0"/>
    <xf numFmtId="175" fontId="19" fillId="12" borderId="0" applyNumberFormat="0" applyBorder="0" applyAlignment="0" applyProtection="0"/>
    <xf numFmtId="175" fontId="19" fillId="16" borderId="0" applyNumberFormat="0" applyBorder="0" applyAlignment="0" applyProtection="0"/>
    <xf numFmtId="175" fontId="19" fillId="16" borderId="0" applyNumberFormat="0" applyBorder="0" applyAlignment="0" applyProtection="0"/>
    <xf numFmtId="175" fontId="19" fillId="16" borderId="0" applyNumberFormat="0" applyBorder="0" applyAlignment="0" applyProtection="0"/>
    <xf numFmtId="175" fontId="19" fillId="55" borderId="0" applyNumberFormat="0" applyBorder="0" applyAlignment="0" applyProtection="0"/>
    <xf numFmtId="175" fontId="19" fillId="55" borderId="0" applyNumberFormat="0" applyBorder="0" applyAlignment="0" applyProtection="0"/>
    <xf numFmtId="175" fontId="19" fillId="55" borderId="0" applyNumberFormat="0" applyBorder="0" applyAlignment="0" applyProtection="0"/>
    <xf numFmtId="175" fontId="19" fillId="59" borderId="0" applyNumberFormat="0" applyBorder="0" applyAlignment="0" applyProtection="0"/>
    <xf numFmtId="175" fontId="19" fillId="59" borderId="0" applyNumberFormat="0" applyBorder="0" applyAlignment="0" applyProtection="0"/>
    <xf numFmtId="175" fontId="19" fillId="59" borderId="0" applyNumberFormat="0" applyBorder="0" applyAlignment="0" applyProtection="0"/>
    <xf numFmtId="175" fontId="19" fillId="53" borderId="0" applyNumberFormat="0" applyBorder="0" applyAlignment="0" applyProtection="0"/>
    <xf numFmtId="175" fontId="19" fillId="53" borderId="0" applyNumberFormat="0" applyBorder="0" applyAlignment="0" applyProtection="0"/>
    <xf numFmtId="175" fontId="19" fillId="53" borderId="0" applyNumberFormat="0" applyBorder="0" applyAlignment="0" applyProtection="0"/>
    <xf numFmtId="175" fontId="19" fillId="60" borderId="0" applyNumberFormat="0" applyBorder="0" applyAlignment="0" applyProtection="0"/>
    <xf numFmtId="175" fontId="19" fillId="60" borderId="0" applyNumberFormat="0" applyBorder="0" applyAlignment="0" applyProtection="0"/>
    <xf numFmtId="175" fontId="19" fillId="60" borderId="0" applyNumberFormat="0" applyBorder="0" applyAlignment="0" applyProtection="0"/>
    <xf numFmtId="176" fontId="85" fillId="62" borderId="33" applyNumberFormat="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14" fillId="0" borderId="0"/>
    <xf numFmtId="0" fontId="14" fillId="0" borderId="0"/>
    <xf numFmtId="0" fontId="14" fillId="0" borderId="0"/>
    <xf numFmtId="0" fontId="88" fillId="0" borderId="0" applyNumberFormat="0" applyFill="0" applyBorder="0" applyAlignment="0" applyProtection="0">
      <alignment vertical="top"/>
      <protection locked="0"/>
    </xf>
    <xf numFmtId="176" fontId="42" fillId="27" borderId="33" applyNumberFormat="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76" fontId="4" fillId="0" borderId="0"/>
    <xf numFmtId="0" fontId="15" fillId="0" borderId="0"/>
    <xf numFmtId="175" fontId="4" fillId="0" borderId="0"/>
    <xf numFmtId="0" fontId="4" fillId="0" borderId="0"/>
    <xf numFmtId="175" fontId="21" fillId="51" borderId="0"/>
    <xf numFmtId="175" fontId="21" fillId="51" borderId="0"/>
    <xf numFmtId="176" fontId="21" fillId="51" borderId="0"/>
    <xf numFmtId="0" fontId="4" fillId="0" borderId="0"/>
    <xf numFmtId="0" fontId="4" fillId="0" borderId="0"/>
    <xf numFmtId="0" fontId="4" fillId="0" borderId="0"/>
    <xf numFmtId="176" fontId="4" fillId="0" borderId="0"/>
    <xf numFmtId="0" fontId="4" fillId="0" borderId="0"/>
    <xf numFmtId="175" fontId="4" fillId="0" borderId="0"/>
    <xf numFmtId="0" fontId="15" fillId="0" borderId="0"/>
    <xf numFmtId="0" fontId="15" fillId="0" borderId="0"/>
    <xf numFmtId="177" fontId="4" fillId="0" borderId="0"/>
    <xf numFmtId="175" fontId="4" fillId="0" borderId="0"/>
    <xf numFmtId="175" fontId="4" fillId="0" borderId="0"/>
    <xf numFmtId="177" fontId="4" fillId="0" borderId="0"/>
    <xf numFmtId="177" fontId="4" fillId="0" borderId="0"/>
    <xf numFmtId="177" fontId="4" fillId="0" borderId="0"/>
    <xf numFmtId="177" fontId="4" fillId="0" borderId="0"/>
    <xf numFmtId="175" fontId="4" fillId="0" borderId="0"/>
    <xf numFmtId="0" fontId="89" fillId="0" borderId="0"/>
    <xf numFmtId="176" fontId="21" fillId="26" borderId="33" applyNumberFormat="0" applyFont="0" applyAlignment="0" applyProtection="0"/>
    <xf numFmtId="176" fontId="47" fillId="62" borderId="14" applyNumberFormat="0" applyAlignment="0" applyProtection="0"/>
    <xf numFmtId="9" fontId="4" fillId="0" borderId="0" applyFont="0" applyFill="0" applyBorder="0" applyAlignment="0" applyProtection="0"/>
    <xf numFmtId="4" fontId="21" fillId="36" borderId="33" applyNumberFormat="0" applyProtection="0">
      <alignment vertical="center"/>
    </xf>
    <xf numFmtId="4" fontId="21" fillId="48" borderId="33" applyNumberFormat="0" applyProtection="0">
      <alignment horizontal="left" vertical="center" indent="1"/>
    </xf>
    <xf numFmtId="4" fontId="21" fillId="65" borderId="33" applyNumberFormat="0" applyProtection="0">
      <alignment horizontal="left" vertical="center" indent="1"/>
    </xf>
    <xf numFmtId="4" fontId="21" fillId="7" borderId="33" applyNumberFormat="0" applyProtection="0">
      <alignment horizontal="right" vertical="center"/>
    </xf>
    <xf numFmtId="4" fontId="21" fillId="66" borderId="33" applyNumberFormat="0" applyProtection="0">
      <alignment horizontal="right" vertical="center"/>
    </xf>
    <xf numFmtId="4" fontId="21" fillId="38" borderId="37" applyNumberFormat="0" applyProtection="0">
      <alignment horizontal="right" vertical="center"/>
    </xf>
    <xf numFmtId="4" fontId="21" fillId="39" borderId="33" applyNumberFormat="0" applyProtection="0">
      <alignment horizontal="right" vertical="center"/>
    </xf>
    <xf numFmtId="4" fontId="21" fillId="40" borderId="33" applyNumberFormat="0" applyProtection="0">
      <alignment horizontal="right" vertical="center"/>
    </xf>
    <xf numFmtId="4" fontId="21" fillId="41" borderId="33" applyNumberFormat="0" applyProtection="0">
      <alignment horizontal="right" vertical="center"/>
    </xf>
    <xf numFmtId="4" fontId="21" fillId="9" borderId="33" applyNumberFormat="0" applyProtection="0">
      <alignment horizontal="right" vertical="center"/>
    </xf>
    <xf numFmtId="4" fontId="21" fillId="42" borderId="33" applyNumberFormat="0" applyProtection="0">
      <alignment horizontal="right" vertical="center"/>
    </xf>
    <xf numFmtId="4" fontId="21" fillId="43" borderId="33" applyNumberFormat="0" applyProtection="0">
      <alignment horizontal="right" vertical="center"/>
    </xf>
    <xf numFmtId="4" fontId="21" fillId="44" borderId="37" applyNumberFormat="0" applyProtection="0">
      <alignment horizontal="left" vertical="center" indent="1"/>
    </xf>
    <xf numFmtId="4" fontId="21" fillId="2" borderId="33" applyNumberFormat="0" applyProtection="0">
      <alignment horizontal="right" vertical="center"/>
    </xf>
    <xf numFmtId="4" fontId="21" fillId="45" borderId="37" applyNumberFormat="0" applyProtection="0">
      <alignment horizontal="left" vertical="center" indent="1"/>
    </xf>
    <xf numFmtId="4" fontId="21" fillId="2" borderId="37" applyNumberFormat="0" applyProtection="0">
      <alignment horizontal="left" vertical="center" indent="1"/>
    </xf>
    <xf numFmtId="176" fontId="21" fillId="10" borderId="33" applyNumberFormat="0" applyProtection="0">
      <alignment horizontal="left" vertical="center" indent="1"/>
    </xf>
    <xf numFmtId="176" fontId="21" fillId="67" borderId="33" applyNumberFormat="0" applyProtection="0">
      <alignment horizontal="left" vertical="center" indent="1"/>
    </xf>
    <xf numFmtId="176" fontId="21" fillId="6" borderId="33" applyNumberFormat="0" applyProtection="0">
      <alignment horizontal="left" vertical="center" indent="1"/>
    </xf>
    <xf numFmtId="176" fontId="21" fillId="45" borderId="33" applyNumberFormat="0" applyProtection="0">
      <alignment horizontal="left" vertical="center" indent="1"/>
    </xf>
    <xf numFmtId="176" fontId="55" fillId="8" borderId="17" applyBorder="0"/>
    <xf numFmtId="4" fontId="21" fillId="0" borderId="33" applyNumberFormat="0" applyProtection="0">
      <alignment horizontal="right" vertical="center"/>
    </xf>
    <xf numFmtId="4" fontId="21" fillId="65" borderId="33" applyNumberFormat="0" applyProtection="0">
      <alignment horizontal="left" vertical="center" indent="1"/>
    </xf>
    <xf numFmtId="176" fontId="21" fillId="47" borderId="11"/>
    <xf numFmtId="176" fontId="21" fillId="47" borderId="11"/>
    <xf numFmtId="176" fontId="30" fillId="0" borderId="18" applyNumberFormat="0" applyFill="0" applyAlignment="0" applyProtection="0"/>
    <xf numFmtId="176" fontId="30" fillId="0" borderId="18" applyNumberFormat="0" applyFill="0" applyAlignment="0" applyProtection="0"/>
    <xf numFmtId="0" fontId="21" fillId="51" borderId="0"/>
    <xf numFmtId="0" fontId="19" fillId="12" borderId="0" applyNumberFormat="0" applyBorder="0" applyAlignment="0" applyProtection="0"/>
    <xf numFmtId="0" fontId="19" fillId="16" borderId="0" applyNumberFormat="0" applyBorder="0" applyAlignment="0" applyProtection="0"/>
    <xf numFmtId="0" fontId="19" fillId="55" borderId="0" applyNumberFormat="0" applyBorder="0" applyAlignment="0" applyProtection="0"/>
    <xf numFmtId="0" fontId="19" fillId="59" borderId="0" applyNumberFormat="0" applyBorder="0" applyAlignment="0" applyProtection="0"/>
    <xf numFmtId="0" fontId="19" fillId="53" borderId="0" applyNumberFormat="0" applyBorder="0" applyAlignment="0" applyProtection="0"/>
    <xf numFmtId="0" fontId="19" fillId="60"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2" fillId="27" borderId="33" applyNumberFormat="0" applyAlignment="0" applyProtection="0"/>
    <xf numFmtId="0" fontId="4" fillId="0" borderId="0"/>
    <xf numFmtId="0" fontId="4" fillId="0" borderId="0"/>
    <xf numFmtId="0" fontId="4" fillId="0" borderId="0"/>
    <xf numFmtId="0" fontId="4" fillId="0" borderId="0"/>
    <xf numFmtId="0" fontId="4" fillId="0" borderId="0"/>
    <xf numFmtId="0" fontId="42" fillId="27" borderId="33" applyNumberFormat="0" applyAlignment="0" applyProtection="0"/>
    <xf numFmtId="0" fontId="19" fillId="60" borderId="0" applyNumberFormat="0" applyBorder="0" applyAlignment="0" applyProtection="0"/>
    <xf numFmtId="0" fontId="19" fillId="53" borderId="0" applyNumberFormat="0" applyBorder="0" applyAlignment="0" applyProtection="0"/>
    <xf numFmtId="0" fontId="19" fillId="59" borderId="0" applyNumberFormat="0" applyBorder="0" applyAlignment="0" applyProtection="0"/>
    <xf numFmtId="0" fontId="19" fillId="55" borderId="0" applyNumberFormat="0" applyBorder="0" applyAlignment="0" applyProtection="0"/>
    <xf numFmtId="0" fontId="19" fillId="16" borderId="0" applyNumberFormat="0" applyBorder="0" applyAlignment="0" applyProtection="0"/>
    <xf numFmtId="0" fontId="19" fillId="12" borderId="0" applyNumberFormat="0" applyBorder="0" applyAlignment="0" applyProtection="0"/>
    <xf numFmtId="0" fontId="21" fillId="51" borderId="0"/>
    <xf numFmtId="0" fontId="15"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64" fontId="15" fillId="0" borderId="0">
      <alignment horizontal="left" wrapText="1"/>
    </xf>
    <xf numFmtId="164" fontId="15" fillId="0" borderId="0">
      <alignment horizontal="left" wrapText="1"/>
    </xf>
    <xf numFmtId="178" fontId="1" fillId="69" borderId="0" applyNumberFormat="0" applyBorder="0" applyAlignment="0" applyProtection="0"/>
    <xf numFmtId="178" fontId="17" fillId="2" borderId="0" applyNumberFormat="0" applyBorder="0" applyAlignment="0" applyProtection="0"/>
    <xf numFmtId="178" fontId="17" fillId="2" borderId="0" applyNumberFormat="0" applyBorder="0" applyAlignment="0" applyProtection="0"/>
    <xf numFmtId="178" fontId="1" fillId="69" borderId="0" applyNumberFormat="0" applyBorder="0" applyAlignment="0" applyProtection="0"/>
    <xf numFmtId="178" fontId="1" fillId="69" borderId="0" applyNumberFormat="0" applyBorder="0" applyAlignment="0" applyProtection="0"/>
    <xf numFmtId="178" fontId="14" fillId="70" borderId="0" applyNumberFormat="0" applyBorder="0" applyAlignment="0" applyProtection="0"/>
    <xf numFmtId="178" fontId="17" fillId="2" borderId="0" applyNumberFormat="0" applyBorder="0" applyAlignment="0" applyProtection="0"/>
    <xf numFmtId="178" fontId="1" fillId="71" borderId="0" applyNumberFormat="0" applyBorder="0" applyAlignment="0" applyProtection="0"/>
    <xf numFmtId="178" fontId="17" fillId="3" borderId="0" applyNumberFormat="0" applyBorder="0" applyAlignment="0" applyProtection="0"/>
    <xf numFmtId="178" fontId="17" fillId="3" borderId="0" applyNumberFormat="0" applyBorder="0" applyAlignment="0" applyProtection="0"/>
    <xf numFmtId="178" fontId="1" fillId="71" borderId="0" applyNumberFormat="0" applyBorder="0" applyAlignment="0" applyProtection="0"/>
    <xf numFmtId="178" fontId="1" fillId="71" borderId="0" applyNumberFormat="0" applyBorder="0" applyAlignment="0" applyProtection="0"/>
    <xf numFmtId="178" fontId="14" fillId="7" borderId="0" applyNumberFormat="0" applyBorder="0" applyAlignment="0" applyProtection="0"/>
    <xf numFmtId="178" fontId="17" fillId="3" borderId="0" applyNumberFormat="0" applyBorder="0" applyAlignment="0" applyProtection="0"/>
    <xf numFmtId="178" fontId="1" fillId="72" borderId="0" applyNumberFormat="0" applyBorder="0" applyAlignment="0" applyProtection="0"/>
    <xf numFmtId="178" fontId="17" fillId="4" borderId="0" applyNumberFormat="0" applyBorder="0" applyAlignment="0" applyProtection="0"/>
    <xf numFmtId="178" fontId="17" fillId="4" borderId="0" applyNumberFormat="0" applyBorder="0" applyAlignment="0" applyProtection="0"/>
    <xf numFmtId="178" fontId="1" fillId="72" borderId="0" applyNumberFormat="0" applyBorder="0" applyAlignment="0" applyProtection="0"/>
    <xf numFmtId="178" fontId="1" fillId="72" borderId="0" applyNumberFormat="0" applyBorder="0" applyAlignment="0" applyProtection="0"/>
    <xf numFmtId="178" fontId="14" fillId="73" borderId="0" applyNumberFormat="0" applyBorder="0" applyAlignment="0" applyProtection="0"/>
    <xf numFmtId="178" fontId="17" fillId="4" borderId="0" applyNumberFormat="0" applyBorder="0" applyAlignment="0" applyProtection="0"/>
    <xf numFmtId="178" fontId="1" fillId="74" borderId="0" applyNumberFormat="0" applyBorder="0" applyAlignment="0" applyProtection="0"/>
    <xf numFmtId="178" fontId="17" fillId="5" borderId="0" applyNumberFormat="0" applyBorder="0" applyAlignment="0" applyProtection="0"/>
    <xf numFmtId="178" fontId="17" fillId="5" borderId="0" applyNumberFormat="0" applyBorder="0" applyAlignment="0" applyProtection="0"/>
    <xf numFmtId="178" fontId="1" fillId="74" borderId="0" applyNumberFormat="0" applyBorder="0" applyAlignment="0" applyProtection="0"/>
    <xf numFmtId="178" fontId="1" fillId="74" borderId="0" applyNumberFormat="0" applyBorder="0" applyAlignment="0" applyProtection="0"/>
    <xf numFmtId="178" fontId="14" fillId="75" borderId="0" applyNumberFormat="0" applyBorder="0" applyAlignment="0" applyProtection="0"/>
    <xf numFmtId="178" fontId="17" fillId="5" borderId="0" applyNumberFormat="0" applyBorder="0" applyAlignment="0" applyProtection="0"/>
    <xf numFmtId="178" fontId="1" fillId="76" borderId="0" applyNumberFormat="0" applyBorder="0" applyAlignment="0" applyProtection="0"/>
    <xf numFmtId="178" fontId="17" fillId="6" borderId="0" applyNumberFormat="0" applyBorder="0" applyAlignment="0" applyProtection="0"/>
    <xf numFmtId="178" fontId="17" fillId="6" borderId="0" applyNumberFormat="0" applyBorder="0" applyAlignment="0" applyProtection="0"/>
    <xf numFmtId="178" fontId="1" fillId="76" borderId="0" applyNumberFormat="0" applyBorder="0" applyAlignment="0" applyProtection="0"/>
    <xf numFmtId="178" fontId="1" fillId="76" borderId="0" applyNumberFormat="0" applyBorder="0" applyAlignment="0" applyProtection="0"/>
    <xf numFmtId="178" fontId="14" fillId="77" borderId="0" applyNumberFormat="0" applyBorder="0" applyAlignment="0" applyProtection="0"/>
    <xf numFmtId="178" fontId="17" fillId="6" borderId="0" applyNumberFormat="0" applyBorder="0" applyAlignment="0" applyProtection="0"/>
    <xf numFmtId="178" fontId="1" fillId="78" borderId="0" applyNumberFormat="0" applyBorder="0" applyAlignment="0" applyProtection="0"/>
    <xf numFmtId="178" fontId="17" fillId="7" borderId="0" applyNumberFormat="0" applyBorder="0" applyAlignment="0" applyProtection="0"/>
    <xf numFmtId="178" fontId="17" fillId="7" borderId="0" applyNumberFormat="0" applyBorder="0" applyAlignment="0" applyProtection="0"/>
    <xf numFmtId="178" fontId="1" fillId="78" borderId="0" applyNumberFormat="0" applyBorder="0" applyAlignment="0" applyProtection="0"/>
    <xf numFmtId="178" fontId="1" fillId="78" borderId="0" applyNumberFormat="0" applyBorder="0" applyAlignment="0" applyProtection="0"/>
    <xf numFmtId="178" fontId="14" fillId="11" borderId="0" applyNumberFormat="0" applyBorder="0" applyAlignment="0" applyProtection="0"/>
    <xf numFmtId="178" fontId="17" fillId="7" borderId="0" applyNumberFormat="0" applyBorder="0" applyAlignment="0" applyProtection="0"/>
    <xf numFmtId="178" fontId="1" fillId="79" borderId="0" applyNumberFormat="0" applyBorder="0" applyAlignment="0" applyProtection="0"/>
    <xf numFmtId="178" fontId="17" fillId="8" borderId="0" applyNumberFormat="0" applyBorder="0" applyAlignment="0" applyProtection="0"/>
    <xf numFmtId="178" fontId="17" fillId="8" borderId="0" applyNumberFormat="0" applyBorder="0" applyAlignment="0" applyProtection="0"/>
    <xf numFmtId="178" fontId="1" fillId="79" borderId="0" applyNumberFormat="0" applyBorder="0" applyAlignment="0" applyProtection="0"/>
    <xf numFmtId="178" fontId="1" fillId="79" borderId="0" applyNumberFormat="0" applyBorder="0" applyAlignment="0" applyProtection="0"/>
    <xf numFmtId="178" fontId="14" fillId="6" borderId="0" applyNumberFormat="0" applyBorder="0" applyAlignment="0" applyProtection="0"/>
    <xf numFmtId="178" fontId="17" fillId="8" borderId="0" applyNumberFormat="0" applyBorder="0" applyAlignment="0" applyProtection="0"/>
    <xf numFmtId="178" fontId="1" fillId="80" borderId="0" applyNumberFormat="0" applyBorder="0" applyAlignment="0" applyProtection="0"/>
    <xf numFmtId="178" fontId="17" fillId="3" borderId="0" applyNumberFormat="0" applyBorder="0" applyAlignment="0" applyProtection="0"/>
    <xf numFmtId="178" fontId="17" fillId="3" borderId="0" applyNumberFormat="0" applyBorder="0" applyAlignment="0" applyProtection="0"/>
    <xf numFmtId="178" fontId="1" fillId="80" borderId="0" applyNumberFormat="0" applyBorder="0" applyAlignment="0" applyProtection="0"/>
    <xf numFmtId="178" fontId="1" fillId="80" borderId="0" applyNumberFormat="0" applyBorder="0" applyAlignment="0" applyProtection="0"/>
    <xf numFmtId="178" fontId="14" fillId="3" borderId="0" applyNumberFormat="0" applyBorder="0" applyAlignment="0" applyProtection="0"/>
    <xf numFmtId="178" fontId="17" fillId="3" borderId="0" applyNumberFormat="0" applyBorder="0" applyAlignment="0" applyProtection="0"/>
    <xf numFmtId="178" fontId="1" fillId="81" borderId="0" applyNumberFormat="0" applyBorder="0" applyAlignment="0" applyProtection="0"/>
    <xf numFmtId="178" fontId="17" fillId="9" borderId="0" applyNumberFormat="0" applyBorder="0" applyAlignment="0" applyProtection="0"/>
    <xf numFmtId="178" fontId="17" fillId="9" borderId="0" applyNumberFormat="0" applyBorder="0" applyAlignment="0" applyProtection="0"/>
    <xf numFmtId="178" fontId="1" fillId="81" borderId="0" applyNumberFormat="0" applyBorder="0" applyAlignment="0" applyProtection="0"/>
    <xf numFmtId="178" fontId="1" fillId="81" borderId="0" applyNumberFormat="0" applyBorder="0" applyAlignment="0" applyProtection="0"/>
    <xf numFmtId="178" fontId="14" fillId="43" borderId="0" applyNumberFormat="0" applyBorder="0" applyAlignment="0" applyProtection="0"/>
    <xf numFmtId="178" fontId="17" fillId="9" borderId="0" applyNumberFormat="0" applyBorder="0" applyAlignment="0" applyProtection="0"/>
    <xf numFmtId="178" fontId="1" fillId="82" borderId="0" applyNumberFormat="0" applyBorder="0" applyAlignment="0" applyProtection="0"/>
    <xf numFmtId="178" fontId="17" fillId="10" borderId="0" applyNumberFormat="0" applyBorder="0" applyAlignment="0" applyProtection="0"/>
    <xf numFmtId="178" fontId="17" fillId="10" borderId="0" applyNumberFormat="0" applyBorder="0" applyAlignment="0" applyProtection="0"/>
    <xf numFmtId="178" fontId="1" fillId="82" borderId="0" applyNumberFormat="0" applyBorder="0" applyAlignment="0" applyProtection="0"/>
    <xf numFmtId="178" fontId="1" fillId="82" borderId="0" applyNumberFormat="0" applyBorder="0" applyAlignment="0" applyProtection="0"/>
    <xf numFmtId="178" fontId="14" fillId="75" borderId="0" applyNumberFormat="0" applyBorder="0" applyAlignment="0" applyProtection="0"/>
    <xf numFmtId="178" fontId="17" fillId="10" borderId="0" applyNumberFormat="0" applyBorder="0" applyAlignment="0" applyProtection="0"/>
    <xf numFmtId="178" fontId="1" fillId="83" borderId="0" applyNumberFormat="0" applyBorder="0" applyAlignment="0" applyProtection="0"/>
    <xf numFmtId="178" fontId="17" fillId="8" borderId="0" applyNumberFormat="0" applyBorder="0" applyAlignment="0" applyProtection="0"/>
    <xf numFmtId="178" fontId="17" fillId="8" borderId="0" applyNumberFormat="0" applyBorder="0" applyAlignment="0" applyProtection="0"/>
    <xf numFmtId="178" fontId="1" fillId="83" borderId="0" applyNumberFormat="0" applyBorder="0" applyAlignment="0" applyProtection="0"/>
    <xf numFmtId="178" fontId="1" fillId="83" borderId="0" applyNumberFormat="0" applyBorder="0" applyAlignment="0" applyProtection="0"/>
    <xf numFmtId="178" fontId="14" fillId="6" borderId="0" applyNumberFormat="0" applyBorder="0" applyAlignment="0" applyProtection="0"/>
    <xf numFmtId="178" fontId="17" fillId="8" borderId="0" applyNumberFormat="0" applyBorder="0" applyAlignment="0" applyProtection="0"/>
    <xf numFmtId="178" fontId="1" fillId="84" borderId="0" applyNumberFormat="0" applyBorder="0" applyAlignment="0" applyProtection="0"/>
    <xf numFmtId="178" fontId="17" fillId="11" borderId="0" applyNumberFormat="0" applyBorder="0" applyAlignment="0" applyProtection="0"/>
    <xf numFmtId="178" fontId="17" fillId="11" borderId="0" applyNumberFormat="0" applyBorder="0" applyAlignment="0" applyProtection="0"/>
    <xf numFmtId="178" fontId="1" fillId="84" borderId="0" applyNumberFormat="0" applyBorder="0" applyAlignment="0" applyProtection="0"/>
    <xf numFmtId="178" fontId="1" fillId="84" borderId="0" applyNumberFormat="0" applyBorder="0" applyAlignment="0" applyProtection="0"/>
    <xf numFmtId="178" fontId="14" fillId="39" borderId="0" applyNumberFormat="0" applyBorder="0" applyAlignment="0" applyProtection="0"/>
    <xf numFmtId="178" fontId="17" fillId="11" borderId="0" applyNumberFormat="0" applyBorder="0" applyAlignment="0" applyProtection="0"/>
    <xf numFmtId="178" fontId="92" fillId="85"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92" fillId="85" borderId="0" applyNumberFormat="0" applyBorder="0" applyAlignment="0" applyProtection="0"/>
    <xf numFmtId="178" fontId="92" fillId="85" borderId="0" applyNumberFormat="0" applyBorder="0" applyAlignment="0" applyProtection="0"/>
    <xf numFmtId="178" fontId="19" fillId="86" borderId="0" applyNumberFormat="0" applyBorder="0" applyAlignment="0" applyProtection="0"/>
    <xf numFmtId="178" fontId="18" fillId="8" borderId="0" applyNumberFormat="0" applyBorder="0" applyAlignment="0" applyProtection="0"/>
    <xf numFmtId="178" fontId="92" fillId="87" borderId="0" applyNumberFormat="0" applyBorder="0" applyAlignment="0" applyProtection="0"/>
    <xf numFmtId="178" fontId="18" fillId="3" borderId="0" applyNumberFormat="0" applyBorder="0" applyAlignment="0" applyProtection="0"/>
    <xf numFmtId="178" fontId="18" fillId="3" borderId="0" applyNumberFormat="0" applyBorder="0" applyAlignment="0" applyProtection="0"/>
    <xf numFmtId="178" fontId="92" fillId="87" borderId="0" applyNumberFormat="0" applyBorder="0" applyAlignment="0" applyProtection="0"/>
    <xf numFmtId="178" fontId="92" fillId="87" borderId="0" applyNumberFormat="0" applyBorder="0" applyAlignment="0" applyProtection="0"/>
    <xf numFmtId="178" fontId="19" fillId="3" borderId="0" applyNumberFormat="0" applyBorder="0" applyAlignment="0" applyProtection="0"/>
    <xf numFmtId="178" fontId="18" fillId="3" borderId="0" applyNumberFormat="0" applyBorder="0" applyAlignment="0" applyProtection="0"/>
    <xf numFmtId="178" fontId="92" fillId="88" borderId="0" applyNumberFormat="0" applyBorder="0" applyAlignment="0" applyProtection="0"/>
    <xf numFmtId="178" fontId="18" fillId="9" borderId="0" applyNumberFormat="0" applyBorder="0" applyAlignment="0" applyProtection="0"/>
    <xf numFmtId="178" fontId="18" fillId="9" borderId="0" applyNumberFormat="0" applyBorder="0" applyAlignment="0" applyProtection="0"/>
    <xf numFmtId="178" fontId="92" fillId="88" borderId="0" applyNumberFormat="0" applyBorder="0" applyAlignment="0" applyProtection="0"/>
    <xf numFmtId="178" fontId="92" fillId="88" borderId="0" applyNumberFormat="0" applyBorder="0" applyAlignment="0" applyProtection="0"/>
    <xf numFmtId="178" fontId="19" fillId="43" borderId="0" applyNumberFormat="0" applyBorder="0" applyAlignment="0" applyProtection="0"/>
    <xf numFmtId="178" fontId="18" fillId="9" borderId="0" applyNumberFormat="0" applyBorder="0" applyAlignment="0" applyProtection="0"/>
    <xf numFmtId="178" fontId="92" fillId="89" borderId="0" applyNumberFormat="0" applyBorder="0" applyAlignment="0" applyProtection="0"/>
    <xf numFmtId="178" fontId="18" fillId="10" borderId="0" applyNumberFormat="0" applyBorder="0" applyAlignment="0" applyProtection="0"/>
    <xf numFmtId="178" fontId="18" fillId="10" borderId="0" applyNumberFormat="0" applyBorder="0" applyAlignment="0" applyProtection="0"/>
    <xf numFmtId="178" fontId="92" fillId="89" borderId="0" applyNumberFormat="0" applyBorder="0" applyAlignment="0" applyProtection="0"/>
    <xf numFmtId="178" fontId="92" fillId="89" borderId="0" applyNumberFormat="0" applyBorder="0" applyAlignment="0" applyProtection="0"/>
    <xf numFmtId="178" fontId="19" fillId="90" borderId="0" applyNumberFormat="0" applyBorder="0" applyAlignment="0" applyProtection="0"/>
    <xf numFmtId="178" fontId="18" fillId="10" borderId="0" applyNumberFormat="0" applyBorder="0" applyAlignment="0" applyProtection="0"/>
    <xf numFmtId="178" fontId="92" fillId="91"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92" fillId="91" borderId="0" applyNumberFormat="0" applyBorder="0" applyAlignment="0" applyProtection="0"/>
    <xf numFmtId="178" fontId="92" fillId="91" borderId="0" applyNumberFormat="0" applyBorder="0" applyAlignment="0" applyProtection="0"/>
    <xf numFmtId="178" fontId="19" fillId="65" borderId="0" applyNumberFormat="0" applyBorder="0" applyAlignment="0" applyProtection="0"/>
    <xf numFmtId="178" fontId="18" fillId="8" borderId="0" applyNumberFormat="0" applyBorder="0" applyAlignment="0" applyProtection="0"/>
    <xf numFmtId="178" fontId="92" fillId="92" borderId="0" applyNumberFormat="0" applyBorder="0" applyAlignment="0" applyProtection="0"/>
    <xf numFmtId="178" fontId="18" fillId="11" borderId="0" applyNumberFormat="0" applyBorder="0" applyAlignment="0" applyProtection="0"/>
    <xf numFmtId="178" fontId="18" fillId="11" borderId="0" applyNumberFormat="0" applyBorder="0" applyAlignment="0" applyProtection="0"/>
    <xf numFmtId="178" fontId="92" fillId="92" borderId="0" applyNumberFormat="0" applyBorder="0" applyAlignment="0" applyProtection="0"/>
    <xf numFmtId="178" fontId="92" fillId="92" borderId="0" applyNumberFormat="0" applyBorder="0" applyAlignment="0" applyProtection="0"/>
    <xf numFmtId="178" fontId="19" fillId="40" borderId="0" applyNumberFormat="0" applyBorder="0" applyAlignment="0" applyProtection="0"/>
    <xf numFmtId="178" fontId="18" fillId="11" borderId="0" applyNumberFormat="0" applyBorder="0" applyAlignment="0" applyProtection="0"/>
    <xf numFmtId="178" fontId="14" fillId="13" borderId="0" applyNumberFormat="0" applyBorder="0" applyAlignment="0" applyProtection="0"/>
    <xf numFmtId="178" fontId="14" fillId="14" borderId="0" applyNumberFormat="0" applyBorder="0" applyAlignment="0" applyProtection="0"/>
    <xf numFmtId="178" fontId="19" fillId="15"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4" fillId="17" borderId="0" applyNumberFormat="0" applyBorder="0" applyAlignment="0" applyProtection="0"/>
    <xf numFmtId="178" fontId="14" fillId="18" borderId="0" applyNumberFormat="0" applyBorder="0" applyAlignment="0" applyProtection="0"/>
    <xf numFmtId="178" fontId="19" fillId="19"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4" fillId="20" borderId="0" applyNumberFormat="0" applyBorder="0" applyAlignment="0" applyProtection="0"/>
    <xf numFmtId="178" fontId="14" fillId="21" borderId="0" applyNumberFormat="0" applyBorder="0" applyAlignment="0" applyProtection="0"/>
    <xf numFmtId="178" fontId="19" fillId="22"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4" fillId="21" borderId="0" applyNumberFormat="0" applyBorder="0" applyAlignment="0" applyProtection="0"/>
    <xf numFmtId="178" fontId="14" fillId="22" borderId="0" applyNumberFormat="0" applyBorder="0" applyAlignment="0" applyProtection="0"/>
    <xf numFmtId="178" fontId="19" fillId="22"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4" fillId="13" borderId="0" applyNumberFormat="0" applyBorder="0" applyAlignment="0" applyProtection="0"/>
    <xf numFmtId="178" fontId="14" fillId="14" borderId="0" applyNumberFormat="0" applyBorder="0" applyAlignment="0" applyProtection="0"/>
    <xf numFmtId="178" fontId="19" fillId="1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4" fillId="26" borderId="0" applyNumberFormat="0" applyBorder="0" applyAlignment="0" applyProtection="0"/>
    <xf numFmtId="178" fontId="14" fillId="18" borderId="0" applyNumberFormat="0" applyBorder="0" applyAlignment="0" applyProtection="0"/>
    <xf numFmtId="178" fontId="19" fillId="27"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21" fillId="0" borderId="0" applyNumberFormat="0" applyAlignment="0"/>
    <xf numFmtId="178" fontId="21" fillId="0" borderId="0" applyNumberFormat="0" applyAlignment="0"/>
    <xf numFmtId="178" fontId="23" fillId="0" borderId="0">
      <alignment horizontal="center" wrapText="1"/>
      <protection locked="0"/>
    </xf>
    <xf numFmtId="178" fontId="23" fillId="0" borderId="0">
      <alignment horizontal="center" wrapText="1"/>
      <protection locked="0"/>
    </xf>
    <xf numFmtId="178" fontId="23" fillId="0" borderId="0">
      <alignment horizontal="center" wrapText="1"/>
      <protection locked="0"/>
    </xf>
    <xf numFmtId="178" fontId="93" fillId="100" borderId="0" applyNumberFormat="0" applyBorder="0" applyAlignment="0" applyProtection="0"/>
    <xf numFmtId="178" fontId="24" fillId="18" borderId="0" applyNumberFormat="0" applyBorder="0" applyAlignment="0" applyProtection="0"/>
    <xf numFmtId="178" fontId="24" fillId="18" borderId="0" applyNumberFormat="0" applyBorder="0" applyAlignment="0" applyProtection="0"/>
    <xf numFmtId="178" fontId="93" fillId="100" borderId="0" applyNumberFormat="0" applyBorder="0" applyAlignment="0" applyProtection="0"/>
    <xf numFmtId="178" fontId="94" fillId="7" borderId="0" applyNumberFormat="0" applyBorder="0" applyAlignment="0" applyProtection="0"/>
    <xf numFmtId="178" fontId="94" fillId="7" borderId="0" applyNumberFormat="0" applyBorder="0" applyAlignment="0" applyProtection="0"/>
    <xf numFmtId="178" fontId="94" fillId="7" borderId="0" applyNumberFormat="0" applyBorder="0" applyAlignment="0" applyProtection="0"/>
    <xf numFmtId="178" fontId="24" fillId="18" borderId="0" applyNumberFormat="0" applyBorder="0" applyAlignment="0" applyProtection="0"/>
    <xf numFmtId="178" fontId="24" fillId="18" borderId="0" applyNumberFormat="0" applyBorder="0" applyAlignment="0" applyProtection="0"/>
    <xf numFmtId="0" fontId="93" fillId="100" borderId="0" applyNumberFormat="0" applyBorder="0" applyAlignment="0" applyProtection="0"/>
    <xf numFmtId="178" fontId="25" fillId="0" borderId="0" applyNumberFormat="0" applyFill="0" applyBorder="0" applyAlignment="0" applyProtection="0"/>
    <xf numFmtId="178" fontId="25" fillId="0" borderId="0" applyNumberFormat="0" applyFill="0" applyBorder="0" applyAlignment="0" applyProtection="0"/>
    <xf numFmtId="168" fontId="15" fillId="0" borderId="0" applyFill="0" applyBorder="0" applyAlignment="0"/>
    <xf numFmtId="178" fontId="26" fillId="29" borderId="2" applyNumberFormat="0" applyAlignment="0" applyProtection="0"/>
    <xf numFmtId="178" fontId="26" fillId="29" borderId="2" applyNumberFormat="0" applyAlignment="0" applyProtection="0"/>
    <xf numFmtId="178" fontId="95" fillId="101" borderId="23" applyNumberFormat="0" applyAlignment="0" applyProtection="0"/>
    <xf numFmtId="178" fontId="96" fillId="10" borderId="2" applyNumberFormat="0" applyAlignment="0" applyProtection="0"/>
    <xf numFmtId="178" fontId="26" fillId="29" borderId="2" applyNumberFormat="0" applyAlignment="0" applyProtection="0"/>
    <xf numFmtId="178" fontId="97" fillId="102" borderId="39" applyNumberFormat="0" applyAlignment="0" applyProtection="0"/>
    <xf numFmtId="178" fontId="27" fillId="19" borderId="3" applyNumberFormat="0" applyAlignment="0" applyProtection="0"/>
    <xf numFmtId="178" fontId="27" fillId="19" borderId="3" applyNumberFormat="0" applyAlignment="0" applyProtection="0"/>
    <xf numFmtId="178" fontId="97" fillId="102" borderId="39" applyNumberFormat="0" applyAlignment="0" applyProtection="0"/>
    <xf numFmtId="178" fontId="27" fillId="103" borderId="3" applyNumberFormat="0" applyAlignment="0" applyProtection="0"/>
    <xf numFmtId="178" fontId="27" fillId="19" borderId="3"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178" fontId="28" fillId="0" borderId="0" applyNumberFormat="0" applyAlignment="0">
      <alignment horizontal="left"/>
    </xf>
    <xf numFmtId="178" fontId="28" fillId="0" borderId="0" applyNumberFormat="0" applyAlignment="0">
      <alignment horizontal="left"/>
    </xf>
    <xf numFmtId="178" fontId="28" fillId="0" borderId="0" applyNumberFormat="0" applyAlignment="0">
      <alignment horizontal="left"/>
    </xf>
    <xf numFmtId="174" fontId="15" fillId="0" borderId="0" applyFont="0" applyFill="0" applyBorder="0" applyAlignment="0" applyProtection="0"/>
    <xf numFmtId="178" fontId="30" fillId="30" borderId="0" applyNumberFormat="0" applyBorder="0" applyAlignment="0" applyProtection="0"/>
    <xf numFmtId="178" fontId="30" fillId="31" borderId="0" applyNumberFormat="0" applyBorder="0" applyAlignment="0" applyProtection="0"/>
    <xf numFmtId="178" fontId="30" fillId="32" borderId="0" applyNumberFormat="0" applyBorder="0" applyAlignment="0" applyProtection="0"/>
    <xf numFmtId="178" fontId="30" fillId="32" borderId="0" applyNumberFormat="0" applyBorder="0" applyAlignment="0" applyProtection="0"/>
    <xf numFmtId="178" fontId="31" fillId="0" borderId="0" applyNumberFormat="0" applyAlignment="0">
      <alignment horizontal="left"/>
    </xf>
    <xf numFmtId="178" fontId="31" fillId="0" borderId="0" applyNumberFormat="0" applyAlignment="0">
      <alignment horizontal="left"/>
    </xf>
    <xf numFmtId="178" fontId="31" fillId="0" borderId="0" applyNumberFormat="0" applyAlignment="0">
      <alignment horizontal="left"/>
    </xf>
    <xf numFmtId="178" fontId="15" fillId="0" borderId="0" applyFont="0" applyFill="0" applyBorder="0" applyAlignment="0" applyProtection="0"/>
    <xf numFmtId="178" fontId="98" fillId="0" borderId="0" applyNumberFormat="0" applyFill="0" applyBorder="0" applyAlignment="0" applyProtection="0"/>
    <xf numFmtId="178" fontId="32" fillId="0" borderId="0" applyNumberFormat="0" applyFill="0" applyBorder="0" applyAlignment="0" applyProtection="0"/>
    <xf numFmtId="178" fontId="32" fillId="0" borderId="0" applyNumberFormat="0" applyFill="0" applyBorder="0" applyAlignment="0" applyProtection="0"/>
    <xf numFmtId="178" fontId="98" fillId="0" borderId="0" applyNumberFormat="0" applyFill="0" applyBorder="0" applyAlignment="0" applyProtection="0"/>
    <xf numFmtId="178" fontId="98" fillId="0" borderId="0" applyNumberFormat="0" applyFill="0" applyBorder="0" applyAlignment="0" applyProtection="0"/>
    <xf numFmtId="178" fontId="99" fillId="0" borderId="0" applyNumberFormat="0" applyFill="0" applyBorder="0" applyAlignment="0" applyProtection="0"/>
    <xf numFmtId="178" fontId="32" fillId="0" borderId="0" applyNumberFormat="0" applyFill="0" applyBorder="0" applyAlignment="0" applyProtection="0"/>
    <xf numFmtId="170" fontId="15" fillId="0" borderId="0">
      <protection locked="0"/>
    </xf>
    <xf numFmtId="178" fontId="100" fillId="104" borderId="0" applyNumberFormat="0" applyBorder="0" applyAlignment="0" applyProtection="0"/>
    <xf numFmtId="178" fontId="33" fillId="33" borderId="0" applyNumberFormat="0" applyBorder="0" applyAlignment="0" applyProtection="0"/>
    <xf numFmtId="178" fontId="33" fillId="33" borderId="0" applyNumberFormat="0" applyBorder="0" applyAlignment="0" applyProtection="0"/>
    <xf numFmtId="178" fontId="100" fillId="104" borderId="0" applyNumberFormat="0" applyBorder="0" applyAlignment="0" applyProtection="0"/>
    <xf numFmtId="178" fontId="33" fillId="73" borderId="0" applyNumberFormat="0" applyBorder="0" applyAlignment="0" applyProtection="0"/>
    <xf numFmtId="178" fontId="33" fillId="33" borderId="0" applyNumberFormat="0" applyBorder="0" applyAlignment="0" applyProtection="0"/>
    <xf numFmtId="178" fontId="34" fillId="0" borderId="0" applyNumberFormat="0" applyFill="0" applyBorder="0" applyAlignment="0" applyProtection="0"/>
    <xf numFmtId="178" fontId="34" fillId="0" borderId="0" applyNumberFormat="0" applyFill="0" applyBorder="0" applyAlignment="0" applyProtection="0"/>
    <xf numFmtId="178" fontId="35" fillId="0" borderId="4" applyNumberFormat="0" applyAlignment="0" applyProtection="0">
      <alignment horizontal="left" vertical="center"/>
    </xf>
    <xf numFmtId="178" fontId="35" fillId="0" borderId="4" applyNumberFormat="0" applyAlignment="0" applyProtection="0">
      <alignment horizontal="left" vertical="center"/>
    </xf>
    <xf numFmtId="178" fontId="35" fillId="0" borderId="5">
      <alignment horizontal="left" vertical="center"/>
    </xf>
    <xf numFmtId="178" fontId="35" fillId="0" borderId="5">
      <alignment horizontal="left" vertical="center"/>
    </xf>
    <xf numFmtId="178" fontId="101" fillId="0" borderId="40" applyNumberFormat="0" applyFill="0" applyAlignment="0" applyProtection="0"/>
    <xf numFmtId="178" fontId="36" fillId="0" borderId="6" applyNumberFormat="0" applyFill="0" applyAlignment="0" applyProtection="0"/>
    <xf numFmtId="178" fontId="36" fillId="0" borderId="6" applyNumberFormat="0" applyFill="0" applyAlignment="0" applyProtection="0"/>
    <xf numFmtId="178" fontId="101" fillId="0" borderId="40" applyNumberFormat="0" applyFill="0" applyAlignment="0" applyProtection="0"/>
    <xf numFmtId="178" fontId="101" fillId="0" borderId="40" applyNumberFormat="0" applyFill="0" applyAlignment="0" applyProtection="0"/>
    <xf numFmtId="178" fontId="102" fillId="0" borderId="41" applyNumberFormat="0" applyFill="0" applyAlignment="0" applyProtection="0"/>
    <xf numFmtId="178" fontId="36" fillId="0" borderId="6" applyNumberFormat="0" applyFill="0" applyAlignment="0" applyProtection="0"/>
    <xf numFmtId="178" fontId="103" fillId="0" borderId="42" applyNumberFormat="0" applyFill="0" applyAlignment="0" applyProtection="0"/>
    <xf numFmtId="178" fontId="37" fillId="0" borderId="7" applyNumberFormat="0" applyFill="0" applyAlignment="0" applyProtection="0"/>
    <xf numFmtId="178" fontId="37" fillId="0" borderId="7" applyNumberFormat="0" applyFill="0" applyAlignment="0" applyProtection="0"/>
    <xf numFmtId="178" fontId="103" fillId="0" borderId="42" applyNumberFormat="0" applyFill="0" applyAlignment="0" applyProtection="0"/>
    <xf numFmtId="178" fontId="104" fillId="0" borderId="7" applyNumberFormat="0" applyFill="0" applyAlignment="0" applyProtection="0"/>
    <xf numFmtId="178" fontId="37" fillId="0" borderId="7" applyNumberFormat="0" applyFill="0" applyAlignment="0" applyProtection="0"/>
    <xf numFmtId="178" fontId="105" fillId="0" borderId="43" applyNumberFormat="0" applyFill="0" applyAlignment="0" applyProtection="0"/>
    <xf numFmtId="178" fontId="38" fillId="0" borderId="8" applyNumberFormat="0" applyFill="0" applyAlignment="0" applyProtection="0"/>
    <xf numFmtId="178" fontId="38" fillId="0" borderId="8" applyNumberFormat="0" applyFill="0" applyAlignment="0" applyProtection="0"/>
    <xf numFmtId="178" fontId="105" fillId="0" borderId="43" applyNumberFormat="0" applyFill="0" applyAlignment="0" applyProtection="0"/>
    <xf numFmtId="178" fontId="106" fillId="0" borderId="44" applyNumberFormat="0" applyFill="0" applyAlignment="0" applyProtection="0"/>
    <xf numFmtId="178" fontId="38" fillId="0" borderId="8" applyNumberFormat="0" applyFill="0" applyAlignment="0" applyProtection="0"/>
    <xf numFmtId="178" fontId="105" fillId="0" borderId="0" applyNumberFormat="0" applyFill="0" applyBorder="0" applyAlignment="0" applyProtection="0"/>
    <xf numFmtId="178" fontId="38" fillId="0" borderId="0" applyNumberFormat="0" applyFill="0" applyBorder="0" applyAlignment="0" applyProtection="0"/>
    <xf numFmtId="178" fontId="38" fillId="0" borderId="0" applyNumberFormat="0" applyFill="0" applyBorder="0" applyAlignment="0" applyProtection="0"/>
    <xf numFmtId="178" fontId="105" fillId="0" borderId="0" applyNumberFormat="0" applyFill="0" applyBorder="0" applyAlignment="0" applyProtection="0"/>
    <xf numFmtId="178" fontId="105" fillId="0" borderId="0" applyNumberFormat="0" applyFill="0" applyBorder="0" applyAlignment="0" applyProtection="0"/>
    <xf numFmtId="178" fontId="106" fillId="0" borderId="0" applyNumberFormat="0" applyFill="0" applyBorder="0" applyAlignment="0" applyProtection="0"/>
    <xf numFmtId="178" fontId="38" fillId="0" borderId="0" applyNumberFormat="0" applyFill="0" applyBorder="0" applyAlignment="0" applyProtection="0"/>
    <xf numFmtId="171" fontId="15" fillId="0" borderId="0">
      <protection locked="0"/>
    </xf>
    <xf numFmtId="171" fontId="15" fillId="0" borderId="0">
      <protection locked="0"/>
    </xf>
    <xf numFmtId="178" fontId="39" fillId="0" borderId="9">
      <alignment horizontal="center"/>
    </xf>
    <xf numFmtId="178" fontId="39" fillId="0" borderId="9">
      <alignment horizontal="center"/>
    </xf>
    <xf numFmtId="178" fontId="39" fillId="0" borderId="9">
      <alignment horizontal="center"/>
    </xf>
    <xf numFmtId="178" fontId="39" fillId="0" borderId="0">
      <alignment horizontal="center"/>
    </xf>
    <xf numFmtId="178" fontId="39" fillId="0" borderId="0">
      <alignment horizontal="center"/>
    </xf>
    <xf numFmtId="178" fontId="39" fillId="0" borderId="0">
      <alignment horizontal="center"/>
    </xf>
    <xf numFmtId="178" fontId="40" fillId="0" borderId="0" applyProtection="0">
      <alignment horizontal="right"/>
    </xf>
    <xf numFmtId="178" fontId="40" fillId="0" borderId="0" applyProtection="0">
      <alignment horizontal="right"/>
    </xf>
    <xf numFmtId="178" fontId="41" fillId="0" borderId="10" applyNumberFormat="0" applyFill="0" applyAlignment="0" applyProtection="0"/>
    <xf numFmtId="178" fontId="41" fillId="0" borderId="10" applyNumberFormat="0" applyFill="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68" fillId="49" borderId="23"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68" fillId="49" borderId="23"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8" fillId="0" borderId="45" applyNumberFormat="0" applyFill="0" applyAlignment="0" applyProtection="0"/>
    <xf numFmtId="178" fontId="43" fillId="0" borderId="12" applyNumberFormat="0" applyFill="0" applyAlignment="0" applyProtection="0"/>
    <xf numFmtId="178" fontId="43" fillId="0" borderId="12" applyNumberFormat="0" applyFill="0" applyAlignment="0" applyProtection="0"/>
    <xf numFmtId="178" fontId="108" fillId="0" borderId="45" applyNumberFormat="0" applyFill="0" applyAlignment="0" applyProtection="0"/>
    <xf numFmtId="178" fontId="109" fillId="0" borderId="46" applyNumberFormat="0" applyFill="0" applyAlignment="0" applyProtection="0"/>
    <xf numFmtId="178" fontId="43" fillId="0" borderId="12" applyNumberFormat="0" applyFill="0" applyAlignment="0" applyProtection="0"/>
    <xf numFmtId="178" fontId="69" fillId="50" borderId="0" applyNumberFormat="0" applyBorder="0" applyAlignment="0" applyProtection="0"/>
    <xf numFmtId="178" fontId="44" fillId="27" borderId="0" applyNumberFormat="0" applyBorder="0" applyAlignment="0" applyProtection="0"/>
    <xf numFmtId="178" fontId="44" fillId="27" borderId="0" applyNumberFormat="0" applyBorder="0" applyAlignment="0" applyProtection="0"/>
    <xf numFmtId="178" fontId="69" fillId="50" borderId="0" applyNumberFormat="0" applyBorder="0" applyAlignment="0" applyProtection="0"/>
    <xf numFmtId="178" fontId="44" fillId="36" borderId="0" applyNumberFormat="0" applyBorder="0" applyAlignment="0" applyProtection="0"/>
    <xf numFmtId="178" fontId="44" fillId="27" borderId="0" applyNumberFormat="0" applyBorder="0" applyAlignment="0" applyProtection="0"/>
    <xf numFmtId="178" fontId="15" fillId="0" borderId="0"/>
    <xf numFmtId="178" fontId="15" fillId="0" borderId="0"/>
    <xf numFmtId="178" fontId="15" fillId="0" borderId="0"/>
    <xf numFmtId="178" fontId="1" fillId="0" borderId="0"/>
    <xf numFmtId="178" fontId="1" fillId="0" borderId="0"/>
    <xf numFmtId="178" fontId="1"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0" fontId="1" fillId="0" borderId="0"/>
    <xf numFmtId="0" fontId="1" fillId="0" borderId="0"/>
    <xf numFmtId="178" fontId="15" fillId="26" borderId="13" applyNumberFormat="0" applyFont="0" applyAlignment="0" applyProtection="0"/>
    <xf numFmtId="178" fontId="14" fillId="105" borderId="47" applyNumberFormat="0" applyFont="0" applyAlignment="0" applyProtection="0"/>
    <xf numFmtId="178" fontId="15" fillId="26" borderId="13" applyNumberFormat="0" applyFont="0" applyAlignment="0" applyProtection="0"/>
    <xf numFmtId="178" fontId="1" fillId="105" borderId="47" applyNumberFormat="0" applyFont="0" applyAlignment="0" applyProtection="0"/>
    <xf numFmtId="178" fontId="14" fillId="105" borderId="47" applyNumberFormat="0" applyFont="0" applyAlignment="0" applyProtection="0"/>
    <xf numFmtId="178" fontId="1" fillId="105" borderId="47" applyNumberFormat="0" applyFont="0" applyAlignment="0" applyProtection="0"/>
    <xf numFmtId="178" fontId="1" fillId="105" borderId="47" applyNumberFormat="0" applyFont="0" applyAlignment="0" applyProtection="0"/>
    <xf numFmtId="178" fontId="14" fillId="105" borderId="47" applyNumberFormat="0" applyFont="0" applyAlignment="0" applyProtection="0"/>
    <xf numFmtId="178" fontId="1" fillId="105" borderId="47" applyNumberFormat="0" applyFont="0" applyAlignment="0" applyProtection="0"/>
    <xf numFmtId="178" fontId="15" fillId="4" borderId="13" applyNumberFormat="0" applyFont="0" applyAlignment="0" applyProtection="0"/>
    <xf numFmtId="178" fontId="15" fillId="26" borderId="13" applyNumberFormat="0" applyFont="0" applyAlignment="0" applyProtection="0"/>
    <xf numFmtId="178" fontId="47" fillId="29" borderId="14" applyNumberFormat="0" applyAlignment="0" applyProtection="0"/>
    <xf numFmtId="178" fontId="47" fillId="29" borderId="14" applyNumberFormat="0" applyAlignment="0" applyProtection="0"/>
    <xf numFmtId="178" fontId="110" fillId="101" borderId="48" applyNumberFormat="0" applyAlignment="0" applyProtection="0"/>
    <xf numFmtId="178" fontId="47" fillId="10" borderId="14" applyNumberFormat="0" applyAlignment="0" applyProtection="0"/>
    <xf numFmtId="178" fontId="47" fillId="29" borderId="14" applyNumberFormat="0" applyAlignment="0" applyProtection="0"/>
    <xf numFmtId="14" fontId="23" fillId="0" borderId="0">
      <alignment horizontal="center" wrapText="1"/>
      <protection locked="0"/>
    </xf>
    <xf numFmtId="10"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178" fontId="48" fillId="0" borderId="0" applyNumberFormat="0" applyFont="0" applyFill="0" applyBorder="0" applyAlignment="0" applyProtection="0">
      <alignment horizontal="left"/>
    </xf>
    <xf numFmtId="178" fontId="48" fillId="0" borderId="0" applyNumberFormat="0" applyFont="0" applyFill="0" applyBorder="0" applyAlignment="0" applyProtection="0">
      <alignment horizontal="left"/>
    </xf>
    <xf numFmtId="178" fontId="48" fillId="0" borderId="0" applyNumberFormat="0" applyFont="0" applyFill="0" applyBorder="0" applyAlignment="0" applyProtection="0">
      <alignment horizontal="left"/>
    </xf>
    <xf numFmtId="15" fontId="48" fillId="0" borderId="0" applyFont="0" applyFill="0" applyBorder="0" applyAlignment="0" applyProtection="0"/>
    <xf numFmtId="4" fontId="48" fillId="0" borderId="0" applyFont="0" applyFill="0" applyBorder="0" applyAlignment="0" applyProtection="0"/>
    <xf numFmtId="3" fontId="48" fillId="0" borderId="0" applyFont="0" applyFill="0" applyBorder="0" applyAlignment="0" applyProtection="0"/>
    <xf numFmtId="178" fontId="49" fillId="37" borderId="0" applyNumberFormat="0" applyFont="0" applyBorder="0" applyAlignment="0">
      <alignment horizontal="center"/>
    </xf>
    <xf numFmtId="178" fontId="49" fillId="37" borderId="0" applyNumberFormat="0" applyFont="0" applyBorder="0" applyAlignment="0">
      <alignment horizontal="center"/>
    </xf>
    <xf numFmtId="178" fontId="49" fillId="37" borderId="0" applyNumberFormat="0" applyFont="0" applyBorder="0" applyAlignment="0">
      <alignment horizontal="center"/>
    </xf>
    <xf numFmtId="178" fontId="51" fillId="36" borderId="15" applyNumberFormat="0" applyProtection="0">
      <alignment horizontal="left" vertical="top" indent="1"/>
    </xf>
    <xf numFmtId="178" fontId="15" fillId="8" borderId="15" applyNumberFormat="0" applyProtection="0">
      <alignment horizontal="left" vertical="top" indent="1"/>
    </xf>
    <xf numFmtId="178" fontId="15" fillId="2" borderId="15" applyNumberFormat="0" applyProtection="0">
      <alignment horizontal="left" vertical="top" indent="1"/>
    </xf>
    <xf numFmtId="178" fontId="15" fillId="6" borderId="15" applyNumberFormat="0" applyProtection="0">
      <alignment horizontal="left" vertical="top" indent="1"/>
    </xf>
    <xf numFmtId="178" fontId="15" fillId="45" borderId="15" applyNumberFormat="0" applyProtection="0">
      <alignment horizontal="left" vertical="top" indent="1"/>
    </xf>
    <xf numFmtId="178" fontId="15" fillId="5" borderId="11" applyNumberFormat="0">
      <protection locked="0"/>
    </xf>
    <xf numFmtId="178" fontId="55" fillId="8" borderId="17" applyBorder="0"/>
    <xf numFmtId="178" fontId="17" fillId="4" borderId="15" applyNumberFormat="0" applyProtection="0">
      <alignment horizontal="left" vertical="top" indent="1"/>
    </xf>
    <xf numFmtId="178" fontId="17" fillId="2" borderId="15" applyNumberFormat="0" applyProtection="0">
      <alignment horizontal="left" vertical="top" indent="1"/>
    </xf>
    <xf numFmtId="178" fontId="49" fillId="1" borderId="5" applyNumberFormat="0" applyFont="0" applyAlignment="0">
      <alignment horizontal="center"/>
    </xf>
    <xf numFmtId="178" fontId="49" fillId="1" borderId="5" applyNumberFormat="0" applyFont="0" applyAlignment="0">
      <alignment horizontal="center"/>
    </xf>
    <xf numFmtId="178" fontId="49" fillId="1" borderId="5" applyNumberFormat="0" applyFont="0" applyAlignment="0">
      <alignment horizontal="center"/>
    </xf>
    <xf numFmtId="178" fontId="59" fillId="0" borderId="0" applyNumberFormat="0" applyFill="0" applyBorder="0" applyAlignment="0" applyProtection="0"/>
    <xf numFmtId="178" fontId="59" fillId="0" borderId="0" applyNumberFormat="0" applyFill="0" applyBorder="0" applyAlignment="0" applyProtection="0"/>
    <xf numFmtId="178" fontId="60" fillId="0" borderId="0" applyNumberFormat="0" applyFill="0" applyBorder="0" applyAlignment="0">
      <alignment horizontal="center"/>
    </xf>
    <xf numFmtId="178" fontId="60" fillId="0" borderId="0" applyNumberFormat="0" applyFill="0" applyBorder="0" applyAlignment="0">
      <alignment horizontal="center"/>
    </xf>
    <xf numFmtId="178" fontId="60" fillId="0" borderId="0" applyNumberFormat="0" applyFill="0" applyBorder="0" applyAlignment="0">
      <alignment horizontal="center"/>
    </xf>
    <xf numFmtId="164" fontId="15" fillId="0" borderId="0">
      <alignment horizontal="left" wrapText="1"/>
    </xf>
    <xf numFmtId="178" fontId="111" fillId="0" borderId="0" applyNumberFormat="0" applyFill="0" applyBorder="0" applyAlignment="0" applyProtection="0"/>
    <xf numFmtId="178" fontId="59" fillId="0" borderId="0" applyNumberFormat="0" applyFill="0" applyBorder="0" applyAlignment="0" applyProtection="0"/>
    <xf numFmtId="178" fontId="59" fillId="0" borderId="0" applyNumberFormat="0" applyFill="0" applyBorder="0" applyAlignment="0" applyProtection="0"/>
    <xf numFmtId="178" fontId="111" fillId="0" borderId="0" applyNumberFormat="0" applyFill="0" applyBorder="0" applyAlignment="0" applyProtection="0"/>
    <xf numFmtId="178" fontId="111" fillId="0" borderId="0" applyNumberFormat="0" applyFill="0" applyBorder="0" applyAlignment="0" applyProtection="0"/>
    <xf numFmtId="178" fontId="112" fillId="0" borderId="0" applyNumberFormat="0" applyFill="0" applyBorder="0" applyAlignment="0" applyProtection="0"/>
    <xf numFmtId="178" fontId="59" fillId="0" borderId="0" applyNumberFormat="0" applyFill="0" applyBorder="0" applyAlignment="0" applyProtection="0"/>
    <xf numFmtId="178" fontId="30" fillId="0" borderId="18" applyNumberFormat="0" applyFill="0" applyAlignment="0" applyProtection="0"/>
    <xf numFmtId="178" fontId="30" fillId="0" borderId="18" applyNumberFormat="0" applyFill="0" applyAlignment="0" applyProtection="0"/>
    <xf numFmtId="178" fontId="30" fillId="0" borderId="49" applyNumberFormat="0" applyFill="0" applyAlignment="0" applyProtection="0"/>
    <xf numFmtId="178" fontId="30" fillId="0" borderId="18" applyNumberFormat="0" applyFill="0" applyAlignment="0" applyProtection="0"/>
    <xf numFmtId="178" fontId="30" fillId="0" borderId="18" applyNumberFormat="0" applyFill="0" applyAlignment="0" applyProtection="0"/>
    <xf numFmtId="178" fontId="113"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xf numFmtId="178" fontId="113"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cellStyleXfs>
  <cellXfs count="170">
    <xf numFmtId="0" fontId="0" fillId="0" borderId="0" xfId="0"/>
    <xf numFmtId="0" fontId="67" fillId="0" borderId="0" xfId="218" applyFont="1" applyFill="1" applyBorder="1"/>
    <xf numFmtId="165" fontId="22" fillId="0" borderId="30" xfId="91" applyNumberFormat="1" applyFont="1" applyFill="1" applyBorder="1" applyAlignment="1">
      <alignment vertical="center"/>
    </xf>
    <xf numFmtId="0" fontId="22" fillId="0" borderId="0" xfId="218" applyFont="1" applyFill="1" applyBorder="1" applyAlignment="1">
      <alignment vertical="center"/>
    </xf>
    <xf numFmtId="0" fontId="74" fillId="0" borderId="0" xfId="218" applyFont="1" applyFill="1" applyBorder="1" applyAlignment="1">
      <alignment horizontal="center"/>
    </xf>
    <xf numFmtId="0" fontId="73" fillId="0" borderId="0" xfId="218" applyFont="1" applyFill="1" applyBorder="1"/>
    <xf numFmtId="165" fontId="73" fillId="0" borderId="0" xfId="91" applyNumberFormat="1" applyFont="1" applyFill="1" applyBorder="1"/>
    <xf numFmtId="0" fontId="77" fillId="0" borderId="0" xfId="218" applyFont="1" applyFill="1" applyBorder="1" applyAlignment="1">
      <alignment horizontal="center"/>
    </xf>
    <xf numFmtId="0" fontId="72" fillId="0" borderId="0" xfId="221" applyFont="1" applyFill="1"/>
    <xf numFmtId="165" fontId="22" fillId="0" borderId="31" xfId="91" applyNumberFormat="1" applyFont="1" applyFill="1" applyBorder="1" applyAlignment="1">
      <alignment vertical="center"/>
    </xf>
    <xf numFmtId="41" fontId="15" fillId="0" borderId="0" xfId="91" applyNumberFormat="1" applyFont="1" applyFill="1" applyBorder="1"/>
    <xf numFmtId="41" fontId="22" fillId="0" borderId="0" xfId="91" applyNumberFormat="1" applyFont="1" applyFill="1" applyBorder="1"/>
    <xf numFmtId="165" fontId="22" fillId="0" borderId="0" xfId="218" applyNumberFormat="1" applyFont="1" applyFill="1" applyBorder="1"/>
    <xf numFmtId="0" fontId="18" fillId="0" borderId="0" xfId="218" applyFont="1" applyFill="1" applyBorder="1" applyAlignment="1">
      <alignment horizontal="center"/>
    </xf>
    <xf numFmtId="41" fontId="73" fillId="0" borderId="0" xfId="91" applyNumberFormat="1" applyFont="1" applyFill="1" applyBorder="1"/>
    <xf numFmtId="0" fontId="22" fillId="0" borderId="20" xfId="218" applyFont="1" applyFill="1" applyBorder="1" applyAlignment="1">
      <alignment horizontal="center"/>
    </xf>
    <xf numFmtId="0" fontId="71" fillId="0" borderId="0" xfId="218" applyFont="1" applyFill="1" applyBorder="1" applyAlignment="1">
      <alignment horizontal="center"/>
    </xf>
    <xf numFmtId="0" fontId="78" fillId="0" borderId="0" xfId="223" applyFont="1" applyFill="1"/>
    <xf numFmtId="38" fontId="78" fillId="0" borderId="0" xfId="223" applyNumberFormat="1" applyFont="1" applyFill="1"/>
    <xf numFmtId="0" fontId="79" fillId="0" borderId="0" xfId="223" applyFont="1" applyFill="1"/>
    <xf numFmtId="38" fontId="79" fillId="0" borderId="0" xfId="223" applyNumberFormat="1" applyFont="1" applyFill="1"/>
    <xf numFmtId="41" fontId="79" fillId="0" borderId="0" xfId="223" applyNumberFormat="1" applyFont="1" applyFill="1"/>
    <xf numFmtId="0" fontId="78" fillId="0" borderId="0" xfId="223" applyFont="1" applyFill="1" applyBorder="1"/>
    <xf numFmtId="38" fontId="78" fillId="0" borderId="0" xfId="223" applyNumberFormat="1" applyFont="1" applyFill="1" applyBorder="1"/>
    <xf numFmtId="0" fontId="22" fillId="0" borderId="19" xfId="218" applyFont="1" applyFill="1" applyBorder="1" applyAlignment="1">
      <alignment horizontal="center"/>
    </xf>
    <xf numFmtId="0" fontId="15" fillId="0" borderId="0" xfId="218" applyFont="1" applyFill="1"/>
    <xf numFmtId="0" fontId="15" fillId="0" borderId="0" xfId="218" applyFont="1" applyFill="1" applyBorder="1" applyAlignment="1">
      <alignment horizontal="center"/>
    </xf>
    <xf numFmtId="0" fontId="15" fillId="0" borderId="0" xfId="218" applyFont="1" applyFill="1" applyBorder="1"/>
    <xf numFmtId="0" fontId="22" fillId="0" borderId="0" xfId="218" applyFont="1" applyFill="1" applyBorder="1" applyAlignment="1">
      <alignment horizontal="center"/>
    </xf>
    <xf numFmtId="0" fontId="66" fillId="0" borderId="0" xfId="218" applyFont="1" applyFill="1" applyBorder="1"/>
    <xf numFmtId="0" fontId="22" fillId="0" borderId="0" xfId="218" applyFont="1" applyFill="1" applyBorder="1"/>
    <xf numFmtId="0" fontId="22" fillId="0" borderId="0" xfId="218" applyFont="1" applyFill="1"/>
    <xf numFmtId="0" fontId="22" fillId="0" borderId="0" xfId="218" applyFont="1" applyFill="1" applyAlignment="1">
      <alignment vertical="center"/>
    </xf>
    <xf numFmtId="165" fontId="15" fillId="0" borderId="0" xfId="218" applyNumberFormat="1" applyFont="1" applyFill="1"/>
    <xf numFmtId="0" fontId="22" fillId="0" borderId="9" xfId="218" applyFont="1" applyFill="1" applyBorder="1" applyAlignment="1">
      <alignment horizontal="center"/>
    </xf>
    <xf numFmtId="165" fontId="15" fillId="0" borderId="0" xfId="218" applyNumberFormat="1" applyFont="1" applyFill="1" applyBorder="1"/>
    <xf numFmtId="165" fontId="66" fillId="0" borderId="0" xfId="91" applyNumberFormat="1" applyFont="1" applyFill="1" applyBorder="1"/>
    <xf numFmtId="165" fontId="22" fillId="0" borderId="0" xfId="91" applyNumberFormat="1" applyFont="1" applyFill="1" applyBorder="1"/>
    <xf numFmtId="41" fontId="22" fillId="0" borderId="0" xfId="218" applyNumberFormat="1" applyFont="1" applyFill="1" applyBorder="1"/>
    <xf numFmtId="165" fontId="15" fillId="0" borderId="0" xfId="91" applyNumberFormat="1" applyFont="1" applyFill="1"/>
    <xf numFmtId="41" fontId="15" fillId="0" borderId="0" xfId="218" applyNumberFormat="1" applyFont="1" applyFill="1" applyBorder="1"/>
    <xf numFmtId="165" fontId="15" fillId="0" borderId="0" xfId="91" applyNumberFormat="1" applyFont="1" applyFill="1" applyBorder="1"/>
    <xf numFmtId="165" fontId="79" fillId="0" borderId="0" xfId="91" applyNumberFormat="1" applyFont="1" applyFill="1"/>
    <xf numFmtId="0" fontId="22" fillId="0" borderId="29" xfId="256" applyFont="1" applyFill="1" applyBorder="1" applyAlignment="1">
      <alignment horizontal="center"/>
    </xf>
    <xf numFmtId="0" fontId="22" fillId="0" borderId="28" xfId="256" applyFont="1" applyFill="1" applyBorder="1" applyAlignment="1">
      <alignment horizontal="center"/>
    </xf>
    <xf numFmtId="0" fontId="15" fillId="0" borderId="0" xfId="256" applyFont="1" applyFill="1" applyBorder="1"/>
    <xf numFmtId="0" fontId="22" fillId="0" borderId="0" xfId="256" applyFont="1" applyFill="1" applyBorder="1" applyAlignment="1">
      <alignment horizontal="center"/>
    </xf>
    <xf numFmtId="0" fontId="22" fillId="0" borderId="9" xfId="256" applyFont="1" applyFill="1" applyBorder="1" applyAlignment="1">
      <alignment horizontal="center"/>
    </xf>
    <xf numFmtId="0" fontId="22" fillId="0" borderId="0" xfId="256" applyFont="1" applyFill="1" applyBorder="1"/>
    <xf numFmtId="0" fontId="67" fillId="0" borderId="0" xfId="256" applyFont="1" applyFill="1" applyBorder="1"/>
    <xf numFmtId="0" fontId="15" fillId="0" borderId="0" xfId="256" applyFont="1" applyFill="1" applyBorder="1" applyAlignment="1">
      <alignment horizontal="center"/>
    </xf>
    <xf numFmtId="0" fontId="15" fillId="0" borderId="19" xfId="218" applyFont="1" applyFill="1" applyBorder="1" applyAlignment="1">
      <alignment horizontal="center"/>
    </xf>
    <xf numFmtId="0" fontId="15" fillId="0" borderId="20" xfId="218" applyFont="1" applyFill="1" applyBorder="1" applyAlignment="1">
      <alignment horizontal="center"/>
    </xf>
    <xf numFmtId="0" fontId="90" fillId="0" borderId="29" xfId="256" applyFont="1" applyFill="1" applyBorder="1" applyAlignment="1">
      <alignment horizontal="center"/>
    </xf>
    <xf numFmtId="0" fontId="90" fillId="0" borderId="0" xfId="256" applyFont="1" applyFill="1" applyBorder="1" applyAlignment="1">
      <alignment horizontal="center"/>
    </xf>
    <xf numFmtId="0" fontId="91" fillId="0" borderId="0" xfId="218" applyFont="1" applyFill="1" applyBorder="1"/>
    <xf numFmtId="165" fontId="90" fillId="0" borderId="0" xfId="218" applyNumberFormat="1" applyFont="1" applyFill="1" applyBorder="1" applyAlignment="1">
      <alignment vertical="center"/>
    </xf>
    <xf numFmtId="0" fontId="90" fillId="0" borderId="0" xfId="218" applyFont="1" applyFill="1" applyBorder="1"/>
    <xf numFmtId="0" fontId="75" fillId="0" borderId="20" xfId="256" applyFont="1" applyFill="1" applyBorder="1" applyAlignment="1">
      <alignment horizontal="center" wrapText="1"/>
    </xf>
    <xf numFmtId="0" fontId="75" fillId="0" borderId="20" xfId="256" applyFont="1" applyFill="1" applyBorder="1" applyAlignment="1">
      <alignment horizontal="center"/>
    </xf>
    <xf numFmtId="0" fontId="76" fillId="0" borderId="0" xfId="256" applyFont="1" applyFill="1" applyBorder="1"/>
    <xf numFmtId="0" fontId="75" fillId="0" borderId="9" xfId="256" applyFont="1" applyFill="1" applyBorder="1" applyAlignment="1">
      <alignment horizontal="center" wrapText="1"/>
    </xf>
    <xf numFmtId="0" fontId="75" fillId="0" borderId="0" xfId="256" applyFont="1" applyFill="1" applyBorder="1" applyAlignment="1">
      <alignment horizontal="center"/>
    </xf>
    <xf numFmtId="0" fontId="75" fillId="0" borderId="0" xfId="256" applyFont="1" applyFill="1" applyBorder="1" applyAlignment="1"/>
    <xf numFmtId="3" fontId="76" fillId="0" borderId="0" xfId="256" applyNumberFormat="1" applyFont="1" applyFill="1" applyBorder="1"/>
    <xf numFmtId="0" fontId="75" fillId="0" borderId="0" xfId="256" applyFont="1" applyFill="1" applyBorder="1"/>
    <xf numFmtId="41" fontId="76" fillId="0" borderId="0" xfId="256" applyNumberFormat="1" applyFont="1" applyFill="1" applyBorder="1"/>
    <xf numFmtId="0" fontId="76" fillId="0" borderId="0" xfId="256" applyFont="1" applyFill="1" applyBorder="1" applyAlignment="1">
      <alignment horizontal="center"/>
    </xf>
    <xf numFmtId="41" fontId="75" fillId="0" borderId="0" xfId="256" applyNumberFormat="1" applyFont="1" applyFill="1" applyBorder="1"/>
    <xf numFmtId="0" fontId="79" fillId="0" borderId="19" xfId="221" applyFont="1" applyFill="1" applyBorder="1" applyAlignment="1">
      <alignment horizontal="center"/>
    </xf>
    <xf numFmtId="0" fontId="1" fillId="0" borderId="0" xfId="221" applyFont="1" applyFill="1"/>
    <xf numFmtId="0" fontId="79" fillId="0" borderId="0" xfId="223" applyFont="1" applyFill="1" applyBorder="1" applyAlignment="1">
      <alignment horizontal="center" wrapText="1"/>
    </xf>
    <xf numFmtId="0" fontId="79" fillId="0" borderId="9" xfId="221" applyFont="1" applyFill="1" applyBorder="1" applyAlignment="1">
      <alignment horizontal="center"/>
    </xf>
    <xf numFmtId="0" fontId="1" fillId="0" borderId="0" xfId="221" applyFont="1" applyFill="1" applyAlignment="1"/>
    <xf numFmtId="0" fontId="78" fillId="0" borderId="0" xfId="218" applyFont="1" applyFill="1" applyBorder="1"/>
    <xf numFmtId="165" fontId="78" fillId="0" borderId="0" xfId="222" applyNumberFormat="1" applyFont="1" applyFill="1" applyBorder="1"/>
    <xf numFmtId="165" fontId="1" fillId="0" borderId="0" xfId="221" applyNumberFormat="1" applyFont="1" applyFill="1"/>
    <xf numFmtId="0" fontId="79" fillId="0" borderId="0" xfId="218" applyFont="1" applyFill="1" applyBorder="1"/>
    <xf numFmtId="165" fontId="79" fillId="0" borderId="0" xfId="222" applyNumberFormat="1" applyFont="1" applyFill="1" applyBorder="1"/>
    <xf numFmtId="0" fontId="78" fillId="0" borderId="0" xfId="218" applyFont="1" applyFill="1"/>
    <xf numFmtId="0" fontId="78" fillId="0" borderId="0" xfId="218" applyFont="1" applyFill="1" applyAlignment="1">
      <alignment horizontal="center"/>
    </xf>
    <xf numFmtId="165" fontId="78" fillId="0" borderId="0" xfId="91" applyNumberFormat="1" applyFont="1" applyFill="1" applyBorder="1"/>
    <xf numFmtId="0" fontId="78" fillId="0" borderId="0" xfId="218" applyFont="1" applyFill="1" applyBorder="1" applyAlignment="1">
      <alignment horizontal="center"/>
    </xf>
    <xf numFmtId="0" fontId="79" fillId="0" borderId="0" xfId="218" applyFont="1" applyFill="1" applyAlignment="1">
      <alignment horizontal="center"/>
    </xf>
    <xf numFmtId="0" fontId="78" fillId="0" borderId="0" xfId="221" applyFont="1" applyFill="1" applyBorder="1"/>
    <xf numFmtId="0" fontId="79" fillId="0" borderId="0" xfId="218" applyFont="1" applyFill="1"/>
    <xf numFmtId="0" fontId="79" fillId="0" borderId="0" xfId="218" applyFont="1" applyFill="1" applyBorder="1" applyAlignment="1">
      <alignment horizontal="center"/>
    </xf>
    <xf numFmtId="0" fontId="79" fillId="0" borderId="0" xfId="218" applyFont="1" applyFill="1" applyAlignment="1">
      <alignment horizontal="left"/>
    </xf>
    <xf numFmtId="41" fontId="79" fillId="0" borderId="0" xfId="218" applyNumberFormat="1" applyFont="1" applyFill="1" applyBorder="1"/>
    <xf numFmtId="0" fontId="79" fillId="0" borderId="0" xfId="221" applyFont="1" applyFill="1" applyBorder="1"/>
    <xf numFmtId="165" fontId="79" fillId="0" borderId="0" xfId="218" applyNumberFormat="1" applyFont="1" applyFill="1" applyBorder="1"/>
    <xf numFmtId="0" fontId="78" fillId="0" borderId="0" xfId="221" applyFont="1" applyFill="1" applyBorder="1" applyAlignment="1">
      <alignment horizontal="center"/>
    </xf>
    <xf numFmtId="43" fontId="1" fillId="0" borderId="0" xfId="221" applyNumberFormat="1" applyFont="1" applyFill="1"/>
    <xf numFmtId="0" fontId="79" fillId="0" borderId="19" xfId="218" applyFont="1" applyFill="1" applyBorder="1" applyAlignment="1">
      <alignment horizontal="center"/>
    </xf>
    <xf numFmtId="0" fontId="79" fillId="0" borderId="9" xfId="218" applyFont="1" applyFill="1" applyBorder="1" applyAlignment="1">
      <alignment horizontal="center"/>
    </xf>
    <xf numFmtId="0" fontId="79" fillId="0" borderId="0" xfId="218" applyFont="1" applyFill="1" applyAlignment="1">
      <alignment vertical="center"/>
    </xf>
    <xf numFmtId="165" fontId="79" fillId="0" borderId="0" xfId="91" applyNumberFormat="1" applyFont="1" applyFill="1" applyBorder="1"/>
    <xf numFmtId="41" fontId="78" fillId="0" borderId="0" xfId="218" applyNumberFormat="1" applyFont="1" applyFill="1" applyBorder="1"/>
    <xf numFmtId="165" fontId="78" fillId="0" borderId="0" xfId="218" applyNumberFormat="1" applyFont="1" applyFill="1" applyBorder="1"/>
    <xf numFmtId="165" fontId="78" fillId="0" borderId="0" xfId="218" applyNumberFormat="1" applyFont="1" applyFill="1"/>
    <xf numFmtId="165" fontId="78" fillId="0" borderId="0" xfId="91" applyNumberFormat="1" applyFont="1" applyFill="1"/>
    <xf numFmtId="0" fontId="79" fillId="0" borderId="19" xfId="223" applyFont="1" applyFill="1" applyBorder="1" applyAlignment="1">
      <alignment horizontal="center"/>
    </xf>
    <xf numFmtId="0" fontId="79" fillId="0" borderId="0" xfId="218" applyFont="1" applyFill="1" applyBorder="1" applyAlignment="1">
      <alignment horizontal="center" vertical="center"/>
    </xf>
    <xf numFmtId="0" fontId="79" fillId="0" borderId="0" xfId="218" applyFont="1" applyFill="1" applyBorder="1" applyAlignment="1">
      <alignment horizontal="center" vertical="center" wrapText="1"/>
    </xf>
    <xf numFmtId="41" fontId="79" fillId="0" borderId="0" xfId="224" applyNumberFormat="1" applyFont="1" applyFill="1" applyBorder="1" applyAlignment="1">
      <alignment vertical="center"/>
    </xf>
    <xf numFmtId="0" fontId="79" fillId="0" borderId="0" xfId="223" applyFont="1" applyFill="1" applyBorder="1"/>
    <xf numFmtId="0" fontId="78" fillId="0" borderId="0" xfId="223" applyFont="1" applyFill="1" applyBorder="1" applyAlignment="1">
      <alignment horizontal="center"/>
    </xf>
    <xf numFmtId="0" fontId="79" fillId="0" borderId="19" xfId="0" applyFont="1" applyFill="1" applyBorder="1" applyAlignment="1">
      <alignment horizontal="center"/>
    </xf>
    <xf numFmtId="165" fontId="79" fillId="0" borderId="28" xfId="91" applyNumberFormat="1" applyFont="1" applyFill="1" applyBorder="1" applyAlignment="1">
      <alignment horizontal="center"/>
    </xf>
    <xf numFmtId="0" fontId="79" fillId="0" borderId="0" xfId="141" applyFont="1" applyFill="1"/>
    <xf numFmtId="0" fontId="79" fillId="0" borderId="9" xfId="0" applyFont="1" applyFill="1" applyBorder="1" applyAlignment="1">
      <alignment horizontal="center"/>
    </xf>
    <xf numFmtId="165" fontId="79" fillId="0" borderId="9" xfId="91" applyNumberFormat="1" applyFont="1" applyFill="1" applyBorder="1" applyAlignment="1">
      <alignment horizontal="center"/>
    </xf>
    <xf numFmtId="0" fontId="79" fillId="0" borderId="0" xfId="141" applyFont="1" applyFill="1" applyAlignment="1">
      <alignment vertical="center"/>
    </xf>
    <xf numFmtId="0" fontId="78" fillId="0" borderId="0" xfId="141" applyFont="1" applyFill="1" applyBorder="1"/>
    <xf numFmtId="0" fontId="78" fillId="0" borderId="0" xfId="141" applyFont="1" applyFill="1"/>
    <xf numFmtId="0" fontId="79" fillId="0" borderId="0" xfId="141" applyFont="1" applyFill="1" applyBorder="1"/>
    <xf numFmtId="0" fontId="78" fillId="0" borderId="0" xfId="141" applyFont="1" applyFill="1" applyAlignment="1">
      <alignment horizontal="center"/>
    </xf>
    <xf numFmtId="0" fontId="79" fillId="0" borderId="0" xfId="141" applyFont="1" applyFill="1" applyAlignment="1">
      <alignment horizontal="center"/>
    </xf>
    <xf numFmtId="0" fontId="78" fillId="0" borderId="0" xfId="0" applyFont="1" applyFill="1" applyBorder="1"/>
    <xf numFmtId="0" fontId="79" fillId="0" borderId="0" xfId="0" applyFont="1" applyFill="1" applyBorder="1"/>
    <xf numFmtId="0" fontId="78" fillId="0" borderId="0" xfId="0" applyFont="1" applyFill="1" applyBorder="1" applyAlignment="1">
      <alignment horizontal="center"/>
    </xf>
    <xf numFmtId="165" fontId="78" fillId="0" borderId="0" xfId="141" applyNumberFormat="1" applyFont="1" applyFill="1"/>
    <xf numFmtId="165" fontId="79" fillId="0" borderId="19" xfId="91" applyNumberFormat="1" applyFont="1" applyFill="1" applyBorder="1" applyAlignment="1">
      <alignment horizontal="center"/>
    </xf>
    <xf numFmtId="165" fontId="79" fillId="0" borderId="25" xfId="91" applyNumberFormat="1" applyFont="1" applyFill="1" applyBorder="1" applyAlignment="1">
      <alignment horizontal="center" vertical="center"/>
    </xf>
    <xf numFmtId="165" fontId="79" fillId="0" borderId="26" xfId="91" applyNumberFormat="1" applyFont="1" applyFill="1" applyBorder="1" applyAlignment="1">
      <alignment horizontal="center" vertical="center"/>
    </xf>
    <xf numFmtId="0" fontId="79" fillId="0" borderId="28" xfId="218" applyFont="1" applyFill="1" applyBorder="1" applyAlignment="1">
      <alignment horizontal="center" vertical="center"/>
    </xf>
    <xf numFmtId="0" fontId="79" fillId="0" borderId="9" xfId="218" applyFont="1" applyFill="1" applyBorder="1" applyAlignment="1">
      <alignment horizontal="center" vertical="center"/>
    </xf>
    <xf numFmtId="0" fontId="79" fillId="0" borderId="22" xfId="218" applyFont="1" applyFill="1" applyBorder="1" applyAlignment="1">
      <alignment horizontal="center" vertical="center"/>
    </xf>
    <xf numFmtId="0" fontId="79" fillId="0" borderId="21" xfId="218" applyFont="1" applyFill="1" applyBorder="1" applyAlignment="1">
      <alignment horizontal="center" vertical="center"/>
    </xf>
    <xf numFmtId="0" fontId="79" fillId="0" borderId="22" xfId="218" applyFont="1" applyFill="1" applyBorder="1" applyAlignment="1">
      <alignment horizontal="center" vertical="center" wrapText="1"/>
    </xf>
    <xf numFmtId="0" fontId="79" fillId="0" borderId="21" xfId="218" applyFont="1" applyFill="1" applyBorder="1" applyAlignment="1">
      <alignment horizontal="center" vertical="center" wrapText="1"/>
    </xf>
    <xf numFmtId="165" fontId="22" fillId="0" borderId="25" xfId="91" applyNumberFormat="1" applyFont="1" applyFill="1" applyBorder="1" applyAlignment="1">
      <alignment horizontal="center" vertical="center"/>
    </xf>
    <xf numFmtId="165" fontId="22" fillId="0" borderId="26" xfId="91" applyNumberFormat="1" applyFont="1" applyFill="1" applyBorder="1" applyAlignment="1">
      <alignment horizontal="center" vertical="center"/>
    </xf>
    <xf numFmtId="0" fontId="22" fillId="0" borderId="28" xfId="218" applyFont="1" applyFill="1" applyBorder="1" applyAlignment="1">
      <alignment horizontal="center" vertical="center"/>
    </xf>
    <xf numFmtId="0" fontId="22" fillId="0" borderId="9" xfId="218" applyFont="1" applyFill="1" applyBorder="1" applyAlignment="1">
      <alignment horizontal="center" vertical="center"/>
    </xf>
    <xf numFmtId="0" fontId="22" fillId="0" borderId="22" xfId="218" applyFont="1" applyFill="1" applyBorder="1" applyAlignment="1">
      <alignment horizontal="center" vertical="center"/>
    </xf>
    <xf numFmtId="0" fontId="22" fillId="0" borderId="21" xfId="218" applyFont="1" applyFill="1" applyBorder="1" applyAlignment="1">
      <alignment horizontal="center" vertical="center"/>
    </xf>
    <xf numFmtId="0" fontId="22" fillId="0" borderId="22" xfId="218" applyFont="1" applyFill="1" applyBorder="1" applyAlignment="1">
      <alignment horizontal="center" vertical="center" wrapText="1"/>
    </xf>
    <xf numFmtId="0" fontId="22" fillId="0" borderId="27" xfId="218" applyFont="1" applyFill="1" applyBorder="1" applyAlignment="1">
      <alignment horizontal="center" vertical="center" wrapText="1"/>
    </xf>
    <xf numFmtId="0" fontId="22" fillId="0" borderId="21" xfId="218" applyFont="1" applyFill="1" applyBorder="1" applyAlignment="1">
      <alignment horizontal="center" vertical="center" wrapText="1"/>
    </xf>
    <xf numFmtId="0" fontId="22" fillId="0" borderId="24" xfId="218" applyFont="1" applyFill="1" applyBorder="1" applyAlignment="1">
      <alignment horizontal="center" vertical="center" wrapText="1"/>
    </xf>
    <xf numFmtId="41" fontId="22" fillId="0" borderId="25" xfId="91" applyNumberFormat="1" applyFont="1" applyFill="1" applyBorder="1" applyAlignment="1">
      <alignment horizontal="center" vertical="center"/>
    </xf>
    <xf numFmtId="41" fontId="22" fillId="0" borderId="26" xfId="91" applyNumberFormat="1" applyFont="1" applyFill="1" applyBorder="1" applyAlignment="1">
      <alignment horizontal="center" vertical="center"/>
    </xf>
    <xf numFmtId="0" fontId="22" fillId="0" borderId="20" xfId="218" applyFont="1" applyFill="1" applyBorder="1" applyAlignment="1">
      <alignment horizontal="center" vertical="center"/>
    </xf>
    <xf numFmtId="3" fontId="75" fillId="0" borderId="25" xfId="256" applyNumberFormat="1" applyFont="1" applyFill="1" applyBorder="1" applyAlignment="1">
      <alignment horizontal="right" vertical="center"/>
    </xf>
    <xf numFmtId="3" fontId="75" fillId="0" borderId="26" xfId="256" applyNumberFormat="1" applyFont="1" applyFill="1" applyBorder="1" applyAlignment="1">
      <alignment horizontal="right" vertical="center"/>
    </xf>
    <xf numFmtId="0" fontId="75" fillId="0" borderId="20" xfId="256" applyFont="1" applyFill="1" applyBorder="1" applyAlignment="1">
      <alignment horizontal="center" vertical="center"/>
    </xf>
    <xf numFmtId="0" fontId="75" fillId="0" borderId="9" xfId="256" applyFont="1" applyFill="1" applyBorder="1" applyAlignment="1">
      <alignment horizontal="center" vertical="center"/>
    </xf>
    <xf numFmtId="0" fontId="75" fillId="0" borderId="22" xfId="256" applyFont="1" applyFill="1" applyBorder="1" applyAlignment="1">
      <alignment horizontal="center" vertical="center"/>
    </xf>
    <xf numFmtId="0" fontId="75" fillId="0" borderId="21" xfId="256" applyFont="1" applyFill="1" applyBorder="1" applyAlignment="1">
      <alignment horizontal="center" vertical="center"/>
    </xf>
    <xf numFmtId="41" fontId="79" fillId="0" borderId="25" xfId="224" applyNumberFormat="1" applyFont="1" applyFill="1" applyBorder="1" applyAlignment="1">
      <alignment horizontal="center" vertical="center"/>
    </xf>
    <xf numFmtId="41" fontId="79" fillId="0" borderId="26" xfId="224" applyNumberFormat="1" applyFont="1" applyFill="1" applyBorder="1" applyAlignment="1">
      <alignment horizontal="center" vertical="center"/>
    </xf>
    <xf numFmtId="0" fontId="79" fillId="0" borderId="20" xfId="218" applyFont="1" applyFill="1" applyBorder="1" applyAlignment="1">
      <alignment horizontal="center" vertical="center"/>
    </xf>
    <xf numFmtId="165" fontId="79" fillId="0" borderId="25" xfId="224" applyNumberFormat="1" applyFont="1" applyFill="1" applyBorder="1" applyAlignment="1">
      <alignment horizontal="center" vertical="center"/>
    </xf>
    <xf numFmtId="165" fontId="79" fillId="0" borderId="26" xfId="224" applyNumberFormat="1" applyFont="1" applyFill="1" applyBorder="1" applyAlignment="1">
      <alignment horizontal="center" vertical="center"/>
    </xf>
    <xf numFmtId="0" fontId="79" fillId="0" borderId="20" xfId="141" applyFont="1" applyFill="1" applyBorder="1" applyAlignment="1">
      <alignment horizontal="center" vertical="center"/>
    </xf>
    <xf numFmtId="0" fontId="79" fillId="0" borderId="9" xfId="141" applyFont="1" applyFill="1" applyBorder="1" applyAlignment="1">
      <alignment horizontal="center" vertical="center"/>
    </xf>
    <xf numFmtId="0" fontId="79" fillId="0" borderId="22" xfId="141" applyFont="1" applyFill="1" applyBorder="1" applyAlignment="1">
      <alignment horizontal="center" vertical="center"/>
    </xf>
    <xf numFmtId="0" fontId="79" fillId="0" borderId="21" xfId="141" applyFont="1" applyFill="1" applyBorder="1" applyAlignment="1">
      <alignment horizontal="center" vertical="center"/>
    </xf>
    <xf numFmtId="0" fontId="79" fillId="0" borderId="22" xfId="141" applyFont="1" applyFill="1" applyBorder="1" applyAlignment="1">
      <alignment horizontal="center" vertical="center" wrapText="1"/>
    </xf>
    <xf numFmtId="0" fontId="79" fillId="0" borderId="21" xfId="141" applyFont="1" applyFill="1" applyBorder="1" applyAlignment="1">
      <alignment horizontal="center" vertical="center" wrapText="1"/>
    </xf>
    <xf numFmtId="0" fontId="79" fillId="0" borderId="22" xfId="218" applyNumberFormat="1" applyFont="1" applyFill="1" applyBorder="1" applyAlignment="1">
      <alignment horizontal="center" vertical="center" wrapText="1"/>
    </xf>
    <xf numFmtId="0" fontId="79" fillId="0" borderId="21" xfId="218" applyNumberFormat="1" applyFont="1" applyFill="1" applyBorder="1" applyAlignment="1">
      <alignment horizontal="center" vertical="center" wrapText="1"/>
    </xf>
    <xf numFmtId="0" fontId="79" fillId="0" borderId="0" xfId="218" applyFont="1" applyFill="1" applyBorder="1" applyAlignment="1">
      <alignment horizontal="center" vertical="center" wrapText="1"/>
    </xf>
    <xf numFmtId="3" fontId="79" fillId="0" borderId="22" xfId="218" applyNumberFormat="1" applyFont="1" applyFill="1" applyBorder="1" applyAlignment="1">
      <alignment horizontal="center" vertical="top" wrapText="1"/>
    </xf>
    <xf numFmtId="0" fontId="79" fillId="0" borderId="21" xfId="218" applyFont="1" applyFill="1" applyBorder="1" applyAlignment="1">
      <alignment horizontal="center" vertical="top" wrapText="1"/>
    </xf>
    <xf numFmtId="165" fontId="79" fillId="0" borderId="25" xfId="222" applyNumberFormat="1" applyFont="1" applyFill="1" applyBorder="1" applyAlignment="1">
      <alignment horizontal="center" vertical="center"/>
    </xf>
    <xf numFmtId="165" fontId="79" fillId="0" borderId="26" xfId="222" applyNumberFormat="1" applyFont="1" applyFill="1" applyBorder="1" applyAlignment="1">
      <alignment horizontal="center" vertical="center"/>
    </xf>
    <xf numFmtId="0" fontId="79" fillId="0" borderId="27" xfId="218" applyFont="1" applyFill="1" applyBorder="1" applyAlignment="1">
      <alignment horizontal="center" vertical="center" wrapText="1"/>
    </xf>
    <xf numFmtId="0" fontId="79" fillId="0" borderId="24" xfId="218" applyFont="1" applyFill="1" applyBorder="1" applyAlignment="1">
      <alignment horizontal="center" vertical="center" wrapText="1"/>
    </xf>
  </cellXfs>
  <cellStyles count="1749">
    <cellStyle name="_Base Case (Rev 3)" xfId="1"/>
    <cellStyle name="_Base Case (Rev 3) 2" xfId="226"/>
    <cellStyle name="_Base Case (Rev 3) 2 2" xfId="633"/>
    <cellStyle name="_Base Case (Rev 3) 3" xfId="634"/>
    <cellStyle name="20% - Accent1" xfId="2" builtinId="30" customBuiltin="1"/>
    <cellStyle name="20% - Accent1 2" xfId="3"/>
    <cellStyle name="20% - Accent1 2 2" xfId="635"/>
    <cellStyle name="20% - Accent1 2 3" xfId="636"/>
    <cellStyle name="20% - Accent1 2 4" xfId="637"/>
    <cellStyle name="20% - Accent1 3" xfId="638"/>
    <cellStyle name="20% - Accent1 4" xfId="639"/>
    <cellStyle name="20% - Accent1 5" xfId="640"/>
    <cellStyle name="20% - Accent1 6" xfId="641"/>
    <cellStyle name="20% - Accent2" xfId="4" builtinId="34" customBuiltin="1"/>
    <cellStyle name="20% - Accent2 2" xfId="5"/>
    <cellStyle name="20% - Accent2 2 2" xfId="642"/>
    <cellStyle name="20% - Accent2 2 3" xfId="643"/>
    <cellStyle name="20% - Accent2 2 4" xfId="644"/>
    <cellStyle name="20% - Accent2 3" xfId="645"/>
    <cellStyle name="20% - Accent2 4" xfId="646"/>
    <cellStyle name="20% - Accent2 5" xfId="647"/>
    <cellStyle name="20% - Accent2 6" xfId="648"/>
    <cellStyle name="20% - Accent3" xfId="6" builtinId="38" customBuiltin="1"/>
    <cellStyle name="20% - Accent3 2" xfId="7"/>
    <cellStyle name="20% - Accent3 2 2" xfId="649"/>
    <cellStyle name="20% - Accent3 2 3" xfId="650"/>
    <cellStyle name="20% - Accent3 2 4" xfId="651"/>
    <cellStyle name="20% - Accent3 3" xfId="652"/>
    <cellStyle name="20% - Accent3 4" xfId="653"/>
    <cellStyle name="20% - Accent3 5" xfId="654"/>
    <cellStyle name="20% - Accent3 6" xfId="655"/>
    <cellStyle name="20% - Accent4" xfId="8" builtinId="42" customBuiltin="1"/>
    <cellStyle name="20% - Accent4 2" xfId="9"/>
    <cellStyle name="20% - Accent4 2 2" xfId="656"/>
    <cellStyle name="20% - Accent4 2 3" xfId="657"/>
    <cellStyle name="20% - Accent4 2 4" xfId="658"/>
    <cellStyle name="20% - Accent4 3" xfId="659"/>
    <cellStyle name="20% - Accent4 4" xfId="660"/>
    <cellStyle name="20% - Accent4 5" xfId="661"/>
    <cellStyle name="20% - Accent4 6" xfId="662"/>
    <cellStyle name="20% - Accent5" xfId="10" builtinId="46" customBuiltin="1"/>
    <cellStyle name="20% - Accent5 2" xfId="11"/>
    <cellStyle name="20% - Accent5 2 2" xfId="663"/>
    <cellStyle name="20% - Accent5 2 3" xfId="664"/>
    <cellStyle name="20% - Accent5 2 4" xfId="665"/>
    <cellStyle name="20% - Accent5 3" xfId="666"/>
    <cellStyle name="20% - Accent5 4" xfId="667"/>
    <cellStyle name="20% - Accent5 5" xfId="668"/>
    <cellStyle name="20% - Accent5 6" xfId="669"/>
    <cellStyle name="20% - Accent6" xfId="12" builtinId="50" customBuiltin="1"/>
    <cellStyle name="20% - Accent6 2" xfId="13"/>
    <cellStyle name="20% - Accent6 2 2" xfId="670"/>
    <cellStyle name="20% - Accent6 2 3" xfId="671"/>
    <cellStyle name="20% - Accent6 2 4" xfId="672"/>
    <cellStyle name="20% - Accent6 3" xfId="673"/>
    <cellStyle name="20% - Accent6 4" xfId="674"/>
    <cellStyle name="20% - Accent6 5" xfId="675"/>
    <cellStyle name="20% - Accent6 6" xfId="676"/>
    <cellStyle name="40% - Accent1" xfId="14" builtinId="31" customBuiltin="1"/>
    <cellStyle name="40% - Accent1 2" xfId="15"/>
    <cellStyle name="40% - Accent1 2 2" xfId="677"/>
    <cellStyle name="40% - Accent1 2 3" xfId="678"/>
    <cellStyle name="40% - Accent1 2 4" xfId="679"/>
    <cellStyle name="40% - Accent1 3" xfId="680"/>
    <cellStyle name="40% - Accent1 4" xfId="681"/>
    <cellStyle name="40% - Accent1 5" xfId="682"/>
    <cellStyle name="40% - Accent1 6" xfId="683"/>
    <cellStyle name="40% - Accent2" xfId="16" builtinId="35" customBuiltin="1"/>
    <cellStyle name="40% - Accent2 2" xfId="17"/>
    <cellStyle name="40% - Accent2 2 2" xfId="684"/>
    <cellStyle name="40% - Accent2 2 3" xfId="685"/>
    <cellStyle name="40% - Accent2 2 4" xfId="686"/>
    <cellStyle name="40% - Accent2 3" xfId="687"/>
    <cellStyle name="40% - Accent2 4" xfId="688"/>
    <cellStyle name="40% - Accent2 5" xfId="689"/>
    <cellStyle name="40% - Accent2 6" xfId="690"/>
    <cellStyle name="40% - Accent3" xfId="18" builtinId="39" customBuiltin="1"/>
    <cellStyle name="40% - Accent3 2" xfId="19"/>
    <cellStyle name="40% - Accent3 2 2" xfId="691"/>
    <cellStyle name="40% - Accent3 2 3" xfId="692"/>
    <cellStyle name="40% - Accent3 2 4" xfId="693"/>
    <cellStyle name="40% - Accent3 3" xfId="694"/>
    <cellStyle name="40% - Accent3 4" xfId="695"/>
    <cellStyle name="40% - Accent3 5" xfId="696"/>
    <cellStyle name="40% - Accent3 6" xfId="697"/>
    <cellStyle name="40% - Accent4" xfId="20" builtinId="43" customBuiltin="1"/>
    <cellStyle name="40% - Accent4 2" xfId="21"/>
    <cellStyle name="40% - Accent4 2 2" xfId="698"/>
    <cellStyle name="40% - Accent4 2 3" xfId="699"/>
    <cellStyle name="40% - Accent4 2 4" xfId="700"/>
    <cellStyle name="40% - Accent4 3" xfId="701"/>
    <cellStyle name="40% - Accent4 4" xfId="702"/>
    <cellStyle name="40% - Accent4 5" xfId="703"/>
    <cellStyle name="40% - Accent4 6" xfId="704"/>
    <cellStyle name="40% - Accent5" xfId="22" builtinId="47" customBuiltin="1"/>
    <cellStyle name="40% - Accent5 2" xfId="23"/>
    <cellStyle name="40% - Accent5 2 2" xfId="705"/>
    <cellStyle name="40% - Accent5 2 3" xfId="706"/>
    <cellStyle name="40% - Accent5 2 4" xfId="707"/>
    <cellStyle name="40% - Accent5 3" xfId="708"/>
    <cellStyle name="40% - Accent5 4" xfId="709"/>
    <cellStyle name="40% - Accent5 5" xfId="710"/>
    <cellStyle name="40% - Accent5 6" xfId="711"/>
    <cellStyle name="40% - Accent6" xfId="24" builtinId="51" customBuiltin="1"/>
    <cellStyle name="40% - Accent6 2" xfId="25"/>
    <cellStyle name="40% - Accent6 2 2" xfId="712"/>
    <cellStyle name="40% - Accent6 2 3" xfId="713"/>
    <cellStyle name="40% - Accent6 2 4" xfId="714"/>
    <cellStyle name="40% - Accent6 3" xfId="715"/>
    <cellStyle name="40% - Accent6 4" xfId="716"/>
    <cellStyle name="40% - Accent6 5" xfId="717"/>
    <cellStyle name="40% - Accent6 6" xfId="718"/>
    <cellStyle name="60% - Accent1" xfId="26" builtinId="32" customBuiltin="1"/>
    <cellStyle name="60% - Accent1 2" xfId="27"/>
    <cellStyle name="60% - Accent1 2 2" xfId="719"/>
    <cellStyle name="60% - Accent1 2 3" xfId="720"/>
    <cellStyle name="60% - Accent1 2 4" xfId="721"/>
    <cellStyle name="60% - Accent1 3" xfId="722"/>
    <cellStyle name="60% - Accent1 4" xfId="723"/>
    <cellStyle name="60% - Accent1 5" xfId="724"/>
    <cellStyle name="60% - Accent1 6" xfId="725"/>
    <cellStyle name="60% - Accent2" xfId="28" builtinId="36" customBuiltin="1"/>
    <cellStyle name="60% - Accent2 2" xfId="29"/>
    <cellStyle name="60% - Accent2 2 2" xfId="726"/>
    <cellStyle name="60% - Accent2 2 3" xfId="727"/>
    <cellStyle name="60% - Accent2 2 4" xfId="728"/>
    <cellStyle name="60% - Accent2 3" xfId="729"/>
    <cellStyle name="60% - Accent2 4" xfId="730"/>
    <cellStyle name="60% - Accent2 5" xfId="731"/>
    <cellStyle name="60% - Accent2 6" xfId="732"/>
    <cellStyle name="60% - Accent3" xfId="30" builtinId="40" customBuiltin="1"/>
    <cellStyle name="60% - Accent3 2" xfId="31"/>
    <cellStyle name="60% - Accent3 2 2" xfId="733"/>
    <cellStyle name="60% - Accent3 2 3" xfId="734"/>
    <cellStyle name="60% - Accent3 2 4" xfId="735"/>
    <cellStyle name="60% - Accent3 3" xfId="736"/>
    <cellStyle name="60% - Accent3 4" xfId="737"/>
    <cellStyle name="60% - Accent3 5" xfId="738"/>
    <cellStyle name="60% - Accent3 6" xfId="739"/>
    <cellStyle name="60% - Accent4" xfId="32" builtinId="44" customBuiltin="1"/>
    <cellStyle name="60% - Accent4 2" xfId="33"/>
    <cellStyle name="60% - Accent4 2 2" xfId="740"/>
    <cellStyle name="60% - Accent4 2 3" xfId="741"/>
    <cellStyle name="60% - Accent4 2 4" xfId="742"/>
    <cellStyle name="60% - Accent4 3" xfId="743"/>
    <cellStyle name="60% - Accent4 4" xfId="744"/>
    <cellStyle name="60% - Accent4 5" xfId="745"/>
    <cellStyle name="60% - Accent4 6" xfId="746"/>
    <cellStyle name="60% - Accent5" xfId="34" builtinId="48" customBuiltin="1"/>
    <cellStyle name="60% - Accent5 2" xfId="35"/>
    <cellStyle name="60% - Accent5 2 2" xfId="747"/>
    <cellStyle name="60% - Accent5 2 3" xfId="748"/>
    <cellStyle name="60% - Accent5 2 4" xfId="749"/>
    <cellStyle name="60% - Accent5 3" xfId="750"/>
    <cellStyle name="60% - Accent5 4" xfId="751"/>
    <cellStyle name="60% - Accent5 5" xfId="752"/>
    <cellStyle name="60% - Accent5 6" xfId="753"/>
    <cellStyle name="60% - Accent6" xfId="36" builtinId="52" customBuiltin="1"/>
    <cellStyle name="60% - Accent6 2" xfId="37"/>
    <cellStyle name="60% - Accent6 2 2" xfId="754"/>
    <cellStyle name="60% - Accent6 2 3" xfId="755"/>
    <cellStyle name="60% - Accent6 2 4" xfId="756"/>
    <cellStyle name="60% - Accent6 3" xfId="757"/>
    <cellStyle name="60% - Accent6 4" xfId="758"/>
    <cellStyle name="60% - Accent6 5" xfId="759"/>
    <cellStyle name="60% - Accent6 6" xfId="760"/>
    <cellStyle name="Accent1" xfId="38" builtinId="29" customBuiltin="1"/>
    <cellStyle name="Accent1 - 20%" xfId="39"/>
    <cellStyle name="Accent1 - 20% 2" xfId="227"/>
    <cellStyle name="Accent1 - 20% 2 2" xfId="397"/>
    <cellStyle name="Accent1 - 20% 3" xfId="761"/>
    <cellStyle name="Accent1 - 40%" xfId="40"/>
    <cellStyle name="Accent1 - 40% 2" xfId="228"/>
    <cellStyle name="Accent1 - 40% 2 2" xfId="398"/>
    <cellStyle name="Accent1 - 40% 3" xfId="762"/>
    <cellStyle name="Accent1 - 60%" xfId="41"/>
    <cellStyle name="Accent1 - 60% 2" xfId="399"/>
    <cellStyle name="Accent1 - 60% 3" xfId="763"/>
    <cellStyle name="Accent1 10" xfId="586"/>
    <cellStyle name="Accent1 11" xfId="764"/>
    <cellStyle name="Accent1 12" xfId="765"/>
    <cellStyle name="Accent1 13" xfId="766"/>
    <cellStyle name="Accent1 14" xfId="767"/>
    <cellStyle name="Accent1 15" xfId="768"/>
    <cellStyle name="Accent1 16" xfId="769"/>
    <cellStyle name="Accent1 17" xfId="770"/>
    <cellStyle name="Accent1 18" xfId="771"/>
    <cellStyle name="Accent1 19" xfId="772"/>
    <cellStyle name="Accent1 2" xfId="42"/>
    <cellStyle name="Accent1 2 2" xfId="773"/>
    <cellStyle name="Accent1 2 3" xfId="774"/>
    <cellStyle name="Accent1 2 4" xfId="775"/>
    <cellStyle name="Accent1 20" xfId="776"/>
    <cellStyle name="Accent1 21" xfId="777"/>
    <cellStyle name="Accent1 22" xfId="778"/>
    <cellStyle name="Accent1 23" xfId="779"/>
    <cellStyle name="Accent1 24" xfId="780"/>
    <cellStyle name="Accent1 25" xfId="781"/>
    <cellStyle name="Accent1 26" xfId="782"/>
    <cellStyle name="Accent1 27" xfId="783"/>
    <cellStyle name="Accent1 28" xfId="784"/>
    <cellStyle name="Accent1 29" xfId="785"/>
    <cellStyle name="Accent1 3" xfId="43"/>
    <cellStyle name="Accent1 3 2" xfId="786"/>
    <cellStyle name="Accent1 3 3" xfId="787"/>
    <cellStyle name="Accent1 3 4" xfId="788"/>
    <cellStyle name="Accent1 30" xfId="789"/>
    <cellStyle name="Accent1 31" xfId="790"/>
    <cellStyle name="Accent1 32" xfId="791"/>
    <cellStyle name="Accent1 33" xfId="792"/>
    <cellStyle name="Accent1 34" xfId="793"/>
    <cellStyle name="Accent1 35" xfId="794"/>
    <cellStyle name="Accent1 36" xfId="795"/>
    <cellStyle name="Accent1 37" xfId="796"/>
    <cellStyle name="Accent1 38" xfId="797"/>
    <cellStyle name="Accent1 39" xfId="798"/>
    <cellStyle name="Accent1 4" xfId="44"/>
    <cellStyle name="Accent1 4 2" xfId="799"/>
    <cellStyle name="Accent1 4 3" xfId="800"/>
    <cellStyle name="Accent1 4 4" xfId="801"/>
    <cellStyle name="Accent1 40" xfId="802"/>
    <cellStyle name="Accent1 41" xfId="803"/>
    <cellStyle name="Accent1 42" xfId="804"/>
    <cellStyle name="Accent1 43" xfId="805"/>
    <cellStyle name="Accent1 44" xfId="806"/>
    <cellStyle name="Accent1 45" xfId="807"/>
    <cellStyle name="Accent1 46" xfId="808"/>
    <cellStyle name="Accent1 47" xfId="809"/>
    <cellStyle name="Accent1 48" xfId="810"/>
    <cellStyle name="Accent1 49" xfId="811"/>
    <cellStyle name="Accent1 5" xfId="396"/>
    <cellStyle name="Accent1 5 2" xfId="812"/>
    <cellStyle name="Accent1 5 3" xfId="813"/>
    <cellStyle name="Accent1 50" xfId="814"/>
    <cellStyle name="Accent1 51" xfId="815"/>
    <cellStyle name="Accent1 52" xfId="816"/>
    <cellStyle name="Accent1 53" xfId="817"/>
    <cellStyle name="Accent1 54" xfId="818"/>
    <cellStyle name="Accent1 55" xfId="819"/>
    <cellStyle name="Accent1 56" xfId="820"/>
    <cellStyle name="Accent1 57" xfId="821"/>
    <cellStyle name="Accent1 58" xfId="822"/>
    <cellStyle name="Accent1 59" xfId="823"/>
    <cellStyle name="Accent1 6" xfId="475"/>
    <cellStyle name="Accent1 6 2" xfId="824"/>
    <cellStyle name="Accent1 60" xfId="825"/>
    <cellStyle name="Accent1 61" xfId="826"/>
    <cellStyle name="Accent1 62" xfId="827"/>
    <cellStyle name="Accent1 63" xfId="828"/>
    <cellStyle name="Accent1 64" xfId="829"/>
    <cellStyle name="Accent1 65" xfId="830"/>
    <cellStyle name="Accent1 66" xfId="831"/>
    <cellStyle name="Accent1 67" xfId="832"/>
    <cellStyle name="Accent1 68" xfId="833"/>
    <cellStyle name="Accent1 69" xfId="834"/>
    <cellStyle name="Accent1 7" xfId="476"/>
    <cellStyle name="Accent1 7 2" xfId="835"/>
    <cellStyle name="Accent1 70" xfId="836"/>
    <cellStyle name="Accent1 71" xfId="837"/>
    <cellStyle name="Accent1 72" xfId="838"/>
    <cellStyle name="Accent1 73" xfId="839"/>
    <cellStyle name="Accent1 74" xfId="840"/>
    <cellStyle name="Accent1 75" xfId="841"/>
    <cellStyle name="Accent1 76" xfId="842"/>
    <cellStyle name="Accent1 77" xfId="843"/>
    <cellStyle name="Accent1 78" xfId="844"/>
    <cellStyle name="Accent1 79" xfId="845"/>
    <cellStyle name="Accent1 8" xfId="477"/>
    <cellStyle name="Accent1 80" xfId="846"/>
    <cellStyle name="Accent1 81" xfId="847"/>
    <cellStyle name="Accent1 82" xfId="848"/>
    <cellStyle name="Accent1 83" xfId="849"/>
    <cellStyle name="Accent1 84" xfId="850"/>
    <cellStyle name="Accent1 85" xfId="851"/>
    <cellStyle name="Accent1 86" xfId="852"/>
    <cellStyle name="Accent1 87" xfId="853"/>
    <cellStyle name="Accent1 88" xfId="854"/>
    <cellStyle name="Accent1 89" xfId="855"/>
    <cellStyle name="Accent1 9" xfId="564"/>
    <cellStyle name="Accent1 90" xfId="856"/>
    <cellStyle name="Accent2" xfId="45" builtinId="33" customBuiltin="1"/>
    <cellStyle name="Accent2 - 20%" xfId="46"/>
    <cellStyle name="Accent2 - 20% 2" xfId="229"/>
    <cellStyle name="Accent2 - 20% 2 2" xfId="401"/>
    <cellStyle name="Accent2 - 20% 3" xfId="857"/>
    <cellStyle name="Accent2 - 40%" xfId="47"/>
    <cellStyle name="Accent2 - 40% 2" xfId="230"/>
    <cellStyle name="Accent2 - 40% 2 2" xfId="402"/>
    <cellStyle name="Accent2 - 40% 3" xfId="858"/>
    <cellStyle name="Accent2 - 60%" xfId="48"/>
    <cellStyle name="Accent2 - 60% 2" xfId="403"/>
    <cellStyle name="Accent2 - 60% 3" xfId="859"/>
    <cellStyle name="Accent2 10" xfId="585"/>
    <cellStyle name="Accent2 11" xfId="860"/>
    <cellStyle name="Accent2 12" xfId="861"/>
    <cellStyle name="Accent2 13" xfId="862"/>
    <cellStyle name="Accent2 14" xfId="863"/>
    <cellStyle name="Accent2 15" xfId="864"/>
    <cellStyle name="Accent2 16" xfId="865"/>
    <cellStyle name="Accent2 17" xfId="866"/>
    <cellStyle name="Accent2 18" xfId="867"/>
    <cellStyle name="Accent2 19" xfId="868"/>
    <cellStyle name="Accent2 2" xfId="49"/>
    <cellStyle name="Accent2 2 2" xfId="869"/>
    <cellStyle name="Accent2 2 3" xfId="870"/>
    <cellStyle name="Accent2 2 4" xfId="871"/>
    <cellStyle name="Accent2 20" xfId="872"/>
    <cellStyle name="Accent2 21" xfId="873"/>
    <cellStyle name="Accent2 22" xfId="874"/>
    <cellStyle name="Accent2 23" xfId="875"/>
    <cellStyle name="Accent2 24" xfId="876"/>
    <cellStyle name="Accent2 25" xfId="877"/>
    <cellStyle name="Accent2 26" xfId="878"/>
    <cellStyle name="Accent2 27" xfId="879"/>
    <cellStyle name="Accent2 28" xfId="880"/>
    <cellStyle name="Accent2 29" xfId="881"/>
    <cellStyle name="Accent2 3" xfId="50"/>
    <cellStyle name="Accent2 3 2" xfId="882"/>
    <cellStyle name="Accent2 3 3" xfId="883"/>
    <cellStyle name="Accent2 3 4" xfId="884"/>
    <cellStyle name="Accent2 30" xfId="885"/>
    <cellStyle name="Accent2 31" xfId="886"/>
    <cellStyle name="Accent2 32" xfId="887"/>
    <cellStyle name="Accent2 33" xfId="888"/>
    <cellStyle name="Accent2 34" xfId="889"/>
    <cellStyle name="Accent2 35" xfId="890"/>
    <cellStyle name="Accent2 36" xfId="891"/>
    <cellStyle name="Accent2 37" xfId="892"/>
    <cellStyle name="Accent2 38" xfId="893"/>
    <cellStyle name="Accent2 39" xfId="894"/>
    <cellStyle name="Accent2 4" xfId="51"/>
    <cellStyle name="Accent2 4 2" xfId="895"/>
    <cellStyle name="Accent2 4 3" xfId="896"/>
    <cellStyle name="Accent2 4 4" xfId="897"/>
    <cellStyle name="Accent2 40" xfId="898"/>
    <cellStyle name="Accent2 41" xfId="899"/>
    <cellStyle name="Accent2 42" xfId="900"/>
    <cellStyle name="Accent2 43" xfId="901"/>
    <cellStyle name="Accent2 44" xfId="902"/>
    <cellStyle name="Accent2 45" xfId="903"/>
    <cellStyle name="Accent2 46" xfId="904"/>
    <cellStyle name="Accent2 47" xfId="905"/>
    <cellStyle name="Accent2 48" xfId="906"/>
    <cellStyle name="Accent2 49" xfId="907"/>
    <cellStyle name="Accent2 5" xfId="400"/>
    <cellStyle name="Accent2 5 2" xfId="908"/>
    <cellStyle name="Accent2 5 3" xfId="909"/>
    <cellStyle name="Accent2 50" xfId="910"/>
    <cellStyle name="Accent2 51" xfId="911"/>
    <cellStyle name="Accent2 52" xfId="912"/>
    <cellStyle name="Accent2 53" xfId="913"/>
    <cellStyle name="Accent2 54" xfId="914"/>
    <cellStyle name="Accent2 55" xfId="915"/>
    <cellStyle name="Accent2 56" xfId="916"/>
    <cellStyle name="Accent2 57" xfId="917"/>
    <cellStyle name="Accent2 58" xfId="918"/>
    <cellStyle name="Accent2 59" xfId="919"/>
    <cellStyle name="Accent2 6" xfId="478"/>
    <cellStyle name="Accent2 6 2" xfId="920"/>
    <cellStyle name="Accent2 60" xfId="921"/>
    <cellStyle name="Accent2 61" xfId="922"/>
    <cellStyle name="Accent2 62" xfId="923"/>
    <cellStyle name="Accent2 63" xfId="924"/>
    <cellStyle name="Accent2 64" xfId="925"/>
    <cellStyle name="Accent2 65" xfId="926"/>
    <cellStyle name="Accent2 66" xfId="927"/>
    <cellStyle name="Accent2 67" xfId="928"/>
    <cellStyle name="Accent2 68" xfId="929"/>
    <cellStyle name="Accent2 69" xfId="930"/>
    <cellStyle name="Accent2 7" xfId="479"/>
    <cellStyle name="Accent2 7 2" xfId="931"/>
    <cellStyle name="Accent2 70" xfId="932"/>
    <cellStyle name="Accent2 71" xfId="933"/>
    <cellStyle name="Accent2 72" xfId="934"/>
    <cellStyle name="Accent2 73" xfId="935"/>
    <cellStyle name="Accent2 74" xfId="936"/>
    <cellStyle name="Accent2 75" xfId="937"/>
    <cellStyle name="Accent2 76" xfId="938"/>
    <cellStyle name="Accent2 77" xfId="939"/>
    <cellStyle name="Accent2 78" xfId="940"/>
    <cellStyle name="Accent2 79" xfId="941"/>
    <cellStyle name="Accent2 8" xfId="480"/>
    <cellStyle name="Accent2 80" xfId="942"/>
    <cellStyle name="Accent2 81" xfId="943"/>
    <cellStyle name="Accent2 82" xfId="944"/>
    <cellStyle name="Accent2 83" xfId="945"/>
    <cellStyle name="Accent2 84" xfId="946"/>
    <cellStyle name="Accent2 85" xfId="947"/>
    <cellStyle name="Accent2 86" xfId="948"/>
    <cellStyle name="Accent2 87" xfId="949"/>
    <cellStyle name="Accent2 88" xfId="950"/>
    <cellStyle name="Accent2 89" xfId="951"/>
    <cellStyle name="Accent2 9" xfId="565"/>
    <cellStyle name="Accent2 90" xfId="952"/>
    <cellStyle name="Accent3" xfId="52" builtinId="37" customBuiltin="1"/>
    <cellStyle name="Accent3 - 20%" xfId="53"/>
    <cellStyle name="Accent3 - 20% 2" xfId="231"/>
    <cellStyle name="Accent3 - 20% 2 2" xfId="405"/>
    <cellStyle name="Accent3 - 20% 3" xfId="953"/>
    <cellStyle name="Accent3 - 40%" xfId="54"/>
    <cellStyle name="Accent3 - 40% 2" xfId="232"/>
    <cellStyle name="Accent3 - 40% 2 2" xfId="406"/>
    <cellStyle name="Accent3 - 40% 3" xfId="954"/>
    <cellStyle name="Accent3 - 60%" xfId="55"/>
    <cellStyle name="Accent3 - 60% 2" xfId="407"/>
    <cellStyle name="Accent3 - 60% 3" xfId="955"/>
    <cellStyle name="Accent3 10" xfId="584"/>
    <cellStyle name="Accent3 11" xfId="956"/>
    <cellStyle name="Accent3 12" xfId="957"/>
    <cellStyle name="Accent3 13" xfId="958"/>
    <cellStyle name="Accent3 14" xfId="959"/>
    <cellStyle name="Accent3 15" xfId="960"/>
    <cellStyle name="Accent3 16" xfId="961"/>
    <cellStyle name="Accent3 17" xfId="962"/>
    <cellStyle name="Accent3 18" xfId="963"/>
    <cellStyle name="Accent3 19" xfId="964"/>
    <cellStyle name="Accent3 2" xfId="56"/>
    <cellStyle name="Accent3 2 2" xfId="965"/>
    <cellStyle name="Accent3 2 3" xfId="966"/>
    <cellStyle name="Accent3 2 4" xfId="967"/>
    <cellStyle name="Accent3 20" xfId="968"/>
    <cellStyle name="Accent3 21" xfId="969"/>
    <cellStyle name="Accent3 22" xfId="970"/>
    <cellStyle name="Accent3 23" xfId="971"/>
    <cellStyle name="Accent3 24" xfId="972"/>
    <cellStyle name="Accent3 25" xfId="973"/>
    <cellStyle name="Accent3 26" xfId="974"/>
    <cellStyle name="Accent3 27" xfId="975"/>
    <cellStyle name="Accent3 28" xfId="976"/>
    <cellStyle name="Accent3 29" xfId="977"/>
    <cellStyle name="Accent3 3" xfId="57"/>
    <cellStyle name="Accent3 3 2" xfId="978"/>
    <cellStyle name="Accent3 3 3" xfId="979"/>
    <cellStyle name="Accent3 3 4" xfId="980"/>
    <cellStyle name="Accent3 30" xfId="981"/>
    <cellStyle name="Accent3 31" xfId="982"/>
    <cellStyle name="Accent3 32" xfId="983"/>
    <cellStyle name="Accent3 33" xfId="984"/>
    <cellStyle name="Accent3 34" xfId="985"/>
    <cellStyle name="Accent3 35" xfId="986"/>
    <cellStyle name="Accent3 36" xfId="987"/>
    <cellStyle name="Accent3 37" xfId="988"/>
    <cellStyle name="Accent3 38" xfId="989"/>
    <cellStyle name="Accent3 39" xfId="990"/>
    <cellStyle name="Accent3 4" xfId="58"/>
    <cellStyle name="Accent3 4 2" xfId="991"/>
    <cellStyle name="Accent3 4 3" xfId="992"/>
    <cellStyle name="Accent3 4 4" xfId="993"/>
    <cellStyle name="Accent3 40" xfId="994"/>
    <cellStyle name="Accent3 41" xfId="995"/>
    <cellStyle name="Accent3 42" xfId="996"/>
    <cellStyle name="Accent3 43" xfId="997"/>
    <cellStyle name="Accent3 44" xfId="998"/>
    <cellStyle name="Accent3 45" xfId="999"/>
    <cellStyle name="Accent3 46" xfId="1000"/>
    <cellStyle name="Accent3 47" xfId="1001"/>
    <cellStyle name="Accent3 48" xfId="1002"/>
    <cellStyle name="Accent3 49" xfId="1003"/>
    <cellStyle name="Accent3 5" xfId="404"/>
    <cellStyle name="Accent3 5 2" xfId="1004"/>
    <cellStyle name="Accent3 5 3" xfId="1005"/>
    <cellStyle name="Accent3 50" xfId="1006"/>
    <cellStyle name="Accent3 51" xfId="1007"/>
    <cellStyle name="Accent3 52" xfId="1008"/>
    <cellStyle name="Accent3 53" xfId="1009"/>
    <cellStyle name="Accent3 54" xfId="1010"/>
    <cellStyle name="Accent3 55" xfId="1011"/>
    <cellStyle name="Accent3 56" xfId="1012"/>
    <cellStyle name="Accent3 57" xfId="1013"/>
    <cellStyle name="Accent3 58" xfId="1014"/>
    <cellStyle name="Accent3 59" xfId="1015"/>
    <cellStyle name="Accent3 6" xfId="481"/>
    <cellStyle name="Accent3 6 2" xfId="1016"/>
    <cellStyle name="Accent3 60" xfId="1017"/>
    <cellStyle name="Accent3 61" xfId="1018"/>
    <cellStyle name="Accent3 62" xfId="1019"/>
    <cellStyle name="Accent3 63" xfId="1020"/>
    <cellStyle name="Accent3 64" xfId="1021"/>
    <cellStyle name="Accent3 65" xfId="1022"/>
    <cellStyle name="Accent3 66" xfId="1023"/>
    <cellStyle name="Accent3 67" xfId="1024"/>
    <cellStyle name="Accent3 68" xfId="1025"/>
    <cellStyle name="Accent3 69" xfId="1026"/>
    <cellStyle name="Accent3 7" xfId="482"/>
    <cellStyle name="Accent3 7 2" xfId="1027"/>
    <cellStyle name="Accent3 70" xfId="1028"/>
    <cellStyle name="Accent3 71" xfId="1029"/>
    <cellStyle name="Accent3 72" xfId="1030"/>
    <cellStyle name="Accent3 73" xfId="1031"/>
    <cellStyle name="Accent3 74" xfId="1032"/>
    <cellStyle name="Accent3 75" xfId="1033"/>
    <cellStyle name="Accent3 76" xfId="1034"/>
    <cellStyle name="Accent3 77" xfId="1035"/>
    <cellStyle name="Accent3 78" xfId="1036"/>
    <cellStyle name="Accent3 79" xfId="1037"/>
    <cellStyle name="Accent3 8" xfId="483"/>
    <cellStyle name="Accent3 80" xfId="1038"/>
    <cellStyle name="Accent3 81" xfId="1039"/>
    <cellStyle name="Accent3 82" xfId="1040"/>
    <cellStyle name="Accent3 83" xfId="1041"/>
    <cellStyle name="Accent3 84" xfId="1042"/>
    <cellStyle name="Accent3 85" xfId="1043"/>
    <cellStyle name="Accent3 86" xfId="1044"/>
    <cellStyle name="Accent3 87" xfId="1045"/>
    <cellStyle name="Accent3 88" xfId="1046"/>
    <cellStyle name="Accent3 89" xfId="1047"/>
    <cellStyle name="Accent3 9" xfId="566"/>
    <cellStyle name="Accent3 90" xfId="1048"/>
    <cellStyle name="Accent4" xfId="59" builtinId="41" customBuiltin="1"/>
    <cellStyle name="Accent4 - 20%" xfId="60"/>
    <cellStyle name="Accent4 - 20% 2" xfId="233"/>
    <cellStyle name="Accent4 - 20% 2 2" xfId="409"/>
    <cellStyle name="Accent4 - 20% 3" xfId="1049"/>
    <cellStyle name="Accent4 - 40%" xfId="61"/>
    <cellStyle name="Accent4 - 40% 2" xfId="234"/>
    <cellStyle name="Accent4 - 40% 2 2" xfId="410"/>
    <cellStyle name="Accent4 - 40% 3" xfId="1050"/>
    <cellStyle name="Accent4 - 60%" xfId="62"/>
    <cellStyle name="Accent4 - 60% 2" xfId="411"/>
    <cellStyle name="Accent4 - 60% 3" xfId="1051"/>
    <cellStyle name="Accent4 10" xfId="583"/>
    <cellStyle name="Accent4 11" xfId="1052"/>
    <cellStyle name="Accent4 12" xfId="1053"/>
    <cellStyle name="Accent4 13" xfId="1054"/>
    <cellStyle name="Accent4 14" xfId="1055"/>
    <cellStyle name="Accent4 15" xfId="1056"/>
    <cellStyle name="Accent4 16" xfId="1057"/>
    <cellStyle name="Accent4 17" xfId="1058"/>
    <cellStyle name="Accent4 18" xfId="1059"/>
    <cellStyle name="Accent4 19" xfId="1060"/>
    <cellStyle name="Accent4 2" xfId="63"/>
    <cellStyle name="Accent4 2 2" xfId="1061"/>
    <cellStyle name="Accent4 2 3" xfId="1062"/>
    <cellStyle name="Accent4 2 4" xfId="1063"/>
    <cellStyle name="Accent4 20" xfId="1064"/>
    <cellStyle name="Accent4 21" xfId="1065"/>
    <cellStyle name="Accent4 22" xfId="1066"/>
    <cellStyle name="Accent4 23" xfId="1067"/>
    <cellStyle name="Accent4 24" xfId="1068"/>
    <cellStyle name="Accent4 25" xfId="1069"/>
    <cellStyle name="Accent4 26" xfId="1070"/>
    <cellStyle name="Accent4 27" xfId="1071"/>
    <cellStyle name="Accent4 28" xfId="1072"/>
    <cellStyle name="Accent4 29" xfId="1073"/>
    <cellStyle name="Accent4 3" xfId="64"/>
    <cellStyle name="Accent4 3 2" xfId="1074"/>
    <cellStyle name="Accent4 3 3" xfId="1075"/>
    <cellStyle name="Accent4 3 4" xfId="1076"/>
    <cellStyle name="Accent4 30" xfId="1077"/>
    <cellStyle name="Accent4 31" xfId="1078"/>
    <cellStyle name="Accent4 32" xfId="1079"/>
    <cellStyle name="Accent4 33" xfId="1080"/>
    <cellStyle name="Accent4 34" xfId="1081"/>
    <cellStyle name="Accent4 35" xfId="1082"/>
    <cellStyle name="Accent4 36" xfId="1083"/>
    <cellStyle name="Accent4 37" xfId="1084"/>
    <cellStyle name="Accent4 38" xfId="1085"/>
    <cellStyle name="Accent4 39" xfId="1086"/>
    <cellStyle name="Accent4 4" xfId="65"/>
    <cellStyle name="Accent4 4 2" xfId="1087"/>
    <cellStyle name="Accent4 4 3" xfId="1088"/>
    <cellStyle name="Accent4 4 4" xfId="1089"/>
    <cellStyle name="Accent4 40" xfId="1090"/>
    <cellStyle name="Accent4 41" xfId="1091"/>
    <cellStyle name="Accent4 42" xfId="1092"/>
    <cellStyle name="Accent4 43" xfId="1093"/>
    <cellStyle name="Accent4 44" xfId="1094"/>
    <cellStyle name="Accent4 45" xfId="1095"/>
    <cellStyle name="Accent4 46" xfId="1096"/>
    <cellStyle name="Accent4 47" xfId="1097"/>
    <cellStyle name="Accent4 48" xfId="1098"/>
    <cellStyle name="Accent4 49" xfId="1099"/>
    <cellStyle name="Accent4 5" xfId="408"/>
    <cellStyle name="Accent4 5 2" xfId="1100"/>
    <cellStyle name="Accent4 5 3" xfId="1101"/>
    <cellStyle name="Accent4 50" xfId="1102"/>
    <cellStyle name="Accent4 51" xfId="1103"/>
    <cellStyle name="Accent4 52" xfId="1104"/>
    <cellStyle name="Accent4 53" xfId="1105"/>
    <cellStyle name="Accent4 54" xfId="1106"/>
    <cellStyle name="Accent4 55" xfId="1107"/>
    <cellStyle name="Accent4 56" xfId="1108"/>
    <cellStyle name="Accent4 57" xfId="1109"/>
    <cellStyle name="Accent4 58" xfId="1110"/>
    <cellStyle name="Accent4 59" xfId="1111"/>
    <cellStyle name="Accent4 6" xfId="484"/>
    <cellStyle name="Accent4 6 2" xfId="1112"/>
    <cellStyle name="Accent4 60" xfId="1113"/>
    <cellStyle name="Accent4 61" xfId="1114"/>
    <cellStyle name="Accent4 62" xfId="1115"/>
    <cellStyle name="Accent4 63" xfId="1116"/>
    <cellStyle name="Accent4 64" xfId="1117"/>
    <cellStyle name="Accent4 65" xfId="1118"/>
    <cellStyle name="Accent4 66" xfId="1119"/>
    <cellStyle name="Accent4 67" xfId="1120"/>
    <cellStyle name="Accent4 68" xfId="1121"/>
    <cellStyle name="Accent4 69" xfId="1122"/>
    <cellStyle name="Accent4 7" xfId="485"/>
    <cellStyle name="Accent4 7 2" xfId="1123"/>
    <cellStyle name="Accent4 70" xfId="1124"/>
    <cellStyle name="Accent4 71" xfId="1125"/>
    <cellStyle name="Accent4 72" xfId="1126"/>
    <cellStyle name="Accent4 73" xfId="1127"/>
    <cellStyle name="Accent4 74" xfId="1128"/>
    <cellStyle name="Accent4 75" xfId="1129"/>
    <cellStyle name="Accent4 76" xfId="1130"/>
    <cellStyle name="Accent4 77" xfId="1131"/>
    <cellStyle name="Accent4 78" xfId="1132"/>
    <cellStyle name="Accent4 79" xfId="1133"/>
    <cellStyle name="Accent4 8" xfId="486"/>
    <cellStyle name="Accent4 80" xfId="1134"/>
    <cellStyle name="Accent4 81" xfId="1135"/>
    <cellStyle name="Accent4 82" xfId="1136"/>
    <cellStyle name="Accent4 83" xfId="1137"/>
    <cellStyle name="Accent4 84" xfId="1138"/>
    <cellStyle name="Accent4 85" xfId="1139"/>
    <cellStyle name="Accent4 86" xfId="1140"/>
    <cellStyle name="Accent4 87" xfId="1141"/>
    <cellStyle name="Accent4 88" xfId="1142"/>
    <cellStyle name="Accent4 89" xfId="1143"/>
    <cellStyle name="Accent4 9" xfId="567"/>
    <cellStyle name="Accent4 90" xfId="1144"/>
    <cellStyle name="Accent5" xfId="66" builtinId="45" customBuiltin="1"/>
    <cellStyle name="Accent5 - 20%" xfId="67"/>
    <cellStyle name="Accent5 - 20% 2" xfId="235"/>
    <cellStyle name="Accent5 - 20% 2 2" xfId="413"/>
    <cellStyle name="Accent5 - 20% 3" xfId="1145"/>
    <cellStyle name="Accent5 - 40%" xfId="68"/>
    <cellStyle name="Accent5 - 40% 2" xfId="236"/>
    <cellStyle name="Accent5 - 40% 3" xfId="1146"/>
    <cellStyle name="Accent5 - 60%" xfId="69"/>
    <cellStyle name="Accent5 - 60% 2" xfId="414"/>
    <cellStyle name="Accent5 - 60% 3" xfId="1147"/>
    <cellStyle name="Accent5 10" xfId="582"/>
    <cellStyle name="Accent5 11" xfId="1148"/>
    <cellStyle name="Accent5 12" xfId="1149"/>
    <cellStyle name="Accent5 13" xfId="1150"/>
    <cellStyle name="Accent5 14" xfId="1151"/>
    <cellStyle name="Accent5 15" xfId="1152"/>
    <cellStyle name="Accent5 16" xfId="1153"/>
    <cellStyle name="Accent5 17" xfId="1154"/>
    <cellStyle name="Accent5 18" xfId="1155"/>
    <cellStyle name="Accent5 19" xfId="1156"/>
    <cellStyle name="Accent5 2" xfId="70"/>
    <cellStyle name="Accent5 2 2" xfId="1157"/>
    <cellStyle name="Accent5 2 3" xfId="1158"/>
    <cellStyle name="Accent5 2 4" xfId="1159"/>
    <cellStyle name="Accent5 20" xfId="1160"/>
    <cellStyle name="Accent5 21" xfId="1161"/>
    <cellStyle name="Accent5 22" xfId="1162"/>
    <cellStyle name="Accent5 23" xfId="1163"/>
    <cellStyle name="Accent5 24" xfId="1164"/>
    <cellStyle name="Accent5 25" xfId="1165"/>
    <cellStyle name="Accent5 26" xfId="1166"/>
    <cellStyle name="Accent5 27" xfId="1167"/>
    <cellStyle name="Accent5 28" xfId="1168"/>
    <cellStyle name="Accent5 29" xfId="1169"/>
    <cellStyle name="Accent5 3" xfId="71"/>
    <cellStyle name="Accent5 3 2" xfId="1170"/>
    <cellStyle name="Accent5 3 3" xfId="1171"/>
    <cellStyle name="Accent5 3 4" xfId="1172"/>
    <cellStyle name="Accent5 30" xfId="1173"/>
    <cellStyle name="Accent5 31" xfId="1174"/>
    <cellStyle name="Accent5 32" xfId="1175"/>
    <cellStyle name="Accent5 33" xfId="1176"/>
    <cellStyle name="Accent5 34" xfId="1177"/>
    <cellStyle name="Accent5 35" xfId="1178"/>
    <cellStyle name="Accent5 36" xfId="1179"/>
    <cellStyle name="Accent5 37" xfId="1180"/>
    <cellStyle name="Accent5 38" xfId="1181"/>
    <cellStyle name="Accent5 39" xfId="1182"/>
    <cellStyle name="Accent5 4" xfId="72"/>
    <cellStyle name="Accent5 4 2" xfId="1183"/>
    <cellStyle name="Accent5 4 3" xfId="1184"/>
    <cellStyle name="Accent5 4 4" xfId="1185"/>
    <cellStyle name="Accent5 40" xfId="1186"/>
    <cellStyle name="Accent5 41" xfId="1187"/>
    <cellStyle name="Accent5 42" xfId="1188"/>
    <cellStyle name="Accent5 43" xfId="1189"/>
    <cellStyle name="Accent5 44" xfId="1190"/>
    <cellStyle name="Accent5 45" xfId="1191"/>
    <cellStyle name="Accent5 46" xfId="1192"/>
    <cellStyle name="Accent5 47" xfId="1193"/>
    <cellStyle name="Accent5 48" xfId="1194"/>
    <cellStyle name="Accent5 49" xfId="1195"/>
    <cellStyle name="Accent5 5" xfId="412"/>
    <cellStyle name="Accent5 5 2" xfId="1196"/>
    <cellStyle name="Accent5 5 3" xfId="1197"/>
    <cellStyle name="Accent5 50" xfId="1198"/>
    <cellStyle name="Accent5 51" xfId="1199"/>
    <cellStyle name="Accent5 52" xfId="1200"/>
    <cellStyle name="Accent5 53" xfId="1201"/>
    <cellStyle name="Accent5 54" xfId="1202"/>
    <cellStyle name="Accent5 55" xfId="1203"/>
    <cellStyle name="Accent5 56" xfId="1204"/>
    <cellStyle name="Accent5 57" xfId="1205"/>
    <cellStyle name="Accent5 58" xfId="1206"/>
    <cellStyle name="Accent5 59" xfId="1207"/>
    <cellStyle name="Accent5 6" xfId="487"/>
    <cellStyle name="Accent5 6 2" xfId="1208"/>
    <cellStyle name="Accent5 60" xfId="1209"/>
    <cellStyle name="Accent5 61" xfId="1210"/>
    <cellStyle name="Accent5 62" xfId="1211"/>
    <cellStyle name="Accent5 63" xfId="1212"/>
    <cellStyle name="Accent5 64" xfId="1213"/>
    <cellStyle name="Accent5 65" xfId="1214"/>
    <cellStyle name="Accent5 66" xfId="1215"/>
    <cellStyle name="Accent5 67" xfId="1216"/>
    <cellStyle name="Accent5 68" xfId="1217"/>
    <cellStyle name="Accent5 69" xfId="1218"/>
    <cellStyle name="Accent5 7" xfId="488"/>
    <cellStyle name="Accent5 7 2" xfId="1219"/>
    <cellStyle name="Accent5 70" xfId="1220"/>
    <cellStyle name="Accent5 71" xfId="1221"/>
    <cellStyle name="Accent5 72" xfId="1222"/>
    <cellStyle name="Accent5 73" xfId="1223"/>
    <cellStyle name="Accent5 74" xfId="1224"/>
    <cellStyle name="Accent5 75" xfId="1225"/>
    <cellStyle name="Accent5 76" xfId="1226"/>
    <cellStyle name="Accent5 77" xfId="1227"/>
    <cellStyle name="Accent5 78" xfId="1228"/>
    <cellStyle name="Accent5 79" xfId="1229"/>
    <cellStyle name="Accent5 8" xfId="489"/>
    <cellStyle name="Accent5 80" xfId="1230"/>
    <cellStyle name="Accent5 81" xfId="1231"/>
    <cellStyle name="Accent5 82" xfId="1232"/>
    <cellStyle name="Accent5 83" xfId="1233"/>
    <cellStyle name="Accent5 84" xfId="1234"/>
    <cellStyle name="Accent5 85" xfId="1235"/>
    <cellStyle name="Accent5 86" xfId="1236"/>
    <cellStyle name="Accent5 87" xfId="1237"/>
    <cellStyle name="Accent5 88" xfId="1238"/>
    <cellStyle name="Accent5 89" xfId="1239"/>
    <cellStyle name="Accent5 9" xfId="568"/>
    <cellStyle name="Accent5 90" xfId="1240"/>
    <cellStyle name="Accent6" xfId="73" builtinId="49" customBuiltin="1"/>
    <cellStyle name="Accent6 - 20%" xfId="74"/>
    <cellStyle name="Accent6 - 20% 2" xfId="237"/>
    <cellStyle name="Accent6 - 20% 3" xfId="1241"/>
    <cellStyle name="Accent6 - 40%" xfId="75"/>
    <cellStyle name="Accent6 - 40% 2" xfId="238"/>
    <cellStyle name="Accent6 - 40% 2 2" xfId="416"/>
    <cellStyle name="Accent6 - 40% 3" xfId="1242"/>
    <cellStyle name="Accent6 - 60%" xfId="76"/>
    <cellStyle name="Accent6 - 60% 2" xfId="417"/>
    <cellStyle name="Accent6 - 60% 3" xfId="1243"/>
    <cellStyle name="Accent6 10" xfId="581"/>
    <cellStyle name="Accent6 11" xfId="1244"/>
    <cellStyle name="Accent6 12" xfId="1245"/>
    <cellStyle name="Accent6 13" xfId="1246"/>
    <cellStyle name="Accent6 14" xfId="1247"/>
    <cellStyle name="Accent6 15" xfId="1248"/>
    <cellStyle name="Accent6 16" xfId="1249"/>
    <cellStyle name="Accent6 17" xfId="1250"/>
    <cellStyle name="Accent6 18" xfId="1251"/>
    <cellStyle name="Accent6 19" xfId="1252"/>
    <cellStyle name="Accent6 2" xfId="77"/>
    <cellStyle name="Accent6 2 2" xfId="1253"/>
    <cellStyle name="Accent6 2 3" xfId="1254"/>
    <cellStyle name="Accent6 2 4" xfId="1255"/>
    <cellStyle name="Accent6 20" xfId="1256"/>
    <cellStyle name="Accent6 21" xfId="1257"/>
    <cellStyle name="Accent6 22" xfId="1258"/>
    <cellStyle name="Accent6 23" xfId="1259"/>
    <cellStyle name="Accent6 24" xfId="1260"/>
    <cellStyle name="Accent6 25" xfId="1261"/>
    <cellStyle name="Accent6 26" xfId="1262"/>
    <cellStyle name="Accent6 27" xfId="1263"/>
    <cellStyle name="Accent6 28" xfId="1264"/>
    <cellStyle name="Accent6 29" xfId="1265"/>
    <cellStyle name="Accent6 3" xfId="78"/>
    <cellStyle name="Accent6 3 2" xfId="1266"/>
    <cellStyle name="Accent6 3 3" xfId="1267"/>
    <cellStyle name="Accent6 3 4" xfId="1268"/>
    <cellStyle name="Accent6 30" xfId="1269"/>
    <cellStyle name="Accent6 31" xfId="1270"/>
    <cellStyle name="Accent6 32" xfId="1271"/>
    <cellStyle name="Accent6 33" xfId="1272"/>
    <cellStyle name="Accent6 34" xfId="1273"/>
    <cellStyle name="Accent6 35" xfId="1274"/>
    <cellStyle name="Accent6 36" xfId="1275"/>
    <cellStyle name="Accent6 37" xfId="1276"/>
    <cellStyle name="Accent6 38" xfId="1277"/>
    <cellStyle name="Accent6 39" xfId="1278"/>
    <cellStyle name="Accent6 4" xfId="79"/>
    <cellStyle name="Accent6 4 2" xfId="1279"/>
    <cellStyle name="Accent6 4 3" xfId="1280"/>
    <cellStyle name="Accent6 4 4" xfId="1281"/>
    <cellStyle name="Accent6 40" xfId="1282"/>
    <cellStyle name="Accent6 41" xfId="1283"/>
    <cellStyle name="Accent6 42" xfId="1284"/>
    <cellStyle name="Accent6 43" xfId="1285"/>
    <cellStyle name="Accent6 44" xfId="1286"/>
    <cellStyle name="Accent6 45" xfId="1287"/>
    <cellStyle name="Accent6 46" xfId="1288"/>
    <cellStyle name="Accent6 47" xfId="1289"/>
    <cellStyle name="Accent6 48" xfId="1290"/>
    <cellStyle name="Accent6 49" xfId="1291"/>
    <cellStyle name="Accent6 5" xfId="415"/>
    <cellStyle name="Accent6 5 2" xfId="1292"/>
    <cellStyle name="Accent6 5 3" xfId="1293"/>
    <cellStyle name="Accent6 50" xfId="1294"/>
    <cellStyle name="Accent6 51" xfId="1295"/>
    <cellStyle name="Accent6 52" xfId="1296"/>
    <cellStyle name="Accent6 53" xfId="1297"/>
    <cellStyle name="Accent6 54" xfId="1298"/>
    <cellStyle name="Accent6 55" xfId="1299"/>
    <cellStyle name="Accent6 56" xfId="1300"/>
    <cellStyle name="Accent6 57" xfId="1301"/>
    <cellStyle name="Accent6 58" xfId="1302"/>
    <cellStyle name="Accent6 59" xfId="1303"/>
    <cellStyle name="Accent6 6" xfId="490"/>
    <cellStyle name="Accent6 6 2" xfId="1304"/>
    <cellStyle name="Accent6 60" xfId="1305"/>
    <cellStyle name="Accent6 61" xfId="1306"/>
    <cellStyle name="Accent6 62" xfId="1307"/>
    <cellStyle name="Accent6 63" xfId="1308"/>
    <cellStyle name="Accent6 64" xfId="1309"/>
    <cellStyle name="Accent6 65" xfId="1310"/>
    <cellStyle name="Accent6 66" xfId="1311"/>
    <cellStyle name="Accent6 67" xfId="1312"/>
    <cellStyle name="Accent6 68" xfId="1313"/>
    <cellStyle name="Accent6 69" xfId="1314"/>
    <cellStyle name="Accent6 7" xfId="491"/>
    <cellStyle name="Accent6 7 2" xfId="1315"/>
    <cellStyle name="Accent6 70" xfId="1316"/>
    <cellStyle name="Accent6 71" xfId="1317"/>
    <cellStyle name="Accent6 72" xfId="1318"/>
    <cellStyle name="Accent6 73" xfId="1319"/>
    <cellStyle name="Accent6 74" xfId="1320"/>
    <cellStyle name="Accent6 75" xfId="1321"/>
    <cellStyle name="Accent6 76" xfId="1322"/>
    <cellStyle name="Accent6 77" xfId="1323"/>
    <cellStyle name="Accent6 78" xfId="1324"/>
    <cellStyle name="Accent6 79" xfId="1325"/>
    <cellStyle name="Accent6 8" xfId="492"/>
    <cellStyle name="Accent6 80" xfId="1326"/>
    <cellStyle name="Accent6 81" xfId="1327"/>
    <cellStyle name="Accent6 82" xfId="1328"/>
    <cellStyle name="Accent6 83" xfId="1329"/>
    <cellStyle name="Accent6 84" xfId="1330"/>
    <cellStyle name="Accent6 85" xfId="1331"/>
    <cellStyle name="Accent6 86" xfId="1332"/>
    <cellStyle name="Accent6 87" xfId="1333"/>
    <cellStyle name="Accent6 88" xfId="1334"/>
    <cellStyle name="Accent6 89" xfId="1335"/>
    <cellStyle name="Accent6 9" xfId="569"/>
    <cellStyle name="Accent6 90" xfId="1336"/>
    <cellStyle name="active" xfId="80"/>
    <cellStyle name="active 2" xfId="1337"/>
    <cellStyle name="active 3" xfId="1338"/>
    <cellStyle name="Actual Date" xfId="81"/>
    <cellStyle name="args.style" xfId="82"/>
    <cellStyle name="args.style 2" xfId="1339"/>
    <cellStyle name="args.style 3" xfId="1340"/>
    <cellStyle name="args.style 4" xfId="1341"/>
    <cellStyle name="Bad" xfId="83" builtinId="27" customBuiltin="1"/>
    <cellStyle name="Bad 2" xfId="84"/>
    <cellStyle name="Bad 2 2" xfId="1342"/>
    <cellStyle name="Bad 2 3" xfId="1343"/>
    <cellStyle name="Bad 2 4" xfId="1344"/>
    <cellStyle name="Bad 3" xfId="418"/>
    <cellStyle name="Bad 4" xfId="1345"/>
    <cellStyle name="Bad 5" xfId="1346"/>
    <cellStyle name="Bad 5 2" xfId="1347"/>
    <cellStyle name="Bad 5 2 2" xfId="1348"/>
    <cellStyle name="Bad 5 3" xfId="1349"/>
    <cellStyle name="Bad 6" xfId="1350"/>
    <cellStyle name="Bad 7" xfId="1351"/>
    <cellStyle name="Body" xfId="85"/>
    <cellStyle name="Body 2" xfId="1352"/>
    <cellStyle name="Body 3" xfId="1353"/>
    <cellStyle name="Calc Currency (0)" xfId="86"/>
    <cellStyle name="Calc Currency (0) 2" xfId="1354"/>
    <cellStyle name="Calculation" xfId="87" builtinId="22" customBuiltin="1"/>
    <cellStyle name="Calculation 2" xfId="88"/>
    <cellStyle name="Calculation 2 2" xfId="493"/>
    <cellStyle name="Calculation 2 3" xfId="1355"/>
    <cellStyle name="Calculation 2 4" xfId="1356"/>
    <cellStyle name="Calculation 3" xfId="419"/>
    <cellStyle name="Calculation 4" xfId="1357"/>
    <cellStyle name="Calculation 5" xfId="1358"/>
    <cellStyle name="Calculation 6" xfId="1359"/>
    <cellStyle name="Check Cell" xfId="89" builtinId="23" customBuiltin="1"/>
    <cellStyle name="Check Cell 2" xfId="90"/>
    <cellStyle name="Check Cell 2 2" xfId="1360"/>
    <cellStyle name="Check Cell 2 3" xfId="1361"/>
    <cellStyle name="Check Cell 2 4" xfId="1362"/>
    <cellStyle name="Check Cell 3" xfId="420"/>
    <cellStyle name="Check Cell 4" xfId="1363"/>
    <cellStyle name="Check Cell 5" xfId="1364"/>
    <cellStyle name="Check Cell 6" xfId="1365"/>
    <cellStyle name="Comma" xfId="91" builtinId="3"/>
    <cellStyle name="Comma 2" xfId="92"/>
    <cellStyle name="Comma 2 2" xfId="239"/>
    <cellStyle name="Comma 2 2 2" xfId="1366"/>
    <cellStyle name="Comma 2 3" xfId="1367"/>
    <cellStyle name="Comma 3" xfId="220"/>
    <cellStyle name="Comma 3 10" xfId="384"/>
    <cellStyle name="Comma 3 11" xfId="595"/>
    <cellStyle name="Comma 3 12" xfId="617"/>
    <cellStyle name="Comma 3 2" xfId="222"/>
    <cellStyle name="Comma 3 2 10" xfId="619"/>
    <cellStyle name="Comma 3 2 2" xfId="260"/>
    <cellStyle name="Comma 3 2 2 2" xfId="290"/>
    <cellStyle name="Comma 3 2 2 3" xfId="312"/>
    <cellStyle name="Comma 3 2 2 4" xfId="354"/>
    <cellStyle name="Comma 3 2 2 5" xfId="376"/>
    <cellStyle name="Comma 3 2 2 6" xfId="570"/>
    <cellStyle name="Comma 3 2 2 7" xfId="608"/>
    <cellStyle name="Comma 3 2 2 8" xfId="630"/>
    <cellStyle name="Comma 3 2 3" xfId="279"/>
    <cellStyle name="Comma 3 2 4" xfId="301"/>
    <cellStyle name="Comma 3 2 5" xfId="331"/>
    <cellStyle name="Comma 3 2 6" xfId="343"/>
    <cellStyle name="Comma 3 2 7" xfId="365"/>
    <cellStyle name="Comma 3 2 8" xfId="383"/>
    <cellStyle name="Comma 3 2 9" xfId="597"/>
    <cellStyle name="Comma 3 3" xfId="224"/>
    <cellStyle name="Comma 3 3 10" xfId="621"/>
    <cellStyle name="Comma 3 3 2" xfId="262"/>
    <cellStyle name="Comma 3 3 2 2" xfId="292"/>
    <cellStyle name="Comma 3 3 2 3" xfId="314"/>
    <cellStyle name="Comma 3 3 2 4" xfId="356"/>
    <cellStyle name="Comma 3 3 2 5" xfId="378"/>
    <cellStyle name="Comma 3 3 2 6" xfId="571"/>
    <cellStyle name="Comma 3 3 2 7" xfId="610"/>
    <cellStyle name="Comma 3 3 2 8" xfId="632"/>
    <cellStyle name="Comma 3 3 3" xfId="281"/>
    <cellStyle name="Comma 3 3 4" xfId="303"/>
    <cellStyle name="Comma 3 3 5" xfId="333"/>
    <cellStyle name="Comma 3 3 6" xfId="345"/>
    <cellStyle name="Comma 3 3 7" xfId="367"/>
    <cellStyle name="Comma 3 3 8" xfId="385"/>
    <cellStyle name="Comma 3 3 9" xfId="599"/>
    <cellStyle name="Comma 3 4" xfId="258"/>
    <cellStyle name="Comma 3 4 2" xfId="288"/>
    <cellStyle name="Comma 3 4 3" xfId="310"/>
    <cellStyle name="Comma 3 4 4" xfId="352"/>
    <cellStyle name="Comma 3 4 5" xfId="374"/>
    <cellStyle name="Comma 3 4 6" xfId="572"/>
    <cellStyle name="Comma 3 4 7" xfId="606"/>
    <cellStyle name="Comma 3 4 8" xfId="628"/>
    <cellStyle name="Comma 3 5" xfId="277"/>
    <cellStyle name="Comma 3 6" xfId="299"/>
    <cellStyle name="Comma 3 7" xfId="329"/>
    <cellStyle name="Comma 3 8" xfId="341"/>
    <cellStyle name="Comma 3 9" xfId="363"/>
    <cellStyle name="Comma 4" xfId="494"/>
    <cellStyle name="Comma 5" xfId="1368"/>
    <cellStyle name="Comma 6" xfId="1369"/>
    <cellStyle name="Copied" xfId="93"/>
    <cellStyle name="Copied 2" xfId="1370"/>
    <cellStyle name="Copied 3" xfId="1371"/>
    <cellStyle name="Copied 4" xfId="1372"/>
    <cellStyle name="Currency 2" xfId="94"/>
    <cellStyle name="Currency 2 2" xfId="95"/>
    <cellStyle name="Currency 2 2 2" xfId="241"/>
    <cellStyle name="Currency 2 2 2 2" xfId="472"/>
    <cellStyle name="Currency 2 3" xfId="240"/>
    <cellStyle name="Currency 2 4" xfId="1373"/>
    <cellStyle name="Currency 3" xfId="96"/>
    <cellStyle name="Currency 3 2" xfId="242"/>
    <cellStyle name="Currency 3 2 2" xfId="495"/>
    <cellStyle name="Currency 3 3" xfId="496"/>
    <cellStyle name="Currency 4" xfId="97"/>
    <cellStyle name="Currency 4 2" xfId="243"/>
    <cellStyle name="Currency 5" xfId="98"/>
    <cellStyle name="Currency 5 2" xfId="244"/>
    <cellStyle name="Currency 6" xfId="99"/>
    <cellStyle name="Currency 7" xfId="394"/>
    <cellStyle name="Date" xfId="100"/>
    <cellStyle name="Emphasis 1" xfId="101"/>
    <cellStyle name="Emphasis 1 2" xfId="421"/>
    <cellStyle name="Emphasis 1 3" xfId="1374"/>
    <cellStyle name="Emphasis 2" xfId="102"/>
    <cellStyle name="Emphasis 2 2" xfId="422"/>
    <cellStyle name="Emphasis 2 3" xfId="1375"/>
    <cellStyle name="Emphasis 3" xfId="103"/>
    <cellStyle name="Emphasis 3 2" xfId="1376"/>
    <cellStyle name="Emphasis 3 3" xfId="1377"/>
    <cellStyle name="Entered" xfId="104"/>
    <cellStyle name="Entered 2" xfId="1378"/>
    <cellStyle name="Entered 3" xfId="1379"/>
    <cellStyle name="Entered 4" xfId="1380"/>
    <cellStyle name="Euro" xfId="105"/>
    <cellStyle name="Euro 2" xfId="1381"/>
    <cellStyle name="Excel Built-in Normal" xfId="497"/>
    <cellStyle name="Excel Built-in Normal 1 1" xfId="498"/>
    <cellStyle name="Excel Built-in Normal 2" xfId="499"/>
    <cellStyle name="Explanatory Text" xfId="106" builtinId="53" customBuiltin="1"/>
    <cellStyle name="Explanatory Text 2" xfId="107"/>
    <cellStyle name="Explanatory Text 2 2" xfId="1382"/>
    <cellStyle name="Explanatory Text 2 3" xfId="1383"/>
    <cellStyle name="Explanatory Text 2 4" xfId="1384"/>
    <cellStyle name="Explanatory Text 3" xfId="1385"/>
    <cellStyle name="Explanatory Text 4" xfId="1386"/>
    <cellStyle name="Explanatory Text 5" xfId="1387"/>
    <cellStyle name="Explanatory Text 6" xfId="1388"/>
    <cellStyle name="Fixed" xfId="108"/>
    <cellStyle name="Fixed 2" xfId="1389"/>
    <cellStyle name="Good" xfId="109" builtinId="26" customBuiltin="1"/>
    <cellStyle name="Good 2" xfId="110"/>
    <cellStyle name="Good 2 2" xfId="1390"/>
    <cellStyle name="Good 2 3" xfId="1391"/>
    <cellStyle name="Good 2 4" xfId="1392"/>
    <cellStyle name="Good 3" xfId="423"/>
    <cellStyle name="Good 4" xfId="1393"/>
    <cellStyle name="Good 5" xfId="1394"/>
    <cellStyle name="Good 6" xfId="1395"/>
    <cellStyle name="Grey" xfId="111"/>
    <cellStyle name="HEADER" xfId="112"/>
    <cellStyle name="HEADER 2" xfId="1396"/>
    <cellStyle name="HEADER 2 2" xfId="1397"/>
    <cellStyle name="Header1" xfId="113"/>
    <cellStyle name="Header1 2" xfId="1398"/>
    <cellStyle name="Header1 3" xfId="1399"/>
    <cellStyle name="Header2" xfId="114"/>
    <cellStyle name="Header2 2" xfId="1400"/>
    <cellStyle name="Header2 3" xfId="1401"/>
    <cellStyle name="Heading 1" xfId="115" builtinId="16" customBuiltin="1"/>
    <cellStyle name="Heading 1 2" xfId="116"/>
    <cellStyle name="Heading 1 2 2" xfId="1402"/>
    <cellStyle name="Heading 1 2 3" xfId="1403"/>
    <cellStyle name="Heading 1 2 4" xfId="1404"/>
    <cellStyle name="Heading 1 3" xfId="1405"/>
    <cellStyle name="Heading 1 4" xfId="1406"/>
    <cellStyle name="Heading 1 5" xfId="1407"/>
    <cellStyle name="Heading 1 6" xfId="1408"/>
    <cellStyle name="Heading 2" xfId="117" builtinId="17" customBuiltin="1"/>
    <cellStyle name="Heading 2 2" xfId="118"/>
    <cellStyle name="Heading 2 2 2" xfId="1409"/>
    <cellStyle name="Heading 2 2 3" xfId="1410"/>
    <cellStyle name="Heading 2 2 4" xfId="1411"/>
    <cellStyle name="Heading 2 3" xfId="424"/>
    <cellStyle name="Heading 2 4" xfId="1412"/>
    <cellStyle name="Heading 2 5" xfId="1413"/>
    <cellStyle name="Heading 2 6" xfId="1414"/>
    <cellStyle name="Heading 3" xfId="119" builtinId="18" customBuiltin="1"/>
    <cellStyle name="Heading 3 2" xfId="120"/>
    <cellStyle name="Heading 3 2 2" xfId="1415"/>
    <cellStyle name="Heading 3 2 3" xfId="1416"/>
    <cellStyle name="Heading 3 2 4" xfId="1417"/>
    <cellStyle name="Heading 3 3" xfId="425"/>
    <cellStyle name="Heading 3 4" xfId="1418"/>
    <cellStyle name="Heading 3 5" xfId="1419"/>
    <cellStyle name="Heading 3 6" xfId="1420"/>
    <cellStyle name="Heading 4" xfId="121" builtinId="19" customBuiltin="1"/>
    <cellStyle name="Heading 4 2" xfId="122"/>
    <cellStyle name="Heading 4 2 2" xfId="1421"/>
    <cellStyle name="Heading 4 2 3" xfId="1422"/>
    <cellStyle name="Heading 4 2 4" xfId="1423"/>
    <cellStyle name="Heading 4 3" xfId="1424"/>
    <cellStyle name="Heading 4 4" xfId="1425"/>
    <cellStyle name="Heading 4 5" xfId="1426"/>
    <cellStyle name="Heading 4 6" xfId="1427"/>
    <cellStyle name="Heading1" xfId="123"/>
    <cellStyle name="Heading1 2" xfId="1428"/>
    <cellStyle name="Heading2" xfId="124"/>
    <cellStyle name="Heading2 2" xfId="1429"/>
    <cellStyle name="HEADINGS" xfId="125"/>
    <cellStyle name="HEADINGS 2" xfId="1430"/>
    <cellStyle name="HEADINGS 3" xfId="1431"/>
    <cellStyle name="HEADINGS 4" xfId="1432"/>
    <cellStyle name="HEADINGSTOP" xfId="126"/>
    <cellStyle name="HEADINGSTOP 2" xfId="1433"/>
    <cellStyle name="HEADINGSTOP 3" xfId="1434"/>
    <cellStyle name="HEADINGSTOP 4" xfId="1435"/>
    <cellStyle name="Helvetica 12" xfId="127"/>
    <cellStyle name="Helvetica 12 2" xfId="1436"/>
    <cellStyle name="Helvetica 12 3" xfId="1437"/>
    <cellStyle name="HIGHLIGHT" xfId="128"/>
    <cellStyle name="HIGHLIGHT 2" xfId="1438"/>
    <cellStyle name="HIGHLIGHT 2 2" xfId="1439"/>
    <cellStyle name="Hyperlink 2" xfId="500"/>
    <cellStyle name="Input" xfId="129" builtinId="20" customBuiltin="1"/>
    <cellStyle name="Input [yellow]" xfId="130"/>
    <cellStyle name="Input 10" xfId="1440"/>
    <cellStyle name="Input 11" xfId="1441"/>
    <cellStyle name="Input 12" xfId="1442"/>
    <cellStyle name="Input 13" xfId="1443"/>
    <cellStyle name="Input 14" xfId="1444"/>
    <cellStyle name="Input 15" xfId="1445"/>
    <cellStyle name="Input 16" xfId="1446"/>
    <cellStyle name="Input 17" xfId="1447"/>
    <cellStyle name="Input 18" xfId="1448"/>
    <cellStyle name="Input 19" xfId="1449"/>
    <cellStyle name="Input 2" xfId="131"/>
    <cellStyle name="Input 2 2" xfId="501"/>
    <cellStyle name="Input 2 3" xfId="1450"/>
    <cellStyle name="Input 2 4" xfId="1451"/>
    <cellStyle name="Input 20" xfId="1452"/>
    <cellStyle name="Input 21" xfId="1453"/>
    <cellStyle name="Input 22" xfId="1454"/>
    <cellStyle name="Input 23" xfId="1455"/>
    <cellStyle name="Input 24" xfId="1456"/>
    <cellStyle name="Input 25" xfId="1457"/>
    <cellStyle name="Input 26" xfId="1458"/>
    <cellStyle name="Input 27" xfId="1459"/>
    <cellStyle name="Input 28" xfId="1460"/>
    <cellStyle name="Input 29" xfId="1461"/>
    <cellStyle name="Input 3" xfId="132"/>
    <cellStyle name="Input 3 2" xfId="1462"/>
    <cellStyle name="Input 3 3" xfId="1463"/>
    <cellStyle name="Input 3 4" xfId="1464"/>
    <cellStyle name="Input 30" xfId="1465"/>
    <cellStyle name="Input 31" xfId="1466"/>
    <cellStyle name="Input 32" xfId="1467"/>
    <cellStyle name="Input 33" xfId="1468"/>
    <cellStyle name="Input 34" xfId="1469"/>
    <cellStyle name="Input 35" xfId="1470"/>
    <cellStyle name="Input 36" xfId="1471"/>
    <cellStyle name="Input 37" xfId="1472"/>
    <cellStyle name="Input 38" xfId="1473"/>
    <cellStyle name="Input 39" xfId="1474"/>
    <cellStyle name="Input 4" xfId="133"/>
    <cellStyle name="Input 4 2" xfId="1475"/>
    <cellStyle name="Input 4 3" xfId="1476"/>
    <cellStyle name="Input 4 4" xfId="1477"/>
    <cellStyle name="Input 40" xfId="1478"/>
    <cellStyle name="Input 41" xfId="1479"/>
    <cellStyle name="Input 42" xfId="1480"/>
    <cellStyle name="Input 43" xfId="1481"/>
    <cellStyle name="Input 44" xfId="1482"/>
    <cellStyle name="Input 45" xfId="1483"/>
    <cellStyle name="Input 46" xfId="1484"/>
    <cellStyle name="Input 47" xfId="1485"/>
    <cellStyle name="Input 48" xfId="1486"/>
    <cellStyle name="Input 49" xfId="1487"/>
    <cellStyle name="Input 5" xfId="426"/>
    <cellStyle name="Input 5 2" xfId="1488"/>
    <cellStyle name="Input 5 3" xfId="1489"/>
    <cellStyle name="Input 50" xfId="1490"/>
    <cellStyle name="Input 51" xfId="1491"/>
    <cellStyle name="Input 52" xfId="1492"/>
    <cellStyle name="Input 53" xfId="1493"/>
    <cellStyle name="Input 54" xfId="1494"/>
    <cellStyle name="Input 55" xfId="1495"/>
    <cellStyle name="Input 56" xfId="1496"/>
    <cellStyle name="Input 57" xfId="1497"/>
    <cellStyle name="Input 58" xfId="1498"/>
    <cellStyle name="Input 59" xfId="1499"/>
    <cellStyle name="Input 6" xfId="574"/>
    <cellStyle name="Input 6 2" xfId="1500"/>
    <cellStyle name="Input 60" xfId="1501"/>
    <cellStyle name="Input 61" xfId="1502"/>
    <cellStyle name="Input 62" xfId="1503"/>
    <cellStyle name="Input 63" xfId="1504"/>
    <cellStyle name="Input 64" xfId="1505"/>
    <cellStyle name="Input 65" xfId="1506"/>
    <cellStyle name="Input 66" xfId="1507"/>
    <cellStyle name="Input 67" xfId="1508"/>
    <cellStyle name="Input 68" xfId="1509"/>
    <cellStyle name="Input 69" xfId="1510"/>
    <cellStyle name="Input 7" xfId="580"/>
    <cellStyle name="Input 7 2" xfId="1511"/>
    <cellStyle name="Input 70" xfId="1512"/>
    <cellStyle name="Input 71" xfId="1513"/>
    <cellStyle name="Input 72" xfId="1514"/>
    <cellStyle name="Input 73" xfId="1515"/>
    <cellStyle name="Input 74" xfId="1516"/>
    <cellStyle name="Input 75" xfId="1517"/>
    <cellStyle name="Input 76" xfId="1518"/>
    <cellStyle name="Input 77" xfId="1519"/>
    <cellStyle name="Input 78" xfId="1520"/>
    <cellStyle name="Input 79" xfId="1521"/>
    <cellStyle name="Input 8" xfId="1522"/>
    <cellStyle name="Input 80" xfId="1523"/>
    <cellStyle name="Input 81" xfId="1524"/>
    <cellStyle name="Input 82" xfId="1525"/>
    <cellStyle name="Input 83" xfId="1526"/>
    <cellStyle name="Input 84" xfId="1527"/>
    <cellStyle name="Input 85" xfId="1528"/>
    <cellStyle name="Input 86" xfId="1529"/>
    <cellStyle name="Input 87" xfId="1530"/>
    <cellStyle name="Input 88" xfId="1531"/>
    <cellStyle name="Input 89" xfId="1532"/>
    <cellStyle name="Input 9" xfId="1533"/>
    <cellStyle name="Input 90" xfId="1534"/>
    <cellStyle name="Linked Cell" xfId="134" builtinId="24" customBuiltin="1"/>
    <cellStyle name="Linked Cell 2" xfId="135"/>
    <cellStyle name="Linked Cell 2 2" xfId="1535"/>
    <cellStyle name="Linked Cell 2 3" xfId="1536"/>
    <cellStyle name="Linked Cell 2 4" xfId="1537"/>
    <cellStyle name="Linked Cell 3" xfId="427"/>
    <cellStyle name="Linked Cell 4" xfId="1538"/>
    <cellStyle name="Linked Cell 5" xfId="1539"/>
    <cellStyle name="Linked Cell 6" xfId="1540"/>
    <cellStyle name="Neutral" xfId="136" builtinId="28" customBuiltin="1"/>
    <cellStyle name="Neutral 2" xfId="137"/>
    <cellStyle name="Neutral 2 2" xfId="1541"/>
    <cellStyle name="Neutral 2 3" xfId="1542"/>
    <cellStyle name="Neutral 2 4" xfId="1543"/>
    <cellStyle name="Neutral 3" xfId="428"/>
    <cellStyle name="Neutral 4" xfId="1544"/>
    <cellStyle name="Neutral 5" xfId="1545"/>
    <cellStyle name="Neutral 6" xfId="1546"/>
    <cellStyle name="no dec" xfId="138"/>
    <cellStyle name="Normal" xfId="0" builtinId="0"/>
    <cellStyle name="Normal - Style1" xfId="139"/>
    <cellStyle name="Normal - Style2" xfId="502"/>
    <cellStyle name="Normal - Style3" xfId="503"/>
    <cellStyle name="Normal - Style4" xfId="504"/>
    <cellStyle name="Normal - Style5" xfId="505"/>
    <cellStyle name="Normal - Style6" xfId="506"/>
    <cellStyle name="Normal - Style7" xfId="507"/>
    <cellStyle name="Normal - Style8" xfId="508"/>
    <cellStyle name="Normal 10" xfId="256"/>
    <cellStyle name="Normal 10 2" xfId="509"/>
    <cellStyle name="Normal 10 3" xfId="395"/>
    <cellStyle name="Normal 10 6" xfId="510"/>
    <cellStyle name="Normal 11" xfId="264"/>
    <cellStyle name="Normal 11 2" xfId="512"/>
    <cellStyle name="Normal 11 3" xfId="511"/>
    <cellStyle name="Normal 12" xfId="254"/>
    <cellStyle name="Normal 12 2" xfId="513"/>
    <cellStyle name="Normal 13" xfId="263"/>
    <cellStyle name="Normal 13 2" xfId="515"/>
    <cellStyle name="Normal 13 3" xfId="514"/>
    <cellStyle name="Normal 14" xfId="265"/>
    <cellStyle name="Normal 14 2" xfId="517"/>
    <cellStyle name="Normal 14 3" xfId="516"/>
    <cellStyle name="Normal 15" xfId="275"/>
    <cellStyle name="Normal 15 2" xfId="518"/>
    <cellStyle name="Normal 16" xfId="266"/>
    <cellStyle name="Normal 16 2" xfId="519"/>
    <cellStyle name="Normal 17" xfId="274"/>
    <cellStyle name="Normal 17 2" xfId="520"/>
    <cellStyle name="Normal 18" xfId="267"/>
    <cellStyle name="Normal 18 2" xfId="380"/>
    <cellStyle name="Normal 18 3" xfId="379"/>
    <cellStyle name="Normal 19" xfId="271"/>
    <cellStyle name="Normal 19 2" xfId="563"/>
    <cellStyle name="Normal 2" xfId="140"/>
    <cellStyle name="Normal 2 10" xfId="611"/>
    <cellStyle name="Normal 2 2" xfId="245"/>
    <cellStyle name="Normal 2 2 2" xfId="282"/>
    <cellStyle name="Normal 2 2 2 2" xfId="522"/>
    <cellStyle name="Normal 2 2 2 3" xfId="521"/>
    <cellStyle name="Normal 2 2 3" xfId="304"/>
    <cellStyle name="Normal 2 2 3 2" xfId="523"/>
    <cellStyle name="Normal 2 2 4" xfId="346"/>
    <cellStyle name="Normal 2 2 4 2" xfId="524"/>
    <cellStyle name="Normal 2 2 5" xfId="368"/>
    <cellStyle name="Normal 2 2 6" xfId="471"/>
    <cellStyle name="Normal 2 2 7" xfId="600"/>
    <cellStyle name="Normal 2 2 8" xfId="622"/>
    <cellStyle name="Normal 2 3" xfId="268"/>
    <cellStyle name="Normal 2 3 2" xfId="525"/>
    <cellStyle name="Normal 2 4" xfId="293"/>
    <cellStyle name="Normal 2 5" xfId="319"/>
    <cellStyle name="Normal 2 6" xfId="335"/>
    <cellStyle name="Normal 2 7" xfId="357"/>
    <cellStyle name="Normal 2 8" xfId="386"/>
    <cellStyle name="Normal 2 9" xfId="589"/>
    <cellStyle name="Normal 2_DCR CWIP 2010 2011 0923 2010" xfId="141"/>
    <cellStyle name="Normal 2_DCR CWIP 2010 2011 0923 2010 2" xfId="218"/>
    <cellStyle name="Normal 20" xfId="315"/>
    <cellStyle name="Normal 20 2" xfId="587"/>
    <cellStyle name="Normal 21" xfId="327"/>
    <cellStyle name="Normal 22" xfId="334"/>
    <cellStyle name="Normal 23" xfId="326"/>
    <cellStyle name="Normal 24" xfId="316"/>
    <cellStyle name="Normal 25" xfId="325"/>
    <cellStyle name="Normal 26" xfId="317"/>
    <cellStyle name="Normal 27" xfId="324"/>
    <cellStyle name="Normal 28" xfId="318"/>
    <cellStyle name="Normal 29" xfId="588"/>
    <cellStyle name="Normal 3" xfId="142"/>
    <cellStyle name="Normal 3 10" xfId="590"/>
    <cellStyle name="Normal 3 11" xfId="612"/>
    <cellStyle name="Normal 3 2" xfId="246"/>
    <cellStyle name="Normal 3 2 2" xfId="283"/>
    <cellStyle name="Normal 3 2 3" xfId="305"/>
    <cellStyle name="Normal 3 2 4" xfId="347"/>
    <cellStyle name="Normal 3 2 5" xfId="369"/>
    <cellStyle name="Normal 3 2 6" xfId="526"/>
    <cellStyle name="Normal 3 2 7" xfId="601"/>
    <cellStyle name="Normal 3 2 8" xfId="623"/>
    <cellStyle name="Normal 3 3" xfId="269"/>
    <cellStyle name="Normal 3 3 2" xfId="527"/>
    <cellStyle name="Normal 3 4" xfId="294"/>
    <cellStyle name="Normal 3 4 2" xfId="528"/>
    <cellStyle name="Normal 3 5" xfId="320"/>
    <cellStyle name="Normal 3 5 2" xfId="529"/>
    <cellStyle name="Normal 3 6" xfId="336"/>
    <cellStyle name="Normal 3 6 2" xfId="530"/>
    <cellStyle name="Normal 3 7" xfId="358"/>
    <cellStyle name="Normal 3 7 2" xfId="531"/>
    <cellStyle name="Normal 3 8" xfId="473"/>
    <cellStyle name="Normal 3 9" xfId="387"/>
    <cellStyle name="Normal 30" xfId="1547"/>
    <cellStyle name="Normal 31" xfId="1548"/>
    <cellStyle name="Normal 32" xfId="1549"/>
    <cellStyle name="Normal 33" xfId="1550"/>
    <cellStyle name="Normal 33 2" xfId="1551"/>
    <cellStyle name="Normal 34" xfId="1552"/>
    <cellStyle name="Normal 35" xfId="1553"/>
    <cellStyle name="Normal 36" xfId="1554"/>
    <cellStyle name="Normal 37" xfId="1555"/>
    <cellStyle name="Normal 38" xfId="1556"/>
    <cellStyle name="Normal 39" xfId="1557"/>
    <cellStyle name="Normal 4" xfId="143"/>
    <cellStyle name="Normal 4 10" xfId="613"/>
    <cellStyle name="Normal 4 2" xfId="247"/>
    <cellStyle name="Normal 4 2 2" xfId="284"/>
    <cellStyle name="Normal 4 2 3" xfId="306"/>
    <cellStyle name="Normal 4 2 4" xfId="348"/>
    <cellStyle name="Normal 4 2 5" xfId="370"/>
    <cellStyle name="Normal 4 2 6" xfId="573"/>
    <cellStyle name="Normal 4 2 7" xfId="602"/>
    <cellStyle name="Normal 4 2 8" xfId="624"/>
    <cellStyle name="Normal 4 3" xfId="270"/>
    <cellStyle name="Normal 4 3 2" xfId="532"/>
    <cellStyle name="Normal 4 4" xfId="295"/>
    <cellStyle name="Normal 4 5" xfId="321"/>
    <cellStyle name="Normal 4 6" xfId="337"/>
    <cellStyle name="Normal 4 7" xfId="359"/>
    <cellStyle name="Normal 4 8" xfId="388"/>
    <cellStyle name="Normal 4 9" xfId="591"/>
    <cellStyle name="Normal 40" xfId="1558"/>
    <cellStyle name="Normal 41" xfId="1559"/>
    <cellStyle name="Normal 42" xfId="1560"/>
    <cellStyle name="Normal 43" xfId="1561"/>
    <cellStyle name="Normal 44" xfId="1562"/>
    <cellStyle name="Normal 45" xfId="1563"/>
    <cellStyle name="Normal 46" xfId="1564"/>
    <cellStyle name="Normal 47" xfId="1565"/>
    <cellStyle name="Normal 48" xfId="1566"/>
    <cellStyle name="Normal 49" xfId="1567"/>
    <cellStyle name="Normal 5" xfId="144"/>
    <cellStyle name="Normal 5 2" xfId="248"/>
    <cellStyle name="Normal 5 3" xfId="1568"/>
    <cellStyle name="Normal 5 4" xfId="1569"/>
    <cellStyle name="Normal 50" xfId="1570"/>
    <cellStyle name="Normal 51" xfId="1571"/>
    <cellStyle name="Normal 52" xfId="1572"/>
    <cellStyle name="Normal 53" xfId="1573"/>
    <cellStyle name="Normal 54" xfId="1574"/>
    <cellStyle name="Normal 55" xfId="1575"/>
    <cellStyle name="Normal 56" xfId="1576"/>
    <cellStyle name="Normal 57" xfId="1577"/>
    <cellStyle name="Normal 58" xfId="1578"/>
    <cellStyle name="Normal 59" xfId="1579"/>
    <cellStyle name="Normal 6" xfId="145"/>
    <cellStyle name="Normal 6 10" xfId="614"/>
    <cellStyle name="Normal 6 2" xfId="249"/>
    <cellStyle name="Normal 6 2 2" xfId="285"/>
    <cellStyle name="Normal 6 2 3" xfId="307"/>
    <cellStyle name="Normal 6 2 4" xfId="349"/>
    <cellStyle name="Normal 6 2 5" xfId="371"/>
    <cellStyle name="Normal 6 2 6" xfId="575"/>
    <cellStyle name="Normal 6 2 7" xfId="603"/>
    <cellStyle name="Normal 6 2 8" xfId="625"/>
    <cellStyle name="Normal 6 3" xfId="272"/>
    <cellStyle name="Normal 6 4" xfId="296"/>
    <cellStyle name="Normal 6 5" xfId="322"/>
    <cellStyle name="Normal 6 6" xfId="338"/>
    <cellStyle name="Normal 6 7" xfId="360"/>
    <cellStyle name="Normal 6 8" xfId="389"/>
    <cellStyle name="Normal 6 9" xfId="592"/>
    <cellStyle name="Normal 60" xfId="1580"/>
    <cellStyle name="Normal 61" xfId="1581"/>
    <cellStyle name="Normal 62" xfId="1582"/>
    <cellStyle name="Normal 63" xfId="1583"/>
    <cellStyle name="Normal 64" xfId="1584"/>
    <cellStyle name="Normal 65" xfId="1585"/>
    <cellStyle name="Normal 66" xfId="1586"/>
    <cellStyle name="Normal 67" xfId="1587"/>
    <cellStyle name="Normal 68" xfId="1588"/>
    <cellStyle name="Normal 69" xfId="1589"/>
    <cellStyle name="Normal 7" xfId="146"/>
    <cellStyle name="Normal 7 10" xfId="615"/>
    <cellStyle name="Normal 7 2" xfId="250"/>
    <cellStyle name="Normal 7 2 2" xfId="286"/>
    <cellStyle name="Normal 7 2 3" xfId="308"/>
    <cellStyle name="Normal 7 2 4" xfId="350"/>
    <cellStyle name="Normal 7 2 5" xfId="372"/>
    <cellStyle name="Normal 7 2 6" xfId="576"/>
    <cellStyle name="Normal 7 2 7" xfId="604"/>
    <cellStyle name="Normal 7 2 8" xfId="626"/>
    <cellStyle name="Normal 7 3" xfId="273"/>
    <cellStyle name="Normal 7 4" xfId="297"/>
    <cellStyle name="Normal 7 5" xfId="323"/>
    <cellStyle name="Normal 7 6" xfId="339"/>
    <cellStyle name="Normal 7 7" xfId="361"/>
    <cellStyle name="Normal 7 8" xfId="390"/>
    <cellStyle name="Normal 7 9" xfId="593"/>
    <cellStyle name="Normal 70" xfId="1590"/>
    <cellStyle name="Normal 71" xfId="1591"/>
    <cellStyle name="Normal 73 2" xfId="1592"/>
    <cellStyle name="Normal 8" xfId="219"/>
    <cellStyle name="Normal 8 10" xfId="391"/>
    <cellStyle name="Normal 8 11" xfId="594"/>
    <cellStyle name="Normal 8 12" xfId="616"/>
    <cellStyle name="Normal 8 2" xfId="221"/>
    <cellStyle name="Normal 8 2 10" xfId="618"/>
    <cellStyle name="Normal 8 2 2" xfId="259"/>
    <cellStyle name="Normal 8 2 2 2" xfId="289"/>
    <cellStyle name="Normal 8 2 2 3" xfId="311"/>
    <cellStyle name="Normal 8 2 2 4" xfId="353"/>
    <cellStyle name="Normal 8 2 2 5" xfId="375"/>
    <cellStyle name="Normal 8 2 2 6" xfId="577"/>
    <cellStyle name="Normal 8 2 2 7" xfId="607"/>
    <cellStyle name="Normal 8 2 2 8" xfId="629"/>
    <cellStyle name="Normal 8 2 3" xfId="278"/>
    <cellStyle name="Normal 8 2 4" xfId="300"/>
    <cellStyle name="Normal 8 2 5" xfId="330"/>
    <cellStyle name="Normal 8 2 6" xfId="342"/>
    <cellStyle name="Normal 8 2 7" xfId="364"/>
    <cellStyle name="Normal 8 2 8" xfId="382"/>
    <cellStyle name="Normal 8 2 9" xfId="596"/>
    <cellStyle name="Normal 8 3" xfId="223"/>
    <cellStyle name="Normal 8 3 10" xfId="620"/>
    <cellStyle name="Normal 8 3 2" xfId="261"/>
    <cellStyle name="Normal 8 3 2 2" xfId="291"/>
    <cellStyle name="Normal 8 3 2 3" xfId="313"/>
    <cellStyle name="Normal 8 3 2 4" xfId="355"/>
    <cellStyle name="Normal 8 3 2 5" xfId="377"/>
    <cellStyle name="Normal 8 3 2 6" xfId="578"/>
    <cellStyle name="Normal 8 3 2 7" xfId="609"/>
    <cellStyle name="Normal 8 3 2 8" xfId="631"/>
    <cellStyle name="Normal 8 3 3" xfId="280"/>
    <cellStyle name="Normal 8 3 4" xfId="302"/>
    <cellStyle name="Normal 8 3 5" xfId="332"/>
    <cellStyle name="Normal 8 3 6" xfId="344"/>
    <cellStyle name="Normal 8 3 7" xfId="366"/>
    <cellStyle name="Normal 8 3 8" xfId="392"/>
    <cellStyle name="Normal 8 3 9" xfId="598"/>
    <cellStyle name="Normal 8 4" xfId="257"/>
    <cellStyle name="Normal 8 4 2" xfId="287"/>
    <cellStyle name="Normal 8 4 3" xfId="309"/>
    <cellStyle name="Normal 8 4 4" xfId="351"/>
    <cellStyle name="Normal 8 4 5" xfId="373"/>
    <cellStyle name="Normal 8 4 6" xfId="579"/>
    <cellStyle name="Normal 8 4 7" xfId="605"/>
    <cellStyle name="Normal 8 4 8" xfId="627"/>
    <cellStyle name="Normal 8 5" xfId="276"/>
    <cellStyle name="Normal 8 6" xfId="298"/>
    <cellStyle name="Normal 8 7" xfId="328"/>
    <cellStyle name="Normal 8 8" xfId="340"/>
    <cellStyle name="Normal 8 9" xfId="362"/>
    <cellStyle name="Normal 9" xfId="225"/>
    <cellStyle name="Normal 9 2" xfId="393"/>
    <cellStyle name="Note" xfId="147" builtinId="10" customBuiltin="1"/>
    <cellStyle name="Note 2" xfId="148"/>
    <cellStyle name="Note 2 2" xfId="533"/>
    <cellStyle name="Note 2 3" xfId="1593"/>
    <cellStyle name="Note 2 4" xfId="1594"/>
    <cellStyle name="Note 2 5" xfId="1595"/>
    <cellStyle name="Note 2 6" xfId="1596"/>
    <cellStyle name="Note 3" xfId="429"/>
    <cellStyle name="Note 3 2" xfId="1597"/>
    <cellStyle name="Note 3 3" xfId="1598"/>
    <cellStyle name="Note 4" xfId="1599"/>
    <cellStyle name="Note 4 2" xfId="1600"/>
    <cellStyle name="Note 4 3" xfId="1601"/>
    <cellStyle name="Note 5" xfId="1602"/>
    <cellStyle name="Note 6" xfId="1603"/>
    <cellStyle name="Output" xfId="149" builtinId="21" customBuiltin="1"/>
    <cellStyle name="Output 2" xfId="150"/>
    <cellStyle name="Output 2 2" xfId="534"/>
    <cellStyle name="Output 2 3" xfId="1604"/>
    <cellStyle name="Output 2 4" xfId="1605"/>
    <cellStyle name="Output 3" xfId="430"/>
    <cellStyle name="Output 4" xfId="1606"/>
    <cellStyle name="Output 5" xfId="1607"/>
    <cellStyle name="Output 6" xfId="1608"/>
    <cellStyle name="per.style" xfId="151"/>
    <cellStyle name="per.style 2" xfId="1609"/>
    <cellStyle name="Percent [2]" xfId="152"/>
    <cellStyle name="Percent [2] 2" xfId="1610"/>
    <cellStyle name="Percent 10" xfId="1611"/>
    <cellStyle name="Percent 11" xfId="1612"/>
    <cellStyle name="Percent 12" xfId="1613"/>
    <cellStyle name="Percent 13" xfId="1614"/>
    <cellStyle name="Percent 14" xfId="1615"/>
    <cellStyle name="Percent 15" xfId="1616"/>
    <cellStyle name="Percent 16" xfId="1617"/>
    <cellStyle name="Percent 17" xfId="1618"/>
    <cellStyle name="Percent 18" xfId="1619"/>
    <cellStyle name="Percent 19" xfId="1620"/>
    <cellStyle name="Percent 2" xfId="153"/>
    <cellStyle name="Percent 2 2" xfId="251"/>
    <cellStyle name="Percent 20" xfId="1621"/>
    <cellStyle name="Percent 21" xfId="1622"/>
    <cellStyle name="Percent 22" xfId="1623"/>
    <cellStyle name="Percent 23" xfId="1624"/>
    <cellStyle name="Percent 24" xfId="1625"/>
    <cellStyle name="Percent 25" xfId="1626"/>
    <cellStyle name="Percent 26" xfId="1627"/>
    <cellStyle name="Percent 27" xfId="1628"/>
    <cellStyle name="Percent 28" xfId="1629"/>
    <cellStyle name="Percent 29" xfId="1630"/>
    <cellStyle name="Percent 3" xfId="154"/>
    <cellStyle name="Percent 3 2" xfId="1631"/>
    <cellStyle name="Percent 30" xfId="1632"/>
    <cellStyle name="Percent 31" xfId="1633"/>
    <cellStyle name="Percent 32" xfId="1634"/>
    <cellStyle name="Percent 33" xfId="1635"/>
    <cellStyle name="Percent 34" xfId="1636"/>
    <cellStyle name="Percent 35" xfId="1637"/>
    <cellStyle name="Percent 36" xfId="1638"/>
    <cellStyle name="Percent 37" xfId="1639"/>
    <cellStyle name="Percent 38" xfId="1640"/>
    <cellStyle name="Percent 39" xfId="1641"/>
    <cellStyle name="Percent 4" xfId="155"/>
    <cellStyle name="Percent 4 2" xfId="1642"/>
    <cellStyle name="Percent 40" xfId="1643"/>
    <cellStyle name="Percent 41" xfId="1644"/>
    <cellStyle name="Percent 42" xfId="1645"/>
    <cellStyle name="Percent 43" xfId="1646"/>
    <cellStyle name="Percent 44" xfId="1647"/>
    <cellStyle name="Percent 45" xfId="1648"/>
    <cellStyle name="Percent 46" xfId="1649"/>
    <cellStyle name="Percent 47" xfId="1650"/>
    <cellStyle name="Percent 48" xfId="1651"/>
    <cellStyle name="Percent 49" xfId="1652"/>
    <cellStyle name="Percent 5" xfId="535"/>
    <cellStyle name="Percent 50" xfId="1653"/>
    <cellStyle name="Percent 51" xfId="1654"/>
    <cellStyle name="Percent 52" xfId="1655"/>
    <cellStyle name="Percent 53" xfId="1656"/>
    <cellStyle name="Percent 54" xfId="1657"/>
    <cellStyle name="Percent 55" xfId="1658"/>
    <cellStyle name="Percent 56" xfId="1659"/>
    <cellStyle name="Percent 57" xfId="1660"/>
    <cellStyle name="Percent 58" xfId="1661"/>
    <cellStyle name="Percent 59" xfId="1662"/>
    <cellStyle name="Percent 6" xfId="474"/>
    <cellStyle name="Percent 60" xfId="1663"/>
    <cellStyle name="Percent 61" xfId="1664"/>
    <cellStyle name="Percent 62" xfId="1665"/>
    <cellStyle name="Percent 63" xfId="1666"/>
    <cellStyle name="Percent 64" xfId="1667"/>
    <cellStyle name="Percent 65" xfId="1668"/>
    <cellStyle name="Percent 66" xfId="1669"/>
    <cellStyle name="Percent 67" xfId="1670"/>
    <cellStyle name="Percent 68" xfId="1671"/>
    <cellStyle name="Percent 69" xfId="1672"/>
    <cellStyle name="Percent 7" xfId="1673"/>
    <cellStyle name="Percent 70" xfId="1674"/>
    <cellStyle name="Percent 71" xfId="1675"/>
    <cellStyle name="Percent 72" xfId="1676"/>
    <cellStyle name="Percent 73" xfId="1677"/>
    <cellStyle name="Percent 74" xfId="1678"/>
    <cellStyle name="Percent 75" xfId="1679"/>
    <cellStyle name="Percent 76" xfId="1680"/>
    <cellStyle name="Percent 77" xfId="1681"/>
    <cellStyle name="Percent 78" xfId="1682"/>
    <cellStyle name="Percent 79" xfId="1683"/>
    <cellStyle name="Percent 8" xfId="1684"/>
    <cellStyle name="Percent 8 2" xfId="1685"/>
    <cellStyle name="Percent 80" xfId="1686"/>
    <cellStyle name="Percent 81" xfId="1687"/>
    <cellStyle name="Percent 82" xfId="1688"/>
    <cellStyle name="Percent 83" xfId="1689"/>
    <cellStyle name="Percent 84" xfId="1690"/>
    <cellStyle name="Percent 85" xfId="1691"/>
    <cellStyle name="Percent 86" xfId="1692"/>
    <cellStyle name="Percent 87" xfId="1693"/>
    <cellStyle name="Percent 88" xfId="1694"/>
    <cellStyle name="Percent 89" xfId="1695"/>
    <cellStyle name="Percent 9" xfId="1696"/>
    <cellStyle name="Percent 90" xfId="1697"/>
    <cellStyle name="Percent 91" xfId="1698"/>
    <cellStyle name="Percent 92" xfId="1699"/>
    <cellStyle name="Percent 93" xfId="1700"/>
    <cellStyle name="Percent 94" xfId="1701"/>
    <cellStyle name="Percent 95" xfId="1702"/>
    <cellStyle name="Percent 96" xfId="1703"/>
    <cellStyle name="PSChar" xfId="156"/>
    <cellStyle name="PSChar 2" xfId="1704"/>
    <cellStyle name="PSChar 3" xfId="1705"/>
    <cellStyle name="PSChar 4" xfId="1706"/>
    <cellStyle name="PSDate" xfId="157"/>
    <cellStyle name="PSDate 2" xfId="1707"/>
    <cellStyle name="PSDec" xfId="158"/>
    <cellStyle name="PSDec 2" xfId="1708"/>
    <cellStyle name="PSInt" xfId="159"/>
    <cellStyle name="PSInt 2" xfId="1709"/>
    <cellStyle name="regstoresfromspecstores" xfId="160"/>
    <cellStyle name="regstoresfromspecstores 2" xfId="1710"/>
    <cellStyle name="regstoresfromspecstores 3" xfId="1711"/>
    <cellStyle name="regstoresfromspecstores 4" xfId="1712"/>
    <cellStyle name="RevList" xfId="161"/>
    <cellStyle name="SAPBEXaggData" xfId="162"/>
    <cellStyle name="SAPBEXaggData 2" xfId="431"/>
    <cellStyle name="SAPBEXaggData 3" xfId="536"/>
    <cellStyle name="SAPBEXaggDataEmph" xfId="163"/>
    <cellStyle name="SAPBEXaggDataEmph 2" xfId="432"/>
    <cellStyle name="SAPBEXaggItem" xfId="164"/>
    <cellStyle name="SAPBEXaggItem 2" xfId="433"/>
    <cellStyle name="SAPBEXaggItem 3" xfId="537"/>
    <cellStyle name="SAPBEXaggItemX" xfId="165"/>
    <cellStyle name="SAPBEXaggItemX 2" xfId="434"/>
    <cellStyle name="SAPBEXaggItemX 3" xfId="1713"/>
    <cellStyle name="SAPBEXchaText" xfId="166"/>
    <cellStyle name="SAPBEXchaText 2" xfId="435"/>
    <cellStyle name="SAPBEXchaText 3" xfId="538"/>
    <cellStyle name="SAPBEXexcBad7" xfId="167"/>
    <cellStyle name="SAPBEXexcBad7 2" xfId="436"/>
    <cellStyle name="SAPBEXexcBad7 3" xfId="539"/>
    <cellStyle name="SAPBEXexcBad8" xfId="168"/>
    <cellStyle name="SAPBEXexcBad8 2" xfId="437"/>
    <cellStyle name="SAPBEXexcBad8 3" xfId="540"/>
    <cellStyle name="SAPBEXexcBad9" xfId="169"/>
    <cellStyle name="SAPBEXexcBad9 2" xfId="438"/>
    <cellStyle name="SAPBEXexcBad9 3" xfId="541"/>
    <cellStyle name="SAPBEXexcCritical4" xfId="170"/>
    <cellStyle name="SAPBEXexcCritical4 2" xfId="439"/>
    <cellStyle name="SAPBEXexcCritical4 3" xfId="542"/>
    <cellStyle name="SAPBEXexcCritical5" xfId="171"/>
    <cellStyle name="SAPBEXexcCritical5 2" xfId="440"/>
    <cellStyle name="SAPBEXexcCritical5 3" xfId="543"/>
    <cellStyle name="SAPBEXexcCritical6" xfId="172"/>
    <cellStyle name="SAPBEXexcCritical6 2" xfId="441"/>
    <cellStyle name="SAPBEXexcCritical6 3" xfId="544"/>
    <cellStyle name="SAPBEXexcGood1" xfId="173"/>
    <cellStyle name="SAPBEXexcGood1 2" xfId="442"/>
    <cellStyle name="SAPBEXexcGood1 3" xfId="545"/>
    <cellStyle name="SAPBEXexcGood2" xfId="174"/>
    <cellStyle name="SAPBEXexcGood2 2" xfId="443"/>
    <cellStyle name="SAPBEXexcGood2 3" xfId="546"/>
    <cellStyle name="SAPBEXexcGood3" xfId="175"/>
    <cellStyle name="SAPBEXexcGood3 2" xfId="444"/>
    <cellStyle name="SAPBEXexcGood3 3" xfId="547"/>
    <cellStyle name="SAPBEXfilterDrill" xfId="176"/>
    <cellStyle name="SAPBEXfilterDrill 2" xfId="445"/>
    <cellStyle name="SAPBEXfilterDrill 3" xfId="548"/>
    <cellStyle name="SAPBEXfilterItem" xfId="177"/>
    <cellStyle name="SAPBEXfilterItem 2" xfId="446"/>
    <cellStyle name="SAPBEXfilterText" xfId="178"/>
    <cellStyle name="SAPBEXfilterText 2" xfId="447"/>
    <cellStyle name="SAPBEXformats" xfId="179"/>
    <cellStyle name="SAPBEXformats 2" xfId="448"/>
    <cellStyle name="SAPBEXformats 3" xfId="549"/>
    <cellStyle name="SAPBEXheaderItem" xfId="180"/>
    <cellStyle name="SAPBEXheaderItem 2" xfId="252"/>
    <cellStyle name="SAPBEXheaderItem 2 2" xfId="449"/>
    <cellStyle name="SAPBEXheaderItem 3" xfId="550"/>
    <cellStyle name="SAPBEXheaderText" xfId="181"/>
    <cellStyle name="SAPBEXheaderText 2" xfId="253"/>
    <cellStyle name="SAPBEXheaderText 2 2" xfId="450"/>
    <cellStyle name="SAPBEXheaderText 3" xfId="551"/>
    <cellStyle name="SAPBEXHLevel0" xfId="182"/>
    <cellStyle name="SAPBEXHLevel0 2" xfId="451"/>
    <cellStyle name="SAPBEXHLevel0 3" xfId="552"/>
    <cellStyle name="SAPBEXHLevel0X" xfId="183"/>
    <cellStyle name="SAPBEXHLevel0X 2" xfId="452"/>
    <cellStyle name="SAPBEXHLevel0X 3" xfId="1714"/>
    <cellStyle name="SAPBEXHLevel1" xfId="184"/>
    <cellStyle name="SAPBEXHLevel1 2" xfId="453"/>
    <cellStyle name="SAPBEXHLevel1 3" xfId="553"/>
    <cellStyle name="SAPBEXHLevel1X" xfId="185"/>
    <cellStyle name="SAPBEXHLevel1X 2" xfId="454"/>
    <cellStyle name="SAPBEXHLevel1X 3" xfId="1715"/>
    <cellStyle name="SAPBEXHLevel2" xfId="186"/>
    <cellStyle name="SAPBEXHLevel2 2" xfId="455"/>
    <cellStyle name="SAPBEXHLevel2 3" xfId="554"/>
    <cellStyle name="SAPBEXHLevel2X" xfId="187"/>
    <cellStyle name="SAPBEXHLevel2X 2" xfId="456"/>
    <cellStyle name="SAPBEXHLevel2X 3" xfId="1716"/>
    <cellStyle name="SAPBEXHLevel3" xfId="188"/>
    <cellStyle name="SAPBEXHLevel3 2" xfId="457"/>
    <cellStyle name="SAPBEXHLevel3 3" xfId="555"/>
    <cellStyle name="SAPBEXHLevel3X" xfId="189"/>
    <cellStyle name="SAPBEXHLevel3X 2" xfId="458"/>
    <cellStyle name="SAPBEXHLevel3X 3" xfId="1717"/>
    <cellStyle name="SAPBEXinputData" xfId="190"/>
    <cellStyle name="SAPBEXinputData 2" xfId="459"/>
    <cellStyle name="SAPBEXinputData 3" xfId="1718"/>
    <cellStyle name="SAPBEXItemHeader" xfId="191"/>
    <cellStyle name="SAPBEXItemHeader 2" xfId="556"/>
    <cellStyle name="SAPBEXItemHeader 3" xfId="1719"/>
    <cellStyle name="SAPBEXresData" xfId="192"/>
    <cellStyle name="SAPBEXresData 2" xfId="460"/>
    <cellStyle name="SAPBEXresDataEmph" xfId="193"/>
    <cellStyle name="SAPBEXresDataEmph 2" xfId="461"/>
    <cellStyle name="SAPBEXresItem" xfId="194"/>
    <cellStyle name="SAPBEXresItem 2" xfId="462"/>
    <cellStyle name="SAPBEXresItemX" xfId="195"/>
    <cellStyle name="SAPBEXresItemX 2" xfId="463"/>
    <cellStyle name="SAPBEXresItemX 3" xfId="1720"/>
    <cellStyle name="SAPBEXstdData" xfId="196"/>
    <cellStyle name="SAPBEXstdData 2" xfId="464"/>
    <cellStyle name="SAPBEXstdData 3" xfId="557"/>
    <cellStyle name="SAPBEXstdDataEmph" xfId="197"/>
    <cellStyle name="SAPBEXstdDataEmph 2" xfId="465"/>
    <cellStyle name="SAPBEXstdItem" xfId="198"/>
    <cellStyle name="SAPBEXstdItem 2" xfId="466"/>
    <cellStyle name="SAPBEXstdItem 3" xfId="558"/>
    <cellStyle name="SAPBEXstdItemX" xfId="199"/>
    <cellStyle name="SAPBEXstdItemX 2" xfId="467"/>
    <cellStyle name="SAPBEXstdItemX 3" xfId="1721"/>
    <cellStyle name="SAPBEXtitle" xfId="200"/>
    <cellStyle name="SAPBEXtitle 2" xfId="468"/>
    <cellStyle name="SAPBEXunassignedItem" xfId="201"/>
    <cellStyle name="SAPBEXunassignedItem 2" xfId="559"/>
    <cellStyle name="SAPBEXunassignedItem 3" xfId="560"/>
    <cellStyle name="SAPBEXundefined" xfId="202"/>
    <cellStyle name="SAPBEXundefined 2" xfId="469"/>
    <cellStyle name="SHADEDSTORES" xfId="203"/>
    <cellStyle name="SHADEDSTORES 2" xfId="1722"/>
    <cellStyle name="SHADEDSTORES 3" xfId="1723"/>
    <cellStyle name="SHADEDSTORES 4" xfId="1724"/>
    <cellStyle name="Sheet Title" xfId="204"/>
    <cellStyle name="Sheet Title 2" xfId="1725"/>
    <cellStyle name="Sheet Title 3" xfId="1726"/>
    <cellStyle name="specstores" xfId="205"/>
    <cellStyle name="specstores 2" xfId="1727"/>
    <cellStyle name="specstores 3" xfId="1728"/>
    <cellStyle name="specstores 4" xfId="1729"/>
    <cellStyle name="Style 1" xfId="206"/>
    <cellStyle name="Style 1 2" xfId="1730"/>
    <cellStyle name="Subtotal" xfId="207"/>
    <cellStyle name="Task" xfId="208"/>
    <cellStyle name="Title" xfId="209" builtinId="15" customBuiltin="1"/>
    <cellStyle name="Title 2" xfId="210"/>
    <cellStyle name="Title 2 2" xfId="1731"/>
    <cellStyle name="Title 2 3" xfId="1732"/>
    <cellStyle name="Title 2 4" xfId="1733"/>
    <cellStyle name="Title 3" xfId="1734"/>
    <cellStyle name="Title 4" xfId="1735"/>
    <cellStyle name="Title 5" xfId="1736"/>
    <cellStyle name="Title 6" xfId="1737"/>
    <cellStyle name="Total" xfId="211" builtinId="25" customBuiltin="1"/>
    <cellStyle name="Total 2" xfId="212"/>
    <cellStyle name="Total 2 2" xfId="561"/>
    <cellStyle name="Total 2 3" xfId="1738"/>
    <cellStyle name="Total 2 4" xfId="1739"/>
    <cellStyle name="Total 3" xfId="562"/>
    <cellStyle name="Total 4" xfId="381"/>
    <cellStyle name="Total 5" xfId="1740"/>
    <cellStyle name="Total 6" xfId="1741"/>
    <cellStyle name="Total 6 2" xfId="1742"/>
    <cellStyle name="Unprot" xfId="213"/>
    <cellStyle name="Unprot$" xfId="214"/>
    <cellStyle name="Unprot$ 2" xfId="255"/>
    <cellStyle name="Unprotect" xfId="215"/>
    <cellStyle name="Warning Text" xfId="216" builtinId="11" customBuiltin="1"/>
    <cellStyle name="Warning Text 2" xfId="217"/>
    <cellStyle name="Warning Text 2 2" xfId="1743"/>
    <cellStyle name="Warning Text 2 3" xfId="1744"/>
    <cellStyle name="Warning Text 2 4" xfId="1745"/>
    <cellStyle name="Warning Text 3" xfId="470"/>
    <cellStyle name="Warning Text 4" xfId="1746"/>
    <cellStyle name="Warning Text 5" xfId="1747"/>
    <cellStyle name="Warning Text 6" xfId="174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63" Type="http://schemas.openxmlformats.org/officeDocument/2006/relationships/externalLink" Target="externalLinks/externalLink45.xml"/><Relationship Id="rId68" Type="http://schemas.openxmlformats.org/officeDocument/2006/relationships/externalLink" Target="externalLinks/externalLink50.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externalLink" Target="externalLinks/externalLink35.xml"/><Relationship Id="rId58" Type="http://schemas.openxmlformats.org/officeDocument/2006/relationships/externalLink" Target="externalLinks/externalLink40.xml"/><Relationship Id="rId66" Type="http://schemas.openxmlformats.org/officeDocument/2006/relationships/externalLink" Target="externalLinks/externalLink4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57" Type="http://schemas.openxmlformats.org/officeDocument/2006/relationships/externalLink" Target="externalLinks/externalLink39.xml"/><Relationship Id="rId61" Type="http://schemas.openxmlformats.org/officeDocument/2006/relationships/externalLink" Target="externalLinks/externalLink43.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externalLink" Target="externalLinks/externalLink34.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56" Type="http://schemas.openxmlformats.org/officeDocument/2006/relationships/externalLink" Target="externalLinks/externalLink38.xml"/><Relationship Id="rId64" Type="http://schemas.openxmlformats.org/officeDocument/2006/relationships/externalLink" Target="externalLinks/externalLink46.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59" Type="http://schemas.openxmlformats.org/officeDocument/2006/relationships/externalLink" Target="externalLinks/externalLink41.xml"/><Relationship Id="rId67" Type="http://schemas.openxmlformats.org/officeDocument/2006/relationships/externalLink" Target="externalLinks/externalLink49.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54" Type="http://schemas.openxmlformats.org/officeDocument/2006/relationships/externalLink" Target="externalLinks/externalLink36.xml"/><Relationship Id="rId62" Type="http://schemas.openxmlformats.org/officeDocument/2006/relationships/externalLink" Target="externalLinks/externalLink44.xml"/><Relationship Id="rId7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tabSelected="1" zoomScaleNormal="100" zoomScaleSheetLayoutView="100" workbookViewId="0">
      <selection activeCell="C14" sqref="C14"/>
    </sheetView>
  </sheetViews>
  <sheetFormatPr defaultRowHeight="12.75"/>
  <cols>
    <col min="1" max="1" width="7.85546875" style="79" customWidth="1"/>
    <col min="2" max="2" width="12.28515625" style="79" customWidth="1"/>
    <col min="3" max="3" width="85.7109375" style="79" customWidth="1"/>
    <col min="4" max="4" width="19.28515625" style="79" bestFit="1" customWidth="1"/>
    <col min="5" max="5" width="19.28515625" style="100" customWidth="1"/>
    <col min="6" max="6" width="18.28515625" style="100" bestFit="1" customWidth="1"/>
    <col min="7" max="16384" width="9.140625" style="79"/>
  </cols>
  <sheetData>
    <row r="1" spans="1:6" s="85" customFormat="1">
      <c r="A1" s="125" t="s">
        <v>2</v>
      </c>
      <c r="B1" s="125" t="s">
        <v>22</v>
      </c>
      <c r="C1" s="125"/>
      <c r="D1" s="93" t="s">
        <v>5</v>
      </c>
      <c r="E1" s="93" t="s">
        <v>5</v>
      </c>
      <c r="F1" s="93"/>
    </row>
    <row r="2" spans="1:6" s="85" customFormat="1" ht="13.5" thickBot="1">
      <c r="A2" s="126"/>
      <c r="B2" s="126"/>
      <c r="C2" s="126"/>
      <c r="D2" s="71" t="s">
        <v>62</v>
      </c>
      <c r="E2" s="71" t="s">
        <v>64</v>
      </c>
      <c r="F2" s="94" t="s">
        <v>6</v>
      </c>
    </row>
    <row r="3" spans="1:6" s="85" customFormat="1">
      <c r="A3" s="127">
        <v>4847</v>
      </c>
      <c r="B3" s="129" t="s">
        <v>31</v>
      </c>
      <c r="C3" s="129"/>
      <c r="D3" s="123">
        <f>+SUBTOTAL(9,D7:D41)</f>
        <v>238832.27361822507</v>
      </c>
      <c r="E3" s="123">
        <f>+SUBTOTAL(9,E7:E41)</f>
        <v>22913</v>
      </c>
      <c r="F3" s="123">
        <f>+SUBTOTAL(9,F7:F41)</f>
        <v>261745.27361822507</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81">
        <v>6907.4681752999995</v>
      </c>
      <c r="E7" s="81">
        <v>1437.1</v>
      </c>
      <c r="F7" s="81">
        <f>D7+E7</f>
        <v>8344.568175299999</v>
      </c>
    </row>
    <row r="8" spans="1:6" ht="13.5" customHeight="1">
      <c r="B8" s="80">
        <v>2</v>
      </c>
      <c r="C8" s="74" t="s">
        <v>15</v>
      </c>
      <c r="D8" s="81">
        <v>2960.3435036999999</v>
      </c>
      <c r="E8" s="81">
        <v>615.9</v>
      </c>
      <c r="F8" s="81">
        <f>D8+E8</f>
        <v>3576.2435037</v>
      </c>
    </row>
    <row r="9" spans="1:6" ht="13.5" customHeight="1">
      <c r="B9" s="80">
        <v>3</v>
      </c>
      <c r="C9" s="74" t="s">
        <v>25</v>
      </c>
      <c r="D9" s="81">
        <v>1688</v>
      </c>
      <c r="E9" s="81">
        <v>648</v>
      </c>
      <c r="F9" s="81">
        <f>D9+E9</f>
        <v>2336</v>
      </c>
    </row>
    <row r="10" spans="1:6" s="85" customFormat="1" ht="13.5" customHeight="1">
      <c r="B10" s="83" t="s">
        <v>24</v>
      </c>
      <c r="C10" s="77"/>
      <c r="D10" s="96">
        <f>+SUBTOTAL(9,D7:D9)</f>
        <v>11555.811678999999</v>
      </c>
      <c r="E10" s="96">
        <f>+SUBTOTAL(9,E7:E9)</f>
        <v>2701</v>
      </c>
      <c r="F10" s="96">
        <f>+SUBTOTAL(9,F7:F9)</f>
        <v>14256.811678999999</v>
      </c>
    </row>
    <row r="11" spans="1:6">
      <c r="B11" s="80"/>
      <c r="C11" s="74"/>
      <c r="D11" s="81"/>
      <c r="E11" s="81"/>
      <c r="F11" s="81"/>
    </row>
    <row r="12" spans="1:6">
      <c r="B12" s="85" t="s">
        <v>4</v>
      </c>
      <c r="C12" s="74"/>
      <c r="D12" s="96"/>
      <c r="E12" s="96"/>
      <c r="F12" s="96"/>
    </row>
    <row r="13" spans="1:6" ht="13.5" customHeight="1">
      <c r="B13" s="80">
        <v>1</v>
      </c>
      <c r="C13" s="74" t="s">
        <v>13</v>
      </c>
      <c r="D13" s="81">
        <v>0</v>
      </c>
      <c r="E13" s="81">
        <v>0</v>
      </c>
      <c r="F13" s="81">
        <f t="shared" ref="F13:F18" si="0">D13+E13</f>
        <v>0</v>
      </c>
    </row>
    <row r="14" spans="1:6" ht="13.5" customHeight="1">
      <c r="B14" s="80">
        <v>2</v>
      </c>
      <c r="C14" s="74" t="s">
        <v>14</v>
      </c>
      <c r="D14" s="81">
        <v>0</v>
      </c>
      <c r="E14" s="81">
        <v>0</v>
      </c>
      <c r="F14" s="81">
        <f t="shared" si="0"/>
        <v>0</v>
      </c>
    </row>
    <row r="15" spans="1:6" ht="13.5" customHeight="1">
      <c r="B15" s="80">
        <v>3</v>
      </c>
      <c r="C15" s="74" t="s">
        <v>26</v>
      </c>
      <c r="D15" s="81">
        <v>0</v>
      </c>
      <c r="E15" s="81">
        <v>0</v>
      </c>
      <c r="F15" s="81">
        <f t="shared" si="0"/>
        <v>0</v>
      </c>
    </row>
    <row r="16" spans="1:6" ht="13.5" customHeight="1">
      <c r="B16" s="80">
        <v>4</v>
      </c>
      <c r="C16" s="74" t="s">
        <v>27</v>
      </c>
      <c r="D16" s="81">
        <v>0</v>
      </c>
      <c r="E16" s="81">
        <v>0</v>
      </c>
      <c r="F16" s="81">
        <f t="shared" si="0"/>
        <v>0</v>
      </c>
    </row>
    <row r="17" spans="2:6" ht="13.5" customHeight="1">
      <c r="B17" s="80">
        <v>5</v>
      </c>
      <c r="C17" s="79" t="s">
        <v>28</v>
      </c>
      <c r="D17" s="81">
        <v>1858.0647900000004</v>
      </c>
      <c r="E17" s="81">
        <v>0</v>
      </c>
      <c r="F17" s="81">
        <f>D17+E17</f>
        <v>1858.0647900000004</v>
      </c>
    </row>
    <row r="18" spans="2:6" ht="13.5" customHeight="1">
      <c r="B18" s="80">
        <v>6</v>
      </c>
      <c r="C18" s="74" t="s">
        <v>29</v>
      </c>
      <c r="D18" s="81">
        <v>0</v>
      </c>
      <c r="E18" s="81">
        <v>0</v>
      </c>
      <c r="F18" s="81">
        <f t="shared" si="0"/>
        <v>0</v>
      </c>
    </row>
    <row r="19" spans="2:6" s="85" customFormat="1" ht="13.5" customHeight="1">
      <c r="B19" s="83" t="s">
        <v>24</v>
      </c>
      <c r="C19" s="77"/>
      <c r="D19" s="96">
        <f>+SUBTOTAL(9,D13:D18)</f>
        <v>1858.0647900000004</v>
      </c>
      <c r="E19" s="96">
        <f t="shared" ref="E19:F19" si="1">+SUBTOTAL(9,E13:E18)</f>
        <v>0</v>
      </c>
      <c r="F19" s="96">
        <f t="shared" si="1"/>
        <v>1858.0647900000004</v>
      </c>
    </row>
    <row r="20" spans="2:6" ht="13.5" customHeight="1">
      <c r="C20" s="74"/>
      <c r="D20" s="81"/>
      <c r="E20" s="81"/>
      <c r="F20" s="81"/>
    </row>
    <row r="21" spans="2:6" ht="13.5" customHeight="1">
      <c r="B21" s="85" t="s">
        <v>0</v>
      </c>
      <c r="C21" s="74"/>
      <c r="D21" s="96"/>
      <c r="E21" s="96"/>
      <c r="F21" s="96"/>
    </row>
    <row r="22" spans="2:6">
      <c r="B22" s="80">
        <v>1</v>
      </c>
      <c r="C22" s="74" t="s">
        <v>17</v>
      </c>
      <c r="D22" s="81">
        <v>5000</v>
      </c>
      <c r="E22" s="81">
        <v>8500</v>
      </c>
      <c r="F22" s="81">
        <f>D22+E22</f>
        <v>13500</v>
      </c>
    </row>
    <row r="23" spans="2:6" ht="13.5" customHeight="1">
      <c r="B23" s="80">
        <v>2</v>
      </c>
      <c r="C23" s="74" t="s">
        <v>18</v>
      </c>
      <c r="D23" s="81">
        <v>163000</v>
      </c>
      <c r="E23" s="81">
        <v>8500</v>
      </c>
      <c r="F23" s="81">
        <f>D23+E23</f>
        <v>171500</v>
      </c>
    </row>
    <row r="24" spans="2:6" ht="13.5" customHeight="1">
      <c r="B24" s="80">
        <v>3</v>
      </c>
      <c r="C24" s="74" t="s">
        <v>11</v>
      </c>
      <c r="D24" s="81">
        <v>15348.096530999897</v>
      </c>
      <c r="E24" s="81">
        <v>0</v>
      </c>
      <c r="F24" s="81">
        <f>D24+E24</f>
        <v>15348.096530999897</v>
      </c>
    </row>
    <row r="25" spans="2:6" s="85" customFormat="1" ht="13.5" customHeight="1">
      <c r="B25" s="83" t="s">
        <v>24</v>
      </c>
      <c r="C25" s="77"/>
      <c r="D25" s="96">
        <f>+SUBTOTAL(9,D22:D24)</f>
        <v>183348.0965309999</v>
      </c>
      <c r="E25" s="96">
        <f t="shared" ref="E25" si="2">+SUBTOTAL(9,E22:E24)</f>
        <v>17000</v>
      </c>
      <c r="F25" s="96">
        <f>+SUBTOTAL(9,F22:F24)</f>
        <v>200348.0965309999</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97">
        <v>14145.103088225142</v>
      </c>
      <c r="E28" s="97">
        <v>1197</v>
      </c>
      <c r="F28" s="97">
        <f>SUM(D28:E28)</f>
        <v>15342.103088225142</v>
      </c>
    </row>
    <row r="29" spans="2:6" ht="13.5" customHeight="1">
      <c r="B29" s="83" t="s">
        <v>24</v>
      </c>
      <c r="C29" s="74"/>
      <c r="D29" s="88">
        <f>+SUBTOTAL(9,D26:D28)</f>
        <v>14145.103088225142</v>
      </c>
      <c r="E29" s="88">
        <f t="shared" ref="E29:F29" si="3">+SUBTOTAL(9,E26:E28)</f>
        <v>1197</v>
      </c>
      <c r="F29" s="88">
        <f t="shared" si="3"/>
        <v>15342.103088225142</v>
      </c>
    </row>
    <row r="30" spans="2:6" ht="13.5" customHeight="1">
      <c r="B30" s="80"/>
      <c r="C30" s="74"/>
      <c r="D30" s="81"/>
      <c r="E30" s="81"/>
      <c r="F30" s="81"/>
    </row>
    <row r="31" spans="2:6" s="74" customFormat="1" ht="13.5" customHeight="1">
      <c r="B31" s="77" t="s">
        <v>19</v>
      </c>
      <c r="D31" s="98"/>
      <c r="E31" s="98"/>
      <c r="F31" s="98"/>
    </row>
    <row r="32" spans="2:6" s="74" customFormat="1" ht="13.5" customHeight="1">
      <c r="B32" s="82">
        <v>1</v>
      </c>
      <c r="C32" s="74" t="s">
        <v>20</v>
      </c>
      <c r="D32" s="81">
        <v>100</v>
      </c>
      <c r="E32" s="81">
        <v>0</v>
      </c>
      <c r="F32" s="81">
        <f>D32+E32</f>
        <v>100</v>
      </c>
    </row>
    <row r="33" spans="1:6" s="77" customFormat="1" ht="13.5" customHeight="1">
      <c r="B33" s="86" t="s">
        <v>24</v>
      </c>
      <c r="D33" s="96">
        <f>+SUBTOTAL(9,D32)</f>
        <v>100</v>
      </c>
      <c r="E33" s="96">
        <f t="shared" ref="E33:F33" si="4">+SUBTOTAL(9,E32)</f>
        <v>0</v>
      </c>
      <c r="F33" s="96">
        <f t="shared" si="4"/>
        <v>100</v>
      </c>
    </row>
    <row r="34" spans="1:6" s="74" customFormat="1" ht="13.5" customHeight="1">
      <c r="D34" s="81"/>
      <c r="E34" s="81"/>
      <c r="F34" s="81"/>
    </row>
    <row r="35" spans="1:6" ht="13.5" customHeight="1">
      <c r="B35" s="77" t="s">
        <v>10</v>
      </c>
      <c r="C35" s="74"/>
      <c r="D35" s="99"/>
      <c r="E35" s="99"/>
      <c r="F35" s="99"/>
    </row>
    <row r="36" spans="1:6" ht="13.5" customHeight="1">
      <c r="B36" s="82">
        <v>1</v>
      </c>
      <c r="C36" s="74" t="s">
        <v>61</v>
      </c>
      <c r="D36" s="81">
        <f>7578.94361-9</f>
        <v>7569.9436100000003</v>
      </c>
      <c r="E36" s="81">
        <v>779</v>
      </c>
      <c r="F36" s="81">
        <f>D36+E36</f>
        <v>8348.9436100000003</v>
      </c>
    </row>
    <row r="37" spans="1:6" s="85" customFormat="1" ht="13.5" customHeight="1">
      <c r="B37" s="86" t="s">
        <v>24</v>
      </c>
      <c r="C37" s="77"/>
      <c r="D37" s="96">
        <f>+SUBTOTAL(9,D36)</f>
        <v>7569.9436100000003</v>
      </c>
      <c r="E37" s="96">
        <f t="shared" ref="E37" si="5">+SUBTOTAL(9,E36)</f>
        <v>779</v>
      </c>
      <c r="F37" s="96">
        <f t="shared" ref="F37" si="6">+SUBTOTAL(9,F36)</f>
        <v>8348.9436100000003</v>
      </c>
    </row>
    <row r="38" spans="1:6" ht="13.5" customHeight="1">
      <c r="C38" s="74"/>
      <c r="D38" s="81"/>
      <c r="E38" s="81"/>
      <c r="F38" s="81"/>
    </row>
    <row r="39" spans="1:6">
      <c r="B39" s="77" t="s">
        <v>1</v>
      </c>
      <c r="C39" s="74"/>
      <c r="D39" s="99"/>
      <c r="E39" s="99"/>
      <c r="F39" s="99"/>
    </row>
    <row r="40" spans="1:6">
      <c r="B40" s="82">
        <v>1</v>
      </c>
      <c r="C40" s="74" t="s">
        <v>1</v>
      </c>
      <c r="D40" s="81">
        <v>20255.253920000003</v>
      </c>
      <c r="E40" s="81">
        <v>1236</v>
      </c>
      <c r="F40" s="81">
        <f>D40+E40</f>
        <v>21491.253920000003</v>
      </c>
    </row>
    <row r="41" spans="1:6" s="42" customFormat="1">
      <c r="A41" s="85"/>
      <c r="B41" s="83" t="s">
        <v>24</v>
      </c>
      <c r="C41" s="85"/>
      <c r="D41" s="42">
        <f>+SUBTOTAL(9,D40)</f>
        <v>20255.253920000003</v>
      </c>
      <c r="E41" s="42">
        <f t="shared" ref="E41" si="7">+SUBTOTAL(9,E40)</f>
        <v>1236</v>
      </c>
      <c r="F41" s="42">
        <f t="shared" ref="F41" si="8">+SUBTOTAL(9,F40)</f>
        <v>21491.253920000003</v>
      </c>
    </row>
    <row r="42" spans="1:6" s="100" customFormat="1">
      <c r="A42" s="79"/>
      <c r="B42" s="79"/>
      <c r="C42" s="79"/>
    </row>
    <row r="43" spans="1:6" s="100" customFormat="1">
      <c r="A43" s="79"/>
      <c r="B43" s="79"/>
      <c r="C43" s="79"/>
    </row>
    <row r="44" spans="1:6" s="100" customFormat="1">
      <c r="A44" s="79"/>
      <c r="B44" s="79"/>
      <c r="C44" s="79"/>
      <c r="D44" s="79"/>
    </row>
    <row r="49" spans="1:3" s="100" customFormat="1">
      <c r="A49" s="79"/>
      <c r="B49" s="79"/>
      <c r="C49" s="7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view="pageBreakPreview" zoomScaleNormal="100" zoomScaleSheetLayoutView="100" workbookViewId="0">
      <selection activeCell="E45" sqref="E45"/>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9" width="9.140625" style="27" hidden="1" customWidth="1"/>
    <col min="10" max="10" width="9.140625" style="45" hidden="1" customWidth="1"/>
    <col min="11" max="11" width="7.7109375" style="45" hidden="1" customWidth="1"/>
    <col min="12" max="12" width="7.140625" style="45" hidden="1" customWidth="1"/>
    <col min="13" max="13" width="12.140625" style="45" bestFit="1" customWidth="1"/>
    <col min="14" max="14" width="8.42578125" style="45" customWidth="1"/>
    <col min="15" max="16384" width="9.140625" style="27"/>
  </cols>
  <sheetData>
    <row r="1" spans="1:14" s="30" customFormat="1">
      <c r="A1" s="133" t="s">
        <v>2</v>
      </c>
      <c r="B1" s="133" t="s">
        <v>22</v>
      </c>
      <c r="C1" s="133"/>
      <c r="D1" s="133"/>
      <c r="E1" s="133"/>
      <c r="F1" s="43" t="s">
        <v>5</v>
      </c>
      <c r="G1" s="43" t="s">
        <v>5</v>
      </c>
      <c r="H1" s="44"/>
      <c r="J1" s="45"/>
      <c r="K1" s="45"/>
      <c r="L1" s="45"/>
      <c r="M1" s="45"/>
      <c r="N1" s="45"/>
    </row>
    <row r="2" spans="1:14" s="30" customFormat="1" ht="13.5" thickBot="1">
      <c r="A2" s="134"/>
      <c r="B2" s="134"/>
      <c r="C2" s="134"/>
      <c r="D2" s="134"/>
      <c r="E2" s="134"/>
      <c r="F2" s="46" t="s">
        <v>62</v>
      </c>
      <c r="G2" s="46" t="s">
        <v>64</v>
      </c>
      <c r="H2" s="47" t="s">
        <v>6</v>
      </c>
      <c r="J2" s="45"/>
      <c r="K2" s="45"/>
      <c r="L2" s="45"/>
      <c r="M2" s="45"/>
      <c r="N2" s="45"/>
    </row>
    <row r="3" spans="1:14" s="30" customFormat="1" ht="12.75" customHeight="1">
      <c r="A3" s="135">
        <v>7183</v>
      </c>
      <c r="B3" s="137" t="s">
        <v>39</v>
      </c>
      <c r="C3" s="137"/>
      <c r="D3" s="137"/>
      <c r="E3" s="138"/>
      <c r="F3" s="131">
        <f>+SUBTOTAL(9,F7:F38)</f>
        <v>2579.6370000000002</v>
      </c>
      <c r="G3" s="131">
        <f>+SUBTOTAL(9,G7:G38)</f>
        <v>0</v>
      </c>
      <c r="H3" s="131">
        <f>+SUBTOTAL(9,H7:H38)</f>
        <v>2579.6370000000002</v>
      </c>
      <c r="J3" s="45"/>
      <c r="K3" s="45"/>
      <c r="L3" s="45"/>
      <c r="M3" s="45"/>
      <c r="N3" s="45"/>
    </row>
    <row r="4" spans="1:14" s="3" customFormat="1">
      <c r="A4" s="136"/>
      <c r="B4" s="139"/>
      <c r="C4" s="139"/>
      <c r="D4" s="139"/>
      <c r="E4" s="140"/>
      <c r="F4" s="132"/>
      <c r="G4" s="132"/>
      <c r="H4" s="132"/>
      <c r="I4" s="9">
        <f>I6+I13+I22+I32+I36</f>
        <v>17693</v>
      </c>
      <c r="J4" s="2">
        <f>J6+J13+J22+J32+J36</f>
        <v>7401</v>
      </c>
      <c r="K4" s="2">
        <f>K6+K13+K22+K32+K36</f>
        <v>2970</v>
      </c>
      <c r="L4" s="2">
        <f>L6+L13+L22+L32+L36</f>
        <v>28064</v>
      </c>
      <c r="M4" s="45"/>
      <c r="N4" s="45"/>
    </row>
    <row r="5" spans="1:14" ht="12.75" customHeight="1">
      <c r="A5" s="5"/>
      <c r="B5" s="5"/>
      <c r="C5" s="5"/>
      <c r="D5" s="5"/>
      <c r="E5" s="5"/>
      <c r="F5" s="6"/>
      <c r="G5" s="6"/>
      <c r="H5" s="6"/>
      <c r="I5" s="26" t="s">
        <v>40</v>
      </c>
      <c r="J5" s="26" t="s">
        <v>41</v>
      </c>
      <c r="K5" s="26" t="s">
        <v>42</v>
      </c>
      <c r="L5" s="26" t="s">
        <v>24</v>
      </c>
    </row>
    <row r="6" spans="1:14">
      <c r="B6" s="30" t="s">
        <v>9</v>
      </c>
      <c r="F6" s="37"/>
      <c r="G6" s="37"/>
      <c r="H6" s="37"/>
      <c r="I6" s="37">
        <f>SUM(I7:I10)</f>
        <v>1370</v>
      </c>
      <c r="J6" s="37">
        <f t="shared" ref="J6:L6" si="0">SUM(J7:J10)</f>
        <v>922</v>
      </c>
      <c r="K6" s="37">
        <f t="shared" si="0"/>
        <v>544</v>
      </c>
      <c r="L6" s="37">
        <f t="shared" si="0"/>
        <v>2836</v>
      </c>
    </row>
    <row r="7" spans="1:14">
      <c r="B7" s="26">
        <v>1</v>
      </c>
      <c r="C7" s="4">
        <v>14</v>
      </c>
      <c r="E7" s="27" t="s">
        <v>12</v>
      </c>
      <c r="F7" s="10">
        <v>42.56</v>
      </c>
      <c r="G7" s="10">
        <v>0</v>
      </c>
      <c r="H7" s="10">
        <f t="shared" ref="H7:H10" si="1">F7+G7</f>
        <v>42.56</v>
      </c>
      <c r="I7" s="26">
        <f>135</f>
        <v>135</v>
      </c>
      <c r="J7" s="26">
        <f>167-25</f>
        <v>142</v>
      </c>
      <c r="K7" s="26">
        <f>110-1</f>
        <v>109</v>
      </c>
      <c r="L7" s="26">
        <f>+I7+J7+K7</f>
        <v>386</v>
      </c>
    </row>
    <row r="8" spans="1:14">
      <c r="B8" s="26">
        <v>2</v>
      </c>
      <c r="C8" s="4">
        <v>16</v>
      </c>
      <c r="E8" s="27" t="s">
        <v>43</v>
      </c>
      <c r="F8" s="10">
        <v>164.2</v>
      </c>
      <c r="G8" s="10">
        <v>0</v>
      </c>
      <c r="H8" s="10">
        <f t="shared" si="1"/>
        <v>164.2</v>
      </c>
      <c r="I8" s="26">
        <f>(438-219)+158</f>
        <v>377</v>
      </c>
      <c r="J8" s="26">
        <v>0</v>
      </c>
      <c r="K8" s="26">
        <f>219+120</f>
        <v>339</v>
      </c>
      <c r="L8" s="26">
        <f t="shared" ref="L8:L10" si="2">+I8+J8+K8</f>
        <v>716</v>
      </c>
    </row>
    <row r="9" spans="1:14">
      <c r="B9" s="26">
        <v>3</v>
      </c>
      <c r="C9" s="4">
        <v>20</v>
      </c>
      <c r="E9" s="27" t="s">
        <v>7</v>
      </c>
      <c r="F9" s="10">
        <v>476.31299999999999</v>
      </c>
      <c r="G9" s="10">
        <v>0</v>
      </c>
      <c r="H9" s="10">
        <f t="shared" si="1"/>
        <v>476.31299999999999</v>
      </c>
      <c r="I9" s="26">
        <v>833</v>
      </c>
      <c r="J9" s="26">
        <v>755</v>
      </c>
      <c r="K9" s="26">
        <v>86</v>
      </c>
      <c r="L9" s="26">
        <f t="shared" si="2"/>
        <v>1674</v>
      </c>
    </row>
    <row r="10" spans="1:14">
      <c r="B10" s="26">
        <v>4</v>
      </c>
      <c r="C10" s="4">
        <v>26</v>
      </c>
      <c r="E10" s="27" t="s">
        <v>25</v>
      </c>
      <c r="F10" s="10">
        <v>69.099999999999994</v>
      </c>
      <c r="G10" s="10">
        <v>0</v>
      </c>
      <c r="H10" s="10">
        <f t="shared" si="1"/>
        <v>69.099999999999994</v>
      </c>
      <c r="I10" s="26">
        <v>25</v>
      </c>
      <c r="J10" s="26">
        <v>25</v>
      </c>
      <c r="K10" s="26">
        <v>10</v>
      </c>
      <c r="L10" s="26">
        <f t="shared" si="2"/>
        <v>60</v>
      </c>
    </row>
    <row r="11" spans="1:14">
      <c r="B11" s="46" t="s">
        <v>6</v>
      </c>
      <c r="C11" s="4"/>
      <c r="F11" s="11">
        <f>+SUBTOTAL(9,F7:F10)</f>
        <v>752.173</v>
      </c>
      <c r="G11" s="11">
        <f t="shared" ref="G11:H11" si="3">+SUBTOTAL(9,G7:G10)</f>
        <v>0</v>
      </c>
      <c r="H11" s="11">
        <f t="shared" si="3"/>
        <v>752.173</v>
      </c>
      <c r="I11" s="26"/>
      <c r="J11" s="26"/>
      <c r="K11" s="26"/>
      <c r="L11" s="26"/>
    </row>
    <row r="12" spans="1:14">
      <c r="B12" s="26"/>
      <c r="F12" s="10"/>
      <c r="G12" s="10"/>
      <c r="H12" s="10"/>
      <c r="I12" s="26"/>
      <c r="J12" s="26"/>
      <c r="K12" s="26"/>
      <c r="L12" s="26"/>
    </row>
    <row r="13" spans="1:14">
      <c r="B13" s="30" t="s">
        <v>4</v>
      </c>
      <c r="F13" s="11"/>
      <c r="G13" s="11"/>
      <c r="H13" s="11"/>
      <c r="I13" s="37">
        <f>SUM(I14:I19)</f>
        <v>1053</v>
      </c>
      <c r="J13" s="37">
        <f>SUM(J14:J19)</f>
        <v>1283</v>
      </c>
      <c r="K13" s="37">
        <f t="shared" ref="K13:L13" si="4">SUM(K14:K19)</f>
        <v>0</v>
      </c>
      <c r="L13" s="37">
        <f t="shared" si="4"/>
        <v>2336</v>
      </c>
    </row>
    <row r="14" spans="1:14">
      <c r="B14" s="26">
        <v>1</v>
      </c>
      <c r="E14" s="27" t="s">
        <v>13</v>
      </c>
      <c r="F14" s="10">
        <v>0</v>
      </c>
      <c r="G14" s="10">
        <v>0</v>
      </c>
      <c r="H14" s="10">
        <f t="shared" ref="H14:H19" si="5">F14+G14</f>
        <v>0</v>
      </c>
      <c r="I14" s="26">
        <v>200</v>
      </c>
      <c r="J14" s="26"/>
      <c r="K14" s="26"/>
      <c r="L14" s="26">
        <f t="shared" ref="L14:L19" si="6">+I14+J14+K14</f>
        <v>200</v>
      </c>
    </row>
    <row r="15" spans="1:14">
      <c r="B15" s="26">
        <v>2</v>
      </c>
      <c r="E15" s="27" t="s">
        <v>14</v>
      </c>
      <c r="F15" s="10">
        <v>0</v>
      </c>
      <c r="G15" s="10">
        <v>0</v>
      </c>
      <c r="H15" s="10">
        <f t="shared" si="5"/>
        <v>0</v>
      </c>
      <c r="I15" s="26">
        <v>100</v>
      </c>
      <c r="J15" s="26"/>
      <c r="K15" s="26"/>
      <c r="L15" s="26">
        <f t="shared" si="6"/>
        <v>100</v>
      </c>
    </row>
    <row r="16" spans="1:14">
      <c r="B16" s="26">
        <v>3</v>
      </c>
      <c r="E16" s="27" t="s">
        <v>26</v>
      </c>
      <c r="F16" s="10">
        <v>0</v>
      </c>
      <c r="G16" s="10">
        <v>0</v>
      </c>
      <c r="H16" s="10">
        <f t="shared" si="5"/>
        <v>0</v>
      </c>
      <c r="I16" s="26"/>
      <c r="J16" s="26"/>
      <c r="K16" s="26"/>
      <c r="L16" s="26">
        <f t="shared" si="6"/>
        <v>0</v>
      </c>
    </row>
    <row r="17" spans="2:14">
      <c r="B17" s="26">
        <v>4</v>
      </c>
      <c r="E17" s="27" t="s">
        <v>27</v>
      </c>
      <c r="F17" s="10">
        <v>0</v>
      </c>
      <c r="G17" s="10">
        <v>0</v>
      </c>
      <c r="H17" s="10">
        <f t="shared" si="5"/>
        <v>0</v>
      </c>
      <c r="I17" s="26">
        <v>100</v>
      </c>
      <c r="J17" s="26"/>
      <c r="K17" s="26"/>
      <c r="L17" s="26">
        <f t="shared" si="6"/>
        <v>100</v>
      </c>
    </row>
    <row r="18" spans="2:14">
      <c r="B18" s="26">
        <v>5</v>
      </c>
      <c r="E18" s="27" t="s">
        <v>28</v>
      </c>
      <c r="F18" s="10">
        <v>0</v>
      </c>
      <c r="G18" s="10">
        <v>0</v>
      </c>
      <c r="H18" s="10">
        <f t="shared" si="5"/>
        <v>0</v>
      </c>
      <c r="I18" s="26"/>
      <c r="J18" s="26">
        <v>670</v>
      </c>
      <c r="K18" s="26"/>
      <c r="L18" s="26">
        <f t="shared" si="6"/>
        <v>670</v>
      </c>
      <c r="M18" s="27"/>
      <c r="N18" s="27"/>
    </row>
    <row r="19" spans="2:14">
      <c r="B19" s="26">
        <v>6</v>
      </c>
      <c r="E19" s="27" t="s">
        <v>29</v>
      </c>
      <c r="F19" s="10">
        <v>33.564</v>
      </c>
      <c r="G19" s="10">
        <v>0</v>
      </c>
      <c r="H19" s="10">
        <f t="shared" si="5"/>
        <v>33.564</v>
      </c>
      <c r="I19" s="26">
        <f>1461-400-408</f>
        <v>653</v>
      </c>
      <c r="J19" s="26">
        <f>500+113</f>
        <v>613</v>
      </c>
      <c r="K19" s="26"/>
      <c r="L19" s="26">
        <f t="shared" si="6"/>
        <v>1266</v>
      </c>
      <c r="M19" s="27"/>
      <c r="N19" s="27"/>
    </row>
    <row r="20" spans="2:14" s="30" customFormat="1">
      <c r="B20" s="46" t="s">
        <v>6</v>
      </c>
      <c r="F20" s="11">
        <f>+SUBTOTAL(9,F14:F19)</f>
        <v>33.564</v>
      </c>
      <c r="G20" s="11">
        <f t="shared" ref="G20:H20" si="7">+SUBTOTAL(9,G14:G19)</f>
        <v>0</v>
      </c>
      <c r="H20" s="11">
        <f t="shared" si="7"/>
        <v>33.564</v>
      </c>
      <c r="I20" s="28"/>
      <c r="J20" s="28"/>
      <c r="K20" s="28"/>
      <c r="L20" s="28"/>
    </row>
    <row r="21" spans="2:14">
      <c r="F21" s="10"/>
      <c r="G21" s="10"/>
      <c r="H21" s="10"/>
      <c r="I21" s="26"/>
      <c r="J21" s="26"/>
      <c r="K21" s="26"/>
      <c r="L21" s="26"/>
      <c r="M21" s="27"/>
      <c r="N21" s="27"/>
    </row>
    <row r="22" spans="2:14">
      <c r="B22" s="30" t="s">
        <v>0</v>
      </c>
      <c r="F22" s="11"/>
      <c r="G22" s="11"/>
      <c r="H22" s="11"/>
      <c r="I22" s="37">
        <f>SUM(I23:I25)</f>
        <v>13420</v>
      </c>
      <c r="J22" s="37">
        <f>SUM(J23:J25)</f>
        <v>4706</v>
      </c>
      <c r="K22" s="37">
        <f>SUM(K23:K25)</f>
        <v>2350</v>
      </c>
      <c r="L22" s="37">
        <f>SUM(L23:L25)</f>
        <v>20476</v>
      </c>
      <c r="M22" s="27"/>
      <c r="N22" s="27"/>
    </row>
    <row r="23" spans="2:14">
      <c r="B23" s="26">
        <v>1</v>
      </c>
      <c r="E23" s="27" t="s">
        <v>17</v>
      </c>
      <c r="F23" s="10">
        <f>1565.4-123</f>
        <v>1442.4</v>
      </c>
      <c r="G23" s="10">
        <v>0</v>
      </c>
      <c r="H23" s="10">
        <f>F23+G23</f>
        <v>1442.4</v>
      </c>
      <c r="I23" s="26">
        <f>4485+4204+100</f>
        <v>8789</v>
      </c>
      <c r="J23" s="26">
        <f>30+1000+750+250+700+30+150+535</f>
        <v>3445</v>
      </c>
      <c r="K23" s="41">
        <v>2350</v>
      </c>
      <c r="L23" s="26">
        <f t="shared" ref="L23:L25" si="8">+I23+J23+K23</f>
        <v>14584</v>
      </c>
      <c r="M23" s="27"/>
      <c r="N23" s="27"/>
    </row>
    <row r="24" spans="2:14">
      <c r="B24" s="26">
        <v>2</v>
      </c>
      <c r="E24" s="27" t="s">
        <v>18</v>
      </c>
      <c r="F24" s="10">
        <v>0</v>
      </c>
      <c r="G24" s="10">
        <v>0</v>
      </c>
      <c r="H24" s="10">
        <f>F24+G24</f>
        <v>0</v>
      </c>
      <c r="I24" s="26">
        <f>4181+450-200</f>
        <v>4431</v>
      </c>
      <c r="J24" s="26">
        <f>750+150+150+125+80+6</f>
        <v>1261</v>
      </c>
      <c r="K24" s="26"/>
      <c r="L24" s="26">
        <f t="shared" si="8"/>
        <v>5692</v>
      </c>
      <c r="M24" s="27"/>
      <c r="N24" s="27"/>
    </row>
    <row r="25" spans="2:14">
      <c r="B25" s="26">
        <v>3</v>
      </c>
      <c r="E25" s="27" t="s">
        <v>11</v>
      </c>
      <c r="F25" s="10">
        <v>76.400000000000006</v>
      </c>
      <c r="G25" s="10">
        <v>0</v>
      </c>
      <c r="H25" s="10">
        <f>F25+G25</f>
        <v>76.400000000000006</v>
      </c>
      <c r="I25" s="26">
        <v>200</v>
      </c>
      <c r="J25" s="26"/>
      <c r="K25" s="26"/>
      <c r="L25" s="26">
        <f t="shared" si="8"/>
        <v>200</v>
      </c>
      <c r="M25" s="27"/>
      <c r="N25" s="27"/>
    </row>
    <row r="26" spans="2:14">
      <c r="B26" s="46" t="s">
        <v>6</v>
      </c>
      <c r="F26" s="11">
        <f>+SUBTOTAL(9,F23:F25)</f>
        <v>1518.8000000000002</v>
      </c>
      <c r="G26" s="11">
        <f t="shared" ref="G26:H26" si="9">+SUBTOTAL(9,G23:G25)</f>
        <v>0</v>
      </c>
      <c r="H26" s="11">
        <f t="shared" si="9"/>
        <v>1518.8000000000002</v>
      </c>
      <c r="I26" s="26"/>
      <c r="J26" s="26"/>
      <c r="K26" s="26"/>
      <c r="L26" s="26"/>
      <c r="M26" s="27"/>
      <c r="N26" s="27"/>
    </row>
    <row r="27" spans="2:14">
      <c r="B27" s="26"/>
      <c r="F27" s="10"/>
      <c r="G27" s="10"/>
      <c r="H27" s="10"/>
      <c r="I27" s="26"/>
      <c r="J27" s="26"/>
      <c r="K27" s="26"/>
      <c r="L27" s="26"/>
      <c r="M27" s="27"/>
      <c r="N27" s="27"/>
    </row>
    <row r="28" spans="2:14">
      <c r="B28" s="48" t="s">
        <v>19</v>
      </c>
      <c r="C28" s="49"/>
      <c r="F28" s="40"/>
      <c r="G28" s="40"/>
      <c r="H28" s="40"/>
      <c r="I28" s="26"/>
      <c r="J28" s="26"/>
      <c r="K28" s="26"/>
      <c r="L28" s="26"/>
      <c r="M28" s="27"/>
      <c r="N28" s="27"/>
    </row>
    <row r="29" spans="2:14">
      <c r="B29" s="50">
        <v>1</v>
      </c>
      <c r="C29" s="45" t="s">
        <v>1</v>
      </c>
      <c r="D29" s="30"/>
      <c r="E29" s="45" t="s">
        <v>20</v>
      </c>
      <c r="F29" s="10">
        <v>13.4</v>
      </c>
      <c r="G29" s="10">
        <v>0</v>
      </c>
      <c r="H29" s="10">
        <f>F29+G29</f>
        <v>13.4</v>
      </c>
      <c r="I29" s="26"/>
      <c r="J29" s="26"/>
      <c r="K29" s="26"/>
      <c r="L29" s="26"/>
      <c r="M29" s="27"/>
      <c r="N29" s="27"/>
    </row>
    <row r="30" spans="2:14" s="30" customFormat="1">
      <c r="B30" s="46" t="s">
        <v>6</v>
      </c>
      <c r="C30" s="48"/>
      <c r="E30" s="48"/>
      <c r="F30" s="11">
        <f>+SUBTOTAL(9,F29)</f>
        <v>13.4</v>
      </c>
      <c r="G30" s="11">
        <f t="shared" ref="G30:H30" si="10">+SUBTOTAL(9,G29)</f>
        <v>0</v>
      </c>
      <c r="H30" s="11">
        <f t="shared" si="10"/>
        <v>13.4</v>
      </c>
      <c r="I30" s="28"/>
      <c r="J30" s="28"/>
      <c r="K30" s="28"/>
      <c r="L30" s="28"/>
    </row>
    <row r="31" spans="2:14">
      <c r="F31" s="10"/>
      <c r="G31" s="10"/>
      <c r="H31" s="10"/>
      <c r="I31" s="26"/>
      <c r="J31" s="26"/>
      <c r="K31" s="26"/>
      <c r="L31" s="26"/>
      <c r="M31" s="27"/>
      <c r="N31" s="27"/>
    </row>
    <row r="32" spans="2:14">
      <c r="B32" s="48" t="s">
        <v>10</v>
      </c>
      <c r="C32" s="49"/>
      <c r="F32" s="40"/>
      <c r="G32" s="40"/>
      <c r="H32" s="40"/>
      <c r="I32" s="35">
        <f>I33</f>
        <v>1850</v>
      </c>
      <c r="J32" s="35">
        <f>J33</f>
        <v>490</v>
      </c>
      <c r="K32" s="35">
        <f>K33</f>
        <v>76</v>
      </c>
      <c r="L32" s="35">
        <f>L33</f>
        <v>2416</v>
      </c>
      <c r="M32" s="27"/>
      <c r="N32" s="27"/>
    </row>
    <row r="33" spans="2:14">
      <c r="B33" s="50">
        <v>1</v>
      </c>
      <c r="C33" s="45" t="s">
        <v>1</v>
      </c>
      <c r="D33" s="30"/>
      <c r="E33" s="45" t="s">
        <v>61</v>
      </c>
      <c r="F33" s="10">
        <v>261.7</v>
      </c>
      <c r="G33" s="10">
        <v>0</v>
      </c>
      <c r="H33" s="10">
        <f>F33+G33</f>
        <v>261.7</v>
      </c>
      <c r="I33" s="41">
        <f>1511+339</f>
        <v>1850</v>
      </c>
      <c r="J33" s="26">
        <f>231+259</f>
        <v>490</v>
      </c>
      <c r="K33" s="26">
        <v>76</v>
      </c>
      <c r="L33" s="26">
        <f t="shared" ref="L33" si="11">+I33+J33+K33</f>
        <v>2416</v>
      </c>
      <c r="M33" s="27"/>
      <c r="N33" s="27"/>
    </row>
    <row r="34" spans="2:14" s="30" customFormat="1">
      <c r="B34" s="46" t="s">
        <v>6</v>
      </c>
      <c r="C34" s="48"/>
      <c r="E34" s="48"/>
      <c r="F34" s="11">
        <f>+SUBTOTAL(9,F33)</f>
        <v>261.7</v>
      </c>
      <c r="G34" s="11">
        <f t="shared" ref="G34:H34" si="12">+SUBTOTAL(9,G33)</f>
        <v>0</v>
      </c>
      <c r="H34" s="11">
        <f t="shared" si="12"/>
        <v>261.7</v>
      </c>
      <c r="I34" s="37"/>
      <c r="J34" s="28"/>
      <c r="K34" s="28"/>
      <c r="L34" s="28"/>
    </row>
    <row r="35" spans="2:14">
      <c r="D35" s="30" t="s">
        <v>8</v>
      </c>
      <c r="F35" s="10"/>
      <c r="G35" s="10"/>
      <c r="H35" s="10"/>
      <c r="I35" s="26"/>
      <c r="J35" s="26"/>
      <c r="K35" s="26"/>
      <c r="L35" s="26"/>
      <c r="M35" s="27"/>
      <c r="N35" s="27"/>
    </row>
    <row r="36" spans="2:14">
      <c r="B36" s="48" t="s">
        <v>1</v>
      </c>
      <c r="C36" s="49"/>
      <c r="F36" s="40"/>
      <c r="G36" s="40"/>
      <c r="H36" s="40"/>
      <c r="I36" s="26"/>
      <c r="J36" s="26"/>
      <c r="K36" s="26"/>
      <c r="L36" s="26"/>
      <c r="M36" s="27"/>
      <c r="N36" s="27"/>
    </row>
    <row r="37" spans="2:14">
      <c r="B37" s="50">
        <v>1</v>
      </c>
      <c r="C37" s="45" t="s">
        <v>1</v>
      </c>
      <c r="D37" s="30"/>
      <c r="E37" s="45" t="s">
        <v>1</v>
      </c>
      <c r="F37" s="10">
        <v>0</v>
      </c>
      <c r="G37" s="10">
        <v>0</v>
      </c>
      <c r="H37" s="10">
        <f>F37+G37</f>
        <v>0</v>
      </c>
      <c r="M37" s="27"/>
      <c r="N37" s="27"/>
    </row>
    <row r="38" spans="2:14" s="30" customFormat="1">
      <c r="B38" s="46" t="s">
        <v>6</v>
      </c>
      <c r="F38" s="11">
        <f>+SUBTOTAL(9,F37)</f>
        <v>0</v>
      </c>
      <c r="G38" s="38">
        <f t="shared" ref="G38:H38" si="13">+SUBTOTAL(9,G37)</f>
        <v>0</v>
      </c>
      <c r="H38" s="38">
        <f t="shared" si="13"/>
        <v>0</v>
      </c>
    </row>
    <row r="39" spans="2:14">
      <c r="F39" s="41"/>
      <c r="G39" s="27"/>
      <c r="H39" s="27"/>
      <c r="J39" s="27"/>
      <c r="K39" s="27"/>
      <c r="L39" s="27"/>
      <c r="M39" s="27"/>
      <c r="N39" s="27"/>
    </row>
    <row r="40" spans="2:14">
      <c r="F40" s="41"/>
      <c r="G40" s="27"/>
      <c r="H40" s="27"/>
      <c r="J40" s="27"/>
      <c r="K40" s="27"/>
      <c r="L40" s="27"/>
      <c r="M40" s="27"/>
      <c r="N40" s="27"/>
    </row>
    <row r="43" spans="2:14">
      <c r="F43" s="35"/>
      <c r="G43" s="27"/>
      <c r="H43" s="27"/>
      <c r="J43" s="27"/>
      <c r="K43" s="27"/>
      <c r="L43" s="27"/>
      <c r="M43" s="27"/>
      <c r="N43"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view="pageBreakPreview" zoomScaleNormal="100" zoomScaleSheetLayoutView="100" workbookViewId="0">
      <selection activeCell="E26" sqref="E26"/>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1" width="9.140625" style="27"/>
    <col min="12" max="16" width="9.140625" style="45"/>
    <col min="17" max="16384" width="9.140625" style="27"/>
  </cols>
  <sheetData>
    <row r="1" spans="1:16" s="30" customFormat="1">
      <c r="A1" s="133" t="s">
        <v>2</v>
      </c>
      <c r="B1" s="133" t="s">
        <v>22</v>
      </c>
      <c r="C1" s="133"/>
      <c r="D1" s="133"/>
      <c r="E1" s="133"/>
      <c r="F1" s="43" t="s">
        <v>5</v>
      </c>
      <c r="G1" s="43" t="s">
        <v>5</v>
      </c>
      <c r="H1" s="44"/>
      <c r="L1" s="45"/>
      <c r="M1" s="45"/>
      <c r="N1" s="45"/>
      <c r="O1" s="45"/>
      <c r="P1" s="45"/>
    </row>
    <row r="2" spans="1:16" s="30" customFormat="1" ht="13.5" thickBot="1">
      <c r="A2" s="134"/>
      <c r="B2" s="134"/>
      <c r="C2" s="134"/>
      <c r="D2" s="134"/>
      <c r="E2" s="134"/>
      <c r="F2" s="46" t="s">
        <v>62</v>
      </c>
      <c r="G2" s="46" t="s">
        <v>64</v>
      </c>
      <c r="H2" s="47" t="s">
        <v>6</v>
      </c>
      <c r="L2" s="45"/>
      <c r="M2" s="45"/>
      <c r="N2" s="45"/>
      <c r="O2" s="45"/>
      <c r="P2" s="45"/>
    </row>
    <row r="3" spans="1:16" s="30" customFormat="1" ht="12.75" customHeight="1">
      <c r="A3" s="135">
        <v>7014</v>
      </c>
      <c r="B3" s="137" t="s">
        <v>44</v>
      </c>
      <c r="C3" s="137"/>
      <c r="D3" s="137"/>
      <c r="E3" s="137"/>
      <c r="F3" s="141">
        <f>+SUBTOTAL(9,F7:F38)</f>
        <v>6458.87</v>
      </c>
      <c r="G3" s="141">
        <f t="shared" ref="G3:H3" si="0">+SUBTOTAL(9,G7:G38)</f>
        <v>0</v>
      </c>
      <c r="H3" s="141">
        <f t="shared" si="0"/>
        <v>6458.87</v>
      </c>
      <c r="L3" s="45"/>
      <c r="M3" s="45"/>
      <c r="N3" s="45"/>
      <c r="O3" s="45"/>
      <c r="P3" s="45"/>
    </row>
    <row r="4" spans="1:16" s="3" customFormat="1">
      <c r="A4" s="136"/>
      <c r="B4" s="139"/>
      <c r="C4" s="139"/>
      <c r="D4" s="139"/>
      <c r="E4" s="139"/>
      <c r="F4" s="142"/>
      <c r="G4" s="142"/>
      <c r="H4" s="142"/>
      <c r="L4" s="45"/>
      <c r="M4" s="45"/>
      <c r="N4" s="45"/>
      <c r="O4" s="45"/>
      <c r="P4" s="45"/>
    </row>
    <row r="5" spans="1:16" ht="12.75" customHeight="1">
      <c r="A5" s="5"/>
      <c r="B5" s="5"/>
      <c r="C5" s="5"/>
      <c r="D5" s="5"/>
      <c r="E5" s="5"/>
      <c r="F5" s="14"/>
      <c r="G5" s="14"/>
      <c r="H5" s="14"/>
    </row>
    <row r="6" spans="1:16">
      <c r="B6" s="30" t="s">
        <v>9</v>
      </c>
      <c r="F6" s="11"/>
      <c r="G6" s="11"/>
      <c r="H6" s="11"/>
      <c r="I6" s="35"/>
    </row>
    <row r="7" spans="1:16">
      <c r="B7" s="26">
        <v>1</v>
      </c>
      <c r="C7" s="4">
        <v>14</v>
      </c>
      <c r="E7" s="27" t="s">
        <v>12</v>
      </c>
      <c r="F7" s="10">
        <v>84.1</v>
      </c>
      <c r="G7" s="10">
        <v>0</v>
      </c>
      <c r="H7" s="10">
        <f t="shared" ref="H7:H10" si="1">F7+G7</f>
        <v>84.1</v>
      </c>
    </row>
    <row r="8" spans="1:16">
      <c r="B8" s="26">
        <v>2</v>
      </c>
      <c r="C8" s="4">
        <v>16</v>
      </c>
      <c r="E8" s="27" t="s">
        <v>43</v>
      </c>
      <c r="F8" s="10">
        <v>208.3</v>
      </c>
      <c r="G8" s="10">
        <v>0</v>
      </c>
      <c r="H8" s="10">
        <f t="shared" si="1"/>
        <v>208.3</v>
      </c>
    </row>
    <row r="9" spans="1:16">
      <c r="B9" s="26">
        <v>3</v>
      </c>
      <c r="C9" s="4">
        <v>20</v>
      </c>
      <c r="E9" s="27" t="s">
        <v>7</v>
      </c>
      <c r="F9" s="10">
        <v>5</v>
      </c>
      <c r="G9" s="10">
        <v>0</v>
      </c>
      <c r="H9" s="10">
        <f t="shared" si="1"/>
        <v>5</v>
      </c>
    </row>
    <row r="10" spans="1:16">
      <c r="B10" s="26">
        <v>4</v>
      </c>
      <c r="C10" s="4">
        <v>26</v>
      </c>
      <c r="E10" s="27" t="s">
        <v>25</v>
      </c>
      <c r="F10" s="10">
        <v>0</v>
      </c>
      <c r="G10" s="10">
        <v>0</v>
      </c>
      <c r="H10" s="10">
        <f t="shared" si="1"/>
        <v>0</v>
      </c>
    </row>
    <row r="11" spans="1:16">
      <c r="B11" s="46" t="s">
        <v>6</v>
      </c>
      <c r="C11" s="4"/>
      <c r="F11" s="11">
        <f>+SUBTOTAL(9,F7:F10)</f>
        <v>297.39999999999998</v>
      </c>
      <c r="G11" s="11">
        <f t="shared" ref="G11:H11" si="2">+SUBTOTAL(9,G7:G10)</f>
        <v>0</v>
      </c>
      <c r="H11" s="11">
        <f t="shared" si="2"/>
        <v>297.39999999999998</v>
      </c>
    </row>
    <row r="12" spans="1:16">
      <c r="B12" s="26"/>
      <c r="F12" s="10"/>
      <c r="G12" s="10"/>
      <c r="H12" s="10"/>
    </row>
    <row r="13" spans="1:16">
      <c r="B13" s="30" t="s">
        <v>4</v>
      </c>
      <c r="F13" s="11"/>
      <c r="G13" s="11"/>
      <c r="H13" s="11"/>
      <c r="I13" s="35"/>
    </row>
    <row r="14" spans="1:16">
      <c r="B14" s="26">
        <v>1</v>
      </c>
      <c r="E14" s="27" t="s">
        <v>13</v>
      </c>
      <c r="F14" s="10">
        <v>0</v>
      </c>
      <c r="G14" s="10">
        <v>0</v>
      </c>
      <c r="H14" s="10">
        <f t="shared" ref="H14:H19" si="3">F14+G14</f>
        <v>0</v>
      </c>
    </row>
    <row r="15" spans="1:16">
      <c r="B15" s="26">
        <v>2</v>
      </c>
      <c r="E15" s="27" t="s">
        <v>14</v>
      </c>
      <c r="F15" s="10">
        <v>0</v>
      </c>
      <c r="G15" s="10">
        <v>0</v>
      </c>
      <c r="H15" s="10">
        <f t="shared" si="3"/>
        <v>0</v>
      </c>
    </row>
    <row r="16" spans="1:16">
      <c r="B16" s="26">
        <v>3</v>
      </c>
      <c r="E16" s="27" t="s">
        <v>45</v>
      </c>
      <c r="F16" s="10">
        <v>0</v>
      </c>
      <c r="G16" s="10">
        <v>0</v>
      </c>
      <c r="H16" s="10">
        <f t="shared" si="3"/>
        <v>0</v>
      </c>
    </row>
    <row r="17" spans="2:16">
      <c r="B17" s="26">
        <v>4</v>
      </c>
      <c r="E17" s="27" t="s">
        <v>27</v>
      </c>
      <c r="F17" s="10">
        <v>0</v>
      </c>
      <c r="G17" s="10">
        <v>0</v>
      </c>
      <c r="H17" s="10">
        <f t="shared" si="3"/>
        <v>0</v>
      </c>
    </row>
    <row r="18" spans="2:16">
      <c r="B18" s="26">
        <v>5</v>
      </c>
      <c r="E18" s="27" t="s">
        <v>28</v>
      </c>
      <c r="F18" s="10">
        <v>0</v>
      </c>
      <c r="G18" s="10">
        <v>0</v>
      </c>
      <c r="H18" s="10">
        <f t="shared" si="3"/>
        <v>0</v>
      </c>
    </row>
    <row r="19" spans="2:16">
      <c r="B19" s="26">
        <v>6</v>
      </c>
      <c r="E19" s="27" t="s">
        <v>29</v>
      </c>
      <c r="F19" s="10">
        <v>354.4</v>
      </c>
      <c r="G19" s="10">
        <v>0</v>
      </c>
      <c r="H19" s="10">
        <f t="shared" si="3"/>
        <v>354.4</v>
      </c>
    </row>
    <row r="20" spans="2:16" s="30" customFormat="1">
      <c r="B20" s="46" t="s">
        <v>6</v>
      </c>
      <c r="F20" s="11">
        <f>+SUBTOTAL(9,F14:F19)</f>
        <v>354.4</v>
      </c>
      <c r="G20" s="11">
        <f t="shared" ref="G20:H20" si="4">+SUBTOTAL(9,G14:G19)</f>
        <v>0</v>
      </c>
      <c r="H20" s="11">
        <f t="shared" si="4"/>
        <v>354.4</v>
      </c>
      <c r="L20" s="48"/>
      <c r="M20" s="48"/>
      <c r="N20" s="48"/>
      <c r="O20" s="48"/>
      <c r="P20" s="48"/>
    </row>
    <row r="21" spans="2:16">
      <c r="F21" s="10"/>
      <c r="G21" s="10"/>
      <c r="H21" s="10"/>
    </row>
    <row r="22" spans="2:16">
      <c r="B22" s="30" t="s">
        <v>0</v>
      </c>
      <c r="F22" s="11"/>
      <c r="G22" s="11"/>
      <c r="H22" s="11"/>
      <c r="I22" s="35"/>
      <c r="J22" s="45"/>
    </row>
    <row r="23" spans="2:16">
      <c r="B23" s="26">
        <v>1</v>
      </c>
      <c r="E23" s="27" t="s">
        <v>17</v>
      </c>
      <c r="F23" s="10">
        <v>1000</v>
      </c>
      <c r="G23" s="10">
        <v>0</v>
      </c>
      <c r="H23" s="10">
        <f t="shared" ref="H23:H25" si="5">F23+G23</f>
        <v>1000</v>
      </c>
      <c r="J23" s="45"/>
    </row>
    <row r="24" spans="2:16">
      <c r="B24" s="26">
        <v>2</v>
      </c>
      <c r="E24" s="27" t="s">
        <v>46</v>
      </c>
      <c r="F24" s="10">
        <f>3110.9-1</f>
        <v>3109.9</v>
      </c>
      <c r="G24" s="10">
        <v>0</v>
      </c>
      <c r="H24" s="10">
        <f t="shared" si="5"/>
        <v>3109.9</v>
      </c>
      <c r="J24" s="45"/>
    </row>
    <row r="25" spans="2:16">
      <c r="B25" s="26">
        <v>3</v>
      </c>
      <c r="E25" s="27" t="s">
        <v>47</v>
      </c>
      <c r="F25" s="10">
        <v>1002</v>
      </c>
      <c r="G25" s="10">
        <v>0</v>
      </c>
      <c r="H25" s="10">
        <f t="shared" si="5"/>
        <v>1002</v>
      </c>
      <c r="J25" s="45"/>
    </row>
    <row r="26" spans="2:16">
      <c r="B26" s="46" t="s">
        <v>6</v>
      </c>
      <c r="F26" s="11">
        <f>+SUBTOTAL(9,F23:F25)</f>
        <v>5111.8999999999996</v>
      </c>
      <c r="G26" s="11">
        <f t="shared" ref="G26:H26" si="6">+SUBTOTAL(9,G23:G25)</f>
        <v>0</v>
      </c>
      <c r="H26" s="11">
        <f t="shared" si="6"/>
        <v>5111.8999999999996</v>
      </c>
      <c r="J26" s="45"/>
    </row>
    <row r="27" spans="2:16">
      <c r="B27" s="26"/>
      <c r="F27" s="10"/>
      <c r="G27" s="10"/>
      <c r="H27" s="10"/>
      <c r="J27" s="45"/>
    </row>
    <row r="28" spans="2:16">
      <c r="B28" s="48" t="s">
        <v>19</v>
      </c>
      <c r="C28" s="49"/>
      <c r="F28" s="40"/>
      <c r="G28" s="40"/>
      <c r="H28" s="40"/>
      <c r="J28" s="45"/>
    </row>
    <row r="29" spans="2:16">
      <c r="B29" s="50">
        <v>1</v>
      </c>
      <c r="C29" s="45" t="s">
        <v>1</v>
      </c>
      <c r="D29" s="30"/>
      <c r="E29" s="45" t="s">
        <v>20</v>
      </c>
      <c r="F29" s="10">
        <v>0</v>
      </c>
      <c r="G29" s="10">
        <v>0</v>
      </c>
      <c r="H29" s="10">
        <f>F29+G29</f>
        <v>0</v>
      </c>
      <c r="J29" s="45"/>
    </row>
    <row r="30" spans="2:16" s="30" customFormat="1">
      <c r="B30" s="46" t="s">
        <v>6</v>
      </c>
      <c r="C30" s="48"/>
      <c r="E30" s="48"/>
      <c r="F30" s="11">
        <f>+SUBTOTAL(9,F29)</f>
        <v>0</v>
      </c>
      <c r="G30" s="11">
        <f t="shared" ref="G30:H30" si="7">+SUBTOTAL(9,G29)</f>
        <v>0</v>
      </c>
      <c r="H30" s="11">
        <f t="shared" si="7"/>
        <v>0</v>
      </c>
      <c r="J30" s="48"/>
      <c r="L30" s="48"/>
      <c r="M30" s="48"/>
      <c r="N30" s="48"/>
      <c r="O30" s="48"/>
      <c r="P30" s="48"/>
    </row>
    <row r="31" spans="2:16">
      <c r="F31" s="10"/>
      <c r="G31" s="10"/>
      <c r="H31" s="10"/>
      <c r="J31" s="45"/>
    </row>
    <row r="32" spans="2:16">
      <c r="B32" s="48" t="s">
        <v>10</v>
      </c>
      <c r="C32" s="49"/>
      <c r="F32" s="40"/>
      <c r="G32" s="40"/>
      <c r="H32" s="40"/>
      <c r="I32" s="35"/>
      <c r="J32" s="45"/>
    </row>
    <row r="33" spans="2:16">
      <c r="B33" s="50">
        <v>1</v>
      </c>
      <c r="C33" s="45" t="s">
        <v>1</v>
      </c>
      <c r="D33" s="30"/>
      <c r="E33" s="45" t="s">
        <v>61</v>
      </c>
      <c r="F33" s="10">
        <v>695.17</v>
      </c>
      <c r="G33" s="10">
        <v>0</v>
      </c>
      <c r="H33" s="10">
        <f>F33+G33</f>
        <v>695.17</v>
      </c>
      <c r="J33" s="45"/>
    </row>
    <row r="34" spans="2:16" s="30" customFormat="1">
      <c r="B34" s="46" t="s">
        <v>6</v>
      </c>
      <c r="C34" s="48"/>
      <c r="E34" s="48"/>
      <c r="F34" s="11">
        <f>+SUBTOTAL(9,F33)</f>
        <v>695.17</v>
      </c>
      <c r="G34" s="11">
        <f t="shared" ref="G34:H34" si="8">+SUBTOTAL(9,G33)</f>
        <v>0</v>
      </c>
      <c r="H34" s="11">
        <f t="shared" si="8"/>
        <v>695.17</v>
      </c>
      <c r="J34" s="48"/>
      <c r="L34" s="48"/>
      <c r="M34" s="48"/>
      <c r="N34" s="48"/>
      <c r="O34" s="48"/>
      <c r="P34" s="48"/>
    </row>
    <row r="35" spans="2:16">
      <c r="D35" s="30" t="s">
        <v>8</v>
      </c>
      <c r="F35" s="10"/>
      <c r="G35" s="10"/>
      <c r="H35" s="10"/>
      <c r="J35" s="45"/>
    </row>
    <row r="36" spans="2:16">
      <c r="B36" s="48" t="s">
        <v>1</v>
      </c>
      <c r="C36" s="49"/>
      <c r="F36" s="40"/>
      <c r="G36" s="40"/>
      <c r="H36" s="40"/>
      <c r="J36" s="45"/>
    </row>
    <row r="37" spans="2:16">
      <c r="B37" s="50">
        <v>1</v>
      </c>
      <c r="C37" s="45" t="s">
        <v>1</v>
      </c>
      <c r="D37" s="30"/>
      <c r="E37" s="45" t="s">
        <v>1</v>
      </c>
      <c r="F37" s="10">
        <v>0</v>
      </c>
      <c r="G37" s="10">
        <v>0</v>
      </c>
      <c r="H37" s="10">
        <f>F37+G37</f>
        <v>0</v>
      </c>
      <c r="J37" s="45"/>
    </row>
    <row r="38" spans="2:16" s="30" customFormat="1">
      <c r="B38" s="46" t="s">
        <v>6</v>
      </c>
      <c r="F38" s="11">
        <f>+SUBTOTAL(9,F37)</f>
        <v>0</v>
      </c>
      <c r="G38" s="11">
        <f t="shared" ref="G38:H38" si="9">+SUBTOTAL(9,G37)</f>
        <v>0</v>
      </c>
      <c r="H38" s="11">
        <f t="shared" si="9"/>
        <v>0</v>
      </c>
      <c r="J38" s="48"/>
      <c r="L38" s="48"/>
      <c r="M38" s="48"/>
      <c r="N38" s="48"/>
      <c r="O38" s="48"/>
      <c r="P38" s="48"/>
    </row>
    <row r="39" spans="2:16">
      <c r="F39" s="41"/>
      <c r="J39" s="45"/>
    </row>
    <row r="40" spans="2:16">
      <c r="F40" s="41"/>
      <c r="J40" s="45"/>
    </row>
    <row r="41" spans="2:16">
      <c r="F41" s="41"/>
      <c r="J41" s="45"/>
    </row>
    <row r="42" spans="2:16">
      <c r="F42"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view="pageBreakPreview" zoomScaleNormal="100" zoomScaleSheetLayoutView="100" workbookViewId="0">
      <selection activeCell="E26" sqref="E26"/>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9" width="9.140625" style="25"/>
    <col min="10" max="10" width="10" style="25" bestFit="1" customWidth="1"/>
    <col min="11" max="11" width="19.28515625" style="25" bestFit="1" customWidth="1"/>
    <col min="12" max="12" width="18.28515625" style="25" bestFit="1" customWidth="1"/>
    <col min="13" max="13" width="7.7109375" style="25" bestFit="1" customWidth="1"/>
    <col min="14" max="16384" width="9.140625" style="25"/>
  </cols>
  <sheetData>
    <row r="1" spans="1:13">
      <c r="A1" s="133" t="s">
        <v>2</v>
      </c>
      <c r="B1" s="133" t="s">
        <v>22</v>
      </c>
      <c r="C1" s="133"/>
      <c r="D1" s="133"/>
      <c r="E1" s="133"/>
      <c r="F1" s="24" t="s">
        <v>5</v>
      </c>
      <c r="G1" s="24" t="s">
        <v>5</v>
      </c>
      <c r="H1" s="15"/>
      <c r="K1" s="51"/>
      <c r="L1" s="51"/>
      <c r="M1" s="52"/>
    </row>
    <row r="2" spans="1:13" ht="13.5" thickBot="1">
      <c r="A2" s="134"/>
      <c r="B2" s="134"/>
      <c r="C2" s="134"/>
      <c r="D2" s="134"/>
      <c r="E2" s="134"/>
      <c r="F2" s="46" t="s">
        <v>62</v>
      </c>
      <c r="G2" s="46" t="s">
        <v>64</v>
      </c>
      <c r="H2" s="34" t="s">
        <v>6</v>
      </c>
      <c r="K2" s="50"/>
      <c r="L2" s="50"/>
      <c r="M2" s="26"/>
    </row>
    <row r="3" spans="1:13">
      <c r="A3" s="135">
        <v>6435</v>
      </c>
      <c r="B3" s="137" t="s">
        <v>58</v>
      </c>
      <c r="C3" s="137"/>
      <c r="D3" s="137"/>
      <c r="E3" s="137"/>
      <c r="F3" s="131">
        <f>+SUBTOTAL(9,F7:F38)</f>
        <v>8765.880000000001</v>
      </c>
      <c r="G3" s="131">
        <f t="shared" ref="G3:H3" si="0">+SUBTOTAL(9,G7:G38)</f>
        <v>0</v>
      </c>
      <c r="H3" s="131">
        <f t="shared" si="0"/>
        <v>8765.880000000001</v>
      </c>
    </row>
    <row r="4" spans="1:13">
      <c r="A4" s="136"/>
      <c r="B4" s="139"/>
      <c r="C4" s="139"/>
      <c r="D4" s="139"/>
      <c r="E4" s="139"/>
      <c r="F4" s="132"/>
      <c r="G4" s="132"/>
      <c r="H4" s="132"/>
      <c r="K4" s="33"/>
      <c r="L4" s="33"/>
      <c r="M4" s="33"/>
    </row>
    <row r="5" spans="1:13">
      <c r="A5" s="29"/>
      <c r="B5" s="29"/>
      <c r="C5" s="29"/>
      <c r="D5" s="29"/>
      <c r="E5" s="29"/>
      <c r="F5" s="36"/>
      <c r="G5" s="36">
        <v>0</v>
      </c>
      <c r="H5" s="36"/>
    </row>
    <row r="6" spans="1:13" s="27" customFormat="1">
      <c r="B6" s="30" t="s">
        <v>9</v>
      </c>
      <c r="F6" s="37"/>
      <c r="G6" s="37"/>
      <c r="H6" s="37"/>
    </row>
    <row r="7" spans="1:13" s="27" customFormat="1">
      <c r="B7" s="26">
        <v>1</v>
      </c>
      <c r="C7" s="13">
        <v>14</v>
      </c>
      <c r="E7" s="27" t="s">
        <v>12</v>
      </c>
      <c r="F7" s="41">
        <f>153+58+1</f>
        <v>212</v>
      </c>
      <c r="G7" s="41">
        <v>0</v>
      </c>
      <c r="H7" s="41">
        <f t="shared" ref="H7:H10" si="1">F7+G7</f>
        <v>212</v>
      </c>
    </row>
    <row r="8" spans="1:13" s="27" customFormat="1">
      <c r="B8" s="26">
        <v>2</v>
      </c>
      <c r="C8" s="13">
        <v>16</v>
      </c>
      <c r="E8" s="27" t="s">
        <v>15</v>
      </c>
      <c r="F8" s="41">
        <f>329-25</f>
        <v>304</v>
      </c>
      <c r="G8" s="41">
        <v>0</v>
      </c>
      <c r="H8" s="41">
        <f t="shared" si="1"/>
        <v>304</v>
      </c>
    </row>
    <row r="9" spans="1:13" s="27" customFormat="1">
      <c r="B9" s="26">
        <v>3</v>
      </c>
      <c r="C9" s="13">
        <v>20</v>
      </c>
      <c r="E9" s="27" t="s">
        <v>7</v>
      </c>
      <c r="F9" s="41">
        <v>2163</v>
      </c>
      <c r="G9" s="41">
        <v>0</v>
      </c>
      <c r="H9" s="41">
        <f t="shared" si="1"/>
        <v>2163</v>
      </c>
    </row>
    <row r="10" spans="1:13" s="27" customFormat="1">
      <c r="B10" s="26">
        <v>4</v>
      </c>
      <c r="C10" s="13">
        <v>26</v>
      </c>
      <c r="E10" s="27" t="s">
        <v>25</v>
      </c>
      <c r="F10" s="41">
        <v>0</v>
      </c>
      <c r="G10" s="41">
        <v>0</v>
      </c>
      <c r="H10" s="41">
        <f t="shared" si="1"/>
        <v>0</v>
      </c>
    </row>
    <row r="11" spans="1:13" s="27" customFormat="1">
      <c r="B11" s="28" t="s">
        <v>6</v>
      </c>
      <c r="C11" s="13"/>
      <c r="F11" s="37">
        <f>+SUBTOTAL(9,F7:F10)</f>
        <v>2679</v>
      </c>
      <c r="G11" s="37">
        <f t="shared" ref="G11:H11" si="2">+SUBTOTAL(9,G7:G10)</f>
        <v>0</v>
      </c>
      <c r="H11" s="37">
        <f t="shared" si="2"/>
        <v>2679</v>
      </c>
    </row>
    <row r="12" spans="1:13" s="27" customFormat="1">
      <c r="B12" s="26"/>
      <c r="F12" s="41"/>
      <c r="G12" s="41"/>
      <c r="H12" s="41"/>
    </row>
    <row r="13" spans="1:13" s="27" customFormat="1">
      <c r="B13" s="30" t="s">
        <v>4</v>
      </c>
      <c r="F13" s="37"/>
      <c r="G13" s="37"/>
      <c r="H13" s="37"/>
    </row>
    <row r="14" spans="1:13" s="27" customFormat="1">
      <c r="B14" s="26">
        <v>1</v>
      </c>
      <c r="E14" s="27" t="s">
        <v>37</v>
      </c>
      <c r="F14" s="41">
        <v>1403</v>
      </c>
      <c r="G14" s="41">
        <v>0</v>
      </c>
      <c r="H14" s="41">
        <f t="shared" ref="H14:H19" si="3">F14+G14</f>
        <v>1403</v>
      </c>
    </row>
    <row r="15" spans="1:13" s="27" customFormat="1">
      <c r="B15" s="26">
        <v>2</v>
      </c>
      <c r="E15" s="27" t="s">
        <v>14</v>
      </c>
      <c r="F15" s="41">
        <v>0</v>
      </c>
      <c r="G15" s="41">
        <v>0</v>
      </c>
      <c r="H15" s="41">
        <f t="shared" si="3"/>
        <v>0</v>
      </c>
    </row>
    <row r="16" spans="1:13" s="27" customFormat="1">
      <c r="B16" s="26">
        <v>3</v>
      </c>
      <c r="E16" s="27" t="s">
        <v>26</v>
      </c>
      <c r="F16" s="41">
        <v>0</v>
      </c>
      <c r="G16" s="41">
        <v>0</v>
      </c>
      <c r="H16" s="41">
        <f t="shared" si="3"/>
        <v>0</v>
      </c>
    </row>
    <row r="17" spans="2:8" s="27" customFormat="1">
      <c r="B17" s="26">
        <v>4</v>
      </c>
      <c r="E17" s="27" t="s">
        <v>27</v>
      </c>
      <c r="F17" s="41">
        <v>0</v>
      </c>
      <c r="G17" s="41">
        <v>0</v>
      </c>
      <c r="H17" s="41">
        <f t="shared" si="3"/>
        <v>0</v>
      </c>
    </row>
    <row r="18" spans="2:8" s="27" customFormat="1">
      <c r="B18" s="26">
        <v>5</v>
      </c>
      <c r="E18" s="27" t="s">
        <v>28</v>
      </c>
      <c r="F18" s="41">
        <v>0</v>
      </c>
      <c r="G18" s="41">
        <v>0</v>
      </c>
      <c r="H18" s="41">
        <f t="shared" si="3"/>
        <v>0</v>
      </c>
    </row>
    <row r="19" spans="2:8" s="27" customFormat="1">
      <c r="B19" s="26">
        <v>6</v>
      </c>
      <c r="E19" s="27" t="s">
        <v>29</v>
      </c>
      <c r="F19" s="41">
        <v>270</v>
      </c>
      <c r="G19" s="41">
        <v>0</v>
      </c>
      <c r="H19" s="41">
        <f t="shared" si="3"/>
        <v>270</v>
      </c>
    </row>
    <row r="20" spans="2:8" s="30" customFormat="1">
      <c r="B20" s="28" t="s">
        <v>6</v>
      </c>
      <c r="F20" s="37">
        <f>+SUBTOTAL(9,F14:F19)</f>
        <v>1673</v>
      </c>
      <c r="G20" s="37">
        <f t="shared" ref="G20:H20" si="4">+SUBTOTAL(9,G14:G19)</f>
        <v>0</v>
      </c>
      <c r="H20" s="37">
        <f t="shared" si="4"/>
        <v>1673</v>
      </c>
    </row>
    <row r="21" spans="2:8" s="27" customFormat="1">
      <c r="F21" s="41"/>
      <c r="G21" s="41"/>
      <c r="H21" s="41"/>
    </row>
    <row r="22" spans="2:8" s="27" customFormat="1">
      <c r="B22" s="30" t="s">
        <v>0</v>
      </c>
      <c r="F22" s="37"/>
      <c r="G22" s="37"/>
      <c r="H22" s="37"/>
    </row>
    <row r="23" spans="2:8" s="27" customFormat="1">
      <c r="B23" s="26">
        <v>1</v>
      </c>
      <c r="E23" s="27" t="s">
        <v>17</v>
      </c>
      <c r="F23" s="41">
        <v>0</v>
      </c>
      <c r="G23" s="41">
        <v>0</v>
      </c>
      <c r="H23" s="41">
        <f>F23+G23</f>
        <v>0</v>
      </c>
    </row>
    <row r="24" spans="2:8" s="27" customFormat="1">
      <c r="B24" s="26">
        <v>2</v>
      </c>
      <c r="E24" s="27" t="s">
        <v>18</v>
      </c>
      <c r="F24" s="41">
        <f>2058+443.88</f>
        <v>2501.88</v>
      </c>
      <c r="G24" s="41">
        <v>0</v>
      </c>
      <c r="H24" s="41">
        <f>F24+G24</f>
        <v>2501.88</v>
      </c>
    </row>
    <row r="25" spans="2:8" s="27" customFormat="1">
      <c r="B25" s="26">
        <v>3</v>
      </c>
      <c r="E25" s="27" t="s">
        <v>11</v>
      </c>
      <c r="F25" s="41">
        <f>547+66</f>
        <v>613</v>
      </c>
      <c r="G25" s="41">
        <v>0</v>
      </c>
      <c r="H25" s="41">
        <f>F25+G25</f>
        <v>613</v>
      </c>
    </row>
    <row r="26" spans="2:8" s="27" customFormat="1">
      <c r="B26" s="28" t="s">
        <v>6</v>
      </c>
      <c r="F26" s="37">
        <f>+SUBTOTAL(9,F23:F25)</f>
        <v>3114.88</v>
      </c>
      <c r="G26" s="37">
        <f t="shared" ref="G26:H26" si="5">+SUBTOTAL(9,G23:G25)</f>
        <v>0</v>
      </c>
      <c r="H26" s="37">
        <f t="shared" si="5"/>
        <v>3114.88</v>
      </c>
    </row>
    <row r="27" spans="2:8" s="27" customFormat="1">
      <c r="B27" s="26"/>
      <c r="F27" s="41"/>
      <c r="G27" s="41"/>
      <c r="H27" s="41"/>
    </row>
    <row r="28" spans="2:8" s="27" customFormat="1">
      <c r="B28" s="30" t="s">
        <v>19</v>
      </c>
      <c r="C28" s="1"/>
      <c r="F28" s="12"/>
      <c r="G28" s="12"/>
      <c r="H28" s="12"/>
    </row>
    <row r="29" spans="2:8" s="27" customFormat="1">
      <c r="B29" s="26">
        <v>1</v>
      </c>
      <c r="C29" s="27" t="s">
        <v>1</v>
      </c>
      <c r="D29" s="30"/>
      <c r="E29" s="27" t="s">
        <v>20</v>
      </c>
      <c r="F29" s="41">
        <v>667</v>
      </c>
      <c r="G29" s="41">
        <v>0</v>
      </c>
      <c r="H29" s="41">
        <f>F29+G29</f>
        <v>667</v>
      </c>
    </row>
    <row r="30" spans="2:8" s="30" customFormat="1">
      <c r="B30" s="28" t="s">
        <v>6</v>
      </c>
      <c r="F30" s="37">
        <f>+SUBTOTAL(9,F29)</f>
        <v>667</v>
      </c>
      <c r="G30" s="37">
        <f t="shared" ref="G30:H30" si="6">+SUBTOTAL(9,G29)</f>
        <v>0</v>
      </c>
      <c r="H30" s="37">
        <f t="shared" si="6"/>
        <v>667</v>
      </c>
    </row>
    <row r="31" spans="2:8" s="27" customFormat="1">
      <c r="F31" s="41"/>
      <c r="G31" s="41"/>
      <c r="H31" s="41"/>
    </row>
    <row r="32" spans="2:8" s="27" customFormat="1">
      <c r="B32" s="30" t="s">
        <v>10</v>
      </c>
      <c r="C32" s="1"/>
      <c r="F32" s="12"/>
      <c r="G32" s="12"/>
      <c r="H32" s="12"/>
    </row>
    <row r="33" spans="2:8" s="27" customFormat="1">
      <c r="B33" s="26">
        <v>1</v>
      </c>
      <c r="C33" s="27" t="s">
        <v>1</v>
      </c>
      <c r="D33" s="30"/>
      <c r="E33" s="27" t="s">
        <v>61</v>
      </c>
      <c r="F33" s="41">
        <f>98+533+1</f>
        <v>632</v>
      </c>
      <c r="G33" s="41">
        <v>0</v>
      </c>
      <c r="H33" s="41">
        <f>F33+G33</f>
        <v>632</v>
      </c>
    </row>
    <row r="34" spans="2:8" s="30" customFormat="1">
      <c r="B34" s="28" t="s">
        <v>6</v>
      </c>
      <c r="F34" s="37">
        <f>+SUBTOTAL(9,F33)</f>
        <v>632</v>
      </c>
      <c r="G34" s="37">
        <f t="shared" ref="G34:H34" si="7">+SUBTOTAL(9,G33)</f>
        <v>0</v>
      </c>
      <c r="H34" s="37">
        <f t="shared" si="7"/>
        <v>632</v>
      </c>
    </row>
    <row r="35" spans="2:8" s="27" customForma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G39" s="41"/>
      <c r="H39" s="41"/>
    </row>
    <row r="40" spans="2:8" s="27" customFormat="1">
      <c r="G40" s="41"/>
      <c r="H40" s="41"/>
    </row>
    <row r="41" spans="2:8" s="27" customFormat="1">
      <c r="G41" s="41"/>
      <c r="H41" s="41"/>
    </row>
    <row r="42" spans="2:8" s="27" customFormat="1">
      <c r="G42" s="41"/>
      <c r="H42"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BreakPreview" zoomScaleNormal="100" zoomScaleSheetLayoutView="100" workbookViewId="0">
      <selection activeCell="E26" sqref="E26"/>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16384" width="9.140625" style="25"/>
  </cols>
  <sheetData>
    <row r="1" spans="1:8" s="31" customFormat="1">
      <c r="A1" s="143" t="s">
        <v>2</v>
      </c>
      <c r="B1" s="143" t="s">
        <v>22</v>
      </c>
      <c r="C1" s="143"/>
      <c r="D1" s="143"/>
      <c r="E1" s="143"/>
      <c r="F1" s="24" t="s">
        <v>5</v>
      </c>
      <c r="G1" s="24" t="s">
        <v>5</v>
      </c>
      <c r="H1" s="15"/>
    </row>
    <row r="2" spans="1:8" s="31" customFormat="1" ht="13.5" thickBot="1">
      <c r="A2" s="134"/>
      <c r="B2" s="134"/>
      <c r="C2" s="134"/>
      <c r="D2" s="134"/>
      <c r="E2" s="134"/>
      <c r="F2" s="46" t="s">
        <v>62</v>
      </c>
      <c r="G2" s="46" t="s">
        <v>64</v>
      </c>
      <c r="H2" s="28" t="s">
        <v>6</v>
      </c>
    </row>
    <row r="3" spans="1:8" s="31" customFormat="1">
      <c r="A3" s="135">
        <v>5472</v>
      </c>
      <c r="B3" s="137" t="s">
        <v>59</v>
      </c>
      <c r="C3" s="137"/>
      <c r="D3" s="137"/>
      <c r="E3" s="138"/>
      <c r="F3" s="131">
        <f>+SUBTOTAL(9,F7:F38)</f>
        <v>3013</v>
      </c>
      <c r="G3" s="131">
        <f t="shared" ref="G3:H3" si="0">+SUBTOTAL(9,G7:G38)</f>
        <v>1686</v>
      </c>
      <c r="H3" s="131">
        <f t="shared" si="0"/>
        <v>4699</v>
      </c>
    </row>
    <row r="4" spans="1:8" s="32" customFormat="1">
      <c r="A4" s="136"/>
      <c r="B4" s="139"/>
      <c r="C4" s="139"/>
      <c r="D4" s="139"/>
      <c r="E4" s="140"/>
      <c r="F4" s="132"/>
      <c r="G4" s="132"/>
      <c r="H4" s="132"/>
    </row>
    <row r="5" spans="1:8" ht="12.75" customHeight="1">
      <c r="A5" s="29"/>
      <c r="B5" s="29"/>
      <c r="C5" s="29"/>
      <c r="D5" s="29"/>
      <c r="E5" s="29"/>
      <c r="F5" s="36"/>
      <c r="G5" s="36"/>
      <c r="H5" s="36"/>
    </row>
    <row r="6" spans="1:8" s="27" customFormat="1">
      <c r="B6" s="30" t="s">
        <v>9</v>
      </c>
      <c r="F6" s="37"/>
      <c r="G6" s="37"/>
      <c r="H6" s="37"/>
    </row>
    <row r="7" spans="1:8" s="27" customFormat="1" ht="13.5" customHeight="1">
      <c r="B7" s="26">
        <v>1</v>
      </c>
      <c r="C7" s="13">
        <v>14</v>
      </c>
      <c r="E7" s="27" t="s">
        <v>12</v>
      </c>
      <c r="F7" s="41">
        <f>1411-58-1-388</f>
        <v>964</v>
      </c>
      <c r="G7" s="41">
        <v>0</v>
      </c>
      <c r="H7" s="41">
        <f t="shared" ref="H7:H10" si="1">F7+G7</f>
        <v>964</v>
      </c>
    </row>
    <row r="8" spans="1:8" s="27" customFormat="1" ht="13.5" customHeight="1">
      <c r="B8" s="26">
        <v>2</v>
      </c>
      <c r="C8" s="13">
        <v>16</v>
      </c>
      <c r="E8" s="27" t="s">
        <v>15</v>
      </c>
      <c r="F8" s="41">
        <f>-304</f>
        <v>-304</v>
      </c>
      <c r="G8" s="41">
        <v>0</v>
      </c>
      <c r="H8" s="41">
        <f t="shared" si="1"/>
        <v>-304</v>
      </c>
    </row>
    <row r="9" spans="1:8" s="27" customFormat="1" ht="13.5" customHeight="1">
      <c r="B9" s="26">
        <v>3</v>
      </c>
      <c r="C9" s="13">
        <v>20</v>
      </c>
      <c r="E9" s="27" t="s">
        <v>7</v>
      </c>
      <c r="F9" s="41">
        <v>2450</v>
      </c>
      <c r="G9" s="41">
        <f>1684+2</f>
        <v>1686</v>
      </c>
      <c r="H9" s="41">
        <f t="shared" si="1"/>
        <v>4136</v>
      </c>
    </row>
    <row r="10" spans="1:8" s="27" customFormat="1" ht="13.5" customHeight="1">
      <c r="B10" s="26">
        <v>4</v>
      </c>
      <c r="C10" s="13">
        <v>26</v>
      </c>
      <c r="E10" s="27" t="s">
        <v>25</v>
      </c>
      <c r="F10" s="41">
        <v>1037</v>
      </c>
      <c r="G10" s="41">
        <v>0</v>
      </c>
      <c r="H10" s="41">
        <f t="shared" si="1"/>
        <v>1037</v>
      </c>
    </row>
    <row r="11" spans="1:8" s="30" customFormat="1" ht="13.5" customHeight="1">
      <c r="B11" s="28" t="s">
        <v>6</v>
      </c>
      <c r="C11" s="16"/>
      <c r="F11" s="37">
        <f>+SUBTOTAL(9,F7:F10)</f>
        <v>4147</v>
      </c>
      <c r="G11" s="37">
        <f t="shared" ref="G11:H11" si="2">+SUBTOTAL(9,G7:G10)</f>
        <v>1686</v>
      </c>
      <c r="H11" s="37">
        <f t="shared" si="2"/>
        <v>5833</v>
      </c>
    </row>
    <row r="12" spans="1:8" s="27" customFormat="1">
      <c r="B12" s="26"/>
      <c r="F12" s="41"/>
      <c r="G12" s="41"/>
      <c r="H12" s="41"/>
    </row>
    <row r="13" spans="1:8" s="27" customFormat="1">
      <c r="B13" s="30" t="s">
        <v>4</v>
      </c>
      <c r="F13" s="37"/>
      <c r="G13" s="37"/>
      <c r="H13" s="37"/>
    </row>
    <row r="14" spans="1:8" s="27" customFormat="1" ht="13.5" customHeight="1">
      <c r="B14" s="26">
        <v>1</v>
      </c>
      <c r="E14" s="27" t="s">
        <v>36</v>
      </c>
      <c r="F14" s="41">
        <f>82-1403</f>
        <v>-1321</v>
      </c>
      <c r="G14" s="41">
        <v>0</v>
      </c>
      <c r="H14" s="41">
        <f t="shared" ref="H14:H19" si="3">F14+G14</f>
        <v>-1321</v>
      </c>
    </row>
    <row r="15" spans="1:8" s="27" customFormat="1" ht="13.5" customHeight="1">
      <c r="B15" s="26">
        <v>2</v>
      </c>
      <c r="E15" s="27" t="s">
        <v>14</v>
      </c>
      <c r="F15" s="41">
        <v>0</v>
      </c>
      <c r="G15" s="41">
        <v>0</v>
      </c>
      <c r="H15" s="41">
        <f t="shared" si="3"/>
        <v>0</v>
      </c>
    </row>
    <row r="16" spans="1:8" s="27" customFormat="1" ht="13.5" customHeight="1">
      <c r="B16" s="26">
        <v>3</v>
      </c>
      <c r="E16" s="27" t="s">
        <v>26</v>
      </c>
      <c r="F16" s="41">
        <v>0</v>
      </c>
      <c r="G16" s="41">
        <v>0</v>
      </c>
      <c r="H16" s="41">
        <f t="shared" si="3"/>
        <v>0</v>
      </c>
    </row>
    <row r="17" spans="2:8" s="27" customFormat="1" ht="13.5" customHeight="1">
      <c r="B17" s="26">
        <v>4</v>
      </c>
      <c r="E17" s="27" t="s">
        <v>27</v>
      </c>
      <c r="F17" s="41">
        <v>0</v>
      </c>
      <c r="G17" s="41">
        <v>0</v>
      </c>
      <c r="H17" s="41">
        <f t="shared" si="3"/>
        <v>0</v>
      </c>
    </row>
    <row r="18" spans="2:8" s="27" customFormat="1" ht="13.5" customHeight="1">
      <c r="B18" s="26">
        <v>5</v>
      </c>
      <c r="E18" s="27" t="s">
        <v>28</v>
      </c>
      <c r="F18" s="41">
        <v>0</v>
      </c>
      <c r="G18" s="41">
        <v>0</v>
      </c>
      <c r="H18" s="41">
        <f t="shared" si="3"/>
        <v>0</v>
      </c>
    </row>
    <row r="19" spans="2:8" s="27" customFormat="1" ht="13.5" customHeight="1">
      <c r="B19" s="26">
        <v>6</v>
      </c>
      <c r="E19" s="27" t="s">
        <v>29</v>
      </c>
      <c r="F19" s="41">
        <v>-270</v>
      </c>
      <c r="G19" s="41">
        <v>0</v>
      </c>
      <c r="H19" s="41">
        <f t="shared" si="3"/>
        <v>-270</v>
      </c>
    </row>
    <row r="20" spans="2:8" s="30" customFormat="1" ht="13.5" customHeight="1">
      <c r="B20" s="28" t="s">
        <v>6</v>
      </c>
      <c r="F20" s="37">
        <f>+SUBTOTAL(9,F14:F19)</f>
        <v>-1591</v>
      </c>
      <c r="G20" s="37">
        <f t="shared" ref="G20:H20" si="4">+SUBTOTAL(9,G14:G19)</f>
        <v>0</v>
      </c>
      <c r="H20" s="37">
        <f t="shared" si="4"/>
        <v>-1591</v>
      </c>
    </row>
    <row r="21" spans="2:8" s="27" customFormat="1" ht="13.5" customHeight="1">
      <c r="F21" s="41"/>
      <c r="G21" s="41"/>
      <c r="H21" s="41"/>
    </row>
    <row r="22" spans="2:8" s="27" customFormat="1" ht="13.5" customHeight="1">
      <c r="B22" s="30" t="s">
        <v>0</v>
      </c>
      <c r="F22" s="37"/>
      <c r="G22" s="37"/>
      <c r="H22" s="37"/>
    </row>
    <row r="23" spans="2:8" s="27" customFormat="1">
      <c r="B23" s="26">
        <v>1</v>
      </c>
      <c r="E23" s="27" t="s">
        <v>17</v>
      </c>
      <c r="F23" s="41">
        <v>0</v>
      </c>
      <c r="G23" s="41">
        <v>0</v>
      </c>
      <c r="H23" s="41">
        <f>F23+G23</f>
        <v>0</v>
      </c>
    </row>
    <row r="24" spans="2:8" s="27" customFormat="1" ht="13.5" customHeight="1">
      <c r="B24" s="26">
        <v>2</v>
      </c>
      <c r="E24" s="27" t="s">
        <v>18</v>
      </c>
      <c r="F24" s="41">
        <v>-2058</v>
      </c>
      <c r="G24" s="41">
        <v>0</v>
      </c>
      <c r="H24" s="41">
        <f>F24+G24</f>
        <v>-2058</v>
      </c>
    </row>
    <row r="25" spans="2:8" s="27" customFormat="1" ht="13.5" customHeight="1">
      <c r="B25" s="26">
        <v>3</v>
      </c>
      <c r="E25" s="27" t="s">
        <v>11</v>
      </c>
      <c r="F25" s="41">
        <f>1006-66</f>
        <v>940</v>
      </c>
      <c r="G25" s="41">
        <v>0</v>
      </c>
      <c r="H25" s="41">
        <f>F25+G25</f>
        <v>940</v>
      </c>
    </row>
    <row r="26" spans="2:8" s="30" customFormat="1" ht="13.5" customHeight="1">
      <c r="B26" s="28" t="s">
        <v>6</v>
      </c>
      <c r="F26" s="37">
        <f>+SUBTOTAL(9,F23:F25)</f>
        <v>-1118</v>
      </c>
      <c r="G26" s="37">
        <f t="shared" ref="G26:H26" si="5">+SUBTOTAL(9,G23:G25)</f>
        <v>0</v>
      </c>
      <c r="H26" s="37">
        <f t="shared" si="5"/>
        <v>-1118</v>
      </c>
    </row>
    <row r="27" spans="2:8" s="27" customFormat="1" ht="13.5" customHeight="1">
      <c r="B27" s="26"/>
      <c r="F27" s="41"/>
      <c r="G27" s="41"/>
      <c r="H27" s="41"/>
    </row>
    <row r="28" spans="2:8" s="27" customFormat="1" ht="13.5" customHeight="1">
      <c r="B28" s="30" t="s">
        <v>19</v>
      </c>
      <c r="C28" s="1"/>
      <c r="F28" s="12"/>
      <c r="G28" s="12"/>
      <c r="H28" s="12"/>
    </row>
    <row r="29" spans="2:8" s="27" customFormat="1" ht="13.5" customHeight="1">
      <c r="B29" s="26">
        <v>1</v>
      </c>
      <c r="C29" s="27" t="s">
        <v>1</v>
      </c>
      <c r="D29" s="30"/>
      <c r="E29" s="27" t="s">
        <v>20</v>
      </c>
      <c r="F29" s="41">
        <v>1061</v>
      </c>
      <c r="G29" s="41">
        <v>0</v>
      </c>
      <c r="H29" s="41">
        <f>F29+G29</f>
        <v>1061</v>
      </c>
    </row>
    <row r="30" spans="2:8" s="30" customFormat="1" ht="13.5" customHeight="1">
      <c r="B30" s="28" t="s">
        <v>6</v>
      </c>
      <c r="F30" s="37">
        <f>+SUBTOTAL(9,F29)</f>
        <v>1061</v>
      </c>
      <c r="G30" s="37">
        <f t="shared" ref="G30:H30" si="6">+SUBTOTAL(9,G29)</f>
        <v>0</v>
      </c>
      <c r="H30" s="37">
        <f t="shared" si="6"/>
        <v>1061</v>
      </c>
    </row>
    <row r="31" spans="2:8" s="27" customFormat="1" ht="13.5" customHeight="1">
      <c r="F31" s="41"/>
      <c r="G31" s="41"/>
      <c r="H31" s="41"/>
    </row>
    <row r="32" spans="2:8" s="27" customFormat="1" ht="13.5" customHeight="1">
      <c r="B32" s="30" t="s">
        <v>10</v>
      </c>
      <c r="C32" s="1"/>
      <c r="F32" s="12"/>
      <c r="G32" s="12"/>
      <c r="H32" s="12"/>
    </row>
    <row r="33" spans="2:8" s="27" customFormat="1" ht="13.5" customHeight="1">
      <c r="B33" s="26">
        <v>1</v>
      </c>
      <c r="C33" s="27" t="s">
        <v>1</v>
      </c>
      <c r="D33" s="30"/>
      <c r="E33" s="27" t="s">
        <v>61</v>
      </c>
      <c r="F33" s="41">
        <f>1047-533</f>
        <v>514</v>
      </c>
      <c r="G33" s="41">
        <v>0</v>
      </c>
      <c r="H33" s="41">
        <f>F33+G33</f>
        <v>514</v>
      </c>
    </row>
    <row r="34" spans="2:8" s="30" customFormat="1" ht="13.5" customHeight="1">
      <c r="B34" s="28" t="s">
        <v>6</v>
      </c>
      <c r="F34" s="37">
        <f>+SUBTOTAL(9,F33)</f>
        <v>514</v>
      </c>
      <c r="G34" s="37">
        <f t="shared" ref="G34:H34" si="7">+SUBTOTAL(9,G33)</f>
        <v>0</v>
      </c>
      <c r="H34" s="37">
        <f t="shared" si="7"/>
        <v>514</v>
      </c>
    </row>
    <row r="35" spans="2:8" s="27" customFormat="1" ht="13.5" customHeigh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F39" s="41"/>
      <c r="G39" s="41"/>
      <c r="H39" s="41"/>
    </row>
    <row r="40" spans="2:8" s="27" customFormat="1">
      <c r="F40" s="41"/>
      <c r="G40" s="41"/>
      <c r="H40" s="41"/>
    </row>
    <row r="41" spans="2:8" s="27" customFormat="1">
      <c r="G41" s="41"/>
      <c r="H41" s="41"/>
    </row>
    <row r="42" spans="2:8" s="27" customFormat="1">
      <c r="G42" s="41"/>
      <c r="H42" s="41"/>
    </row>
    <row r="43" spans="2:8" s="27" customFormat="1">
      <c r="G43" s="41"/>
      <c r="H43"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E26" sqref="E26"/>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ht="12.75" customHeight="1">
      <c r="A3" s="135">
        <v>5243</v>
      </c>
      <c r="B3" s="137" t="s">
        <v>56</v>
      </c>
      <c r="C3" s="137"/>
      <c r="D3" s="137"/>
      <c r="E3" s="137"/>
      <c r="F3" s="141">
        <f>+SUBTOTAL(9,F7:F38)</f>
        <v>89588.340635256973</v>
      </c>
      <c r="G3" s="141">
        <f>+SUBTOTAL(9,G7:G38)</f>
        <v>25119</v>
      </c>
      <c r="H3" s="141">
        <f>F3+G3</f>
        <v>114707.34063525697</v>
      </c>
    </row>
    <row r="4" spans="1:8" s="3" customFormat="1">
      <c r="A4" s="136"/>
      <c r="B4" s="139"/>
      <c r="C4" s="139"/>
      <c r="D4" s="139"/>
      <c r="E4" s="139"/>
      <c r="F4" s="142"/>
      <c r="G4" s="142"/>
      <c r="H4" s="142"/>
    </row>
    <row r="5" spans="1:8" ht="12.75" customHeight="1">
      <c r="A5" s="5"/>
      <c r="B5" s="5"/>
      <c r="C5" s="5"/>
      <c r="D5" s="5"/>
      <c r="E5" s="5"/>
      <c r="F5" s="14"/>
      <c r="G5" s="14"/>
      <c r="H5" s="14"/>
    </row>
    <row r="6" spans="1:8">
      <c r="B6" s="30" t="s">
        <v>9</v>
      </c>
      <c r="F6" s="11"/>
      <c r="G6" s="11"/>
      <c r="H6" s="11"/>
    </row>
    <row r="7" spans="1:8">
      <c r="B7" s="26">
        <v>1</v>
      </c>
      <c r="C7" s="4">
        <v>14</v>
      </c>
      <c r="E7" s="27" t="s">
        <v>12</v>
      </c>
      <c r="F7" s="10">
        <f>9179.9367255-909</f>
        <v>8270.9367254999997</v>
      </c>
      <c r="G7" s="10">
        <v>838.09892993534015</v>
      </c>
      <c r="H7" s="10">
        <f>F7+G7</f>
        <v>9109.0356554353402</v>
      </c>
    </row>
    <row r="8" spans="1:8">
      <c r="B8" s="26">
        <v>2</v>
      </c>
      <c r="C8" s="4">
        <v>16</v>
      </c>
      <c r="E8" s="27" t="s">
        <v>15</v>
      </c>
      <c r="F8" s="10">
        <v>483.15456449999988</v>
      </c>
      <c r="G8" s="10">
        <v>44.110469996596848</v>
      </c>
      <c r="H8" s="10">
        <f>F8+G8</f>
        <v>527.26503449659674</v>
      </c>
    </row>
    <row r="9" spans="1:8">
      <c r="B9" s="26">
        <v>3</v>
      </c>
      <c r="C9" s="4">
        <v>20</v>
      </c>
      <c r="E9" s="27" t="s">
        <v>7</v>
      </c>
      <c r="F9" s="10">
        <v>5223.6476942055897</v>
      </c>
      <c r="G9" s="10">
        <v>7204.0880499203877</v>
      </c>
      <c r="H9" s="10">
        <f>F9+G9</f>
        <v>12427.735744125977</v>
      </c>
    </row>
    <row r="10" spans="1:8">
      <c r="B10" s="26">
        <v>4</v>
      </c>
      <c r="C10" s="4">
        <v>26</v>
      </c>
      <c r="E10" s="27" t="s">
        <v>25</v>
      </c>
      <c r="F10" s="10">
        <v>0</v>
      </c>
      <c r="G10" s="10">
        <v>0</v>
      </c>
      <c r="H10" s="10">
        <f>F10+G10</f>
        <v>0</v>
      </c>
    </row>
    <row r="11" spans="1:8">
      <c r="B11" s="46" t="s">
        <v>6</v>
      </c>
      <c r="C11" s="4"/>
      <c r="F11" s="11">
        <f>+SUBTOTAL(9,F7:F10)</f>
        <v>13977.738984205589</v>
      </c>
      <c r="G11" s="11">
        <f t="shared" ref="G11:H11" si="0">+SUBTOTAL(9,G7:G10)</f>
        <v>8086.2974498523245</v>
      </c>
      <c r="H11" s="11">
        <f t="shared" si="0"/>
        <v>22064.036434057914</v>
      </c>
    </row>
    <row r="12" spans="1:8">
      <c r="B12" s="26"/>
      <c r="F12" s="10"/>
      <c r="G12" s="10"/>
      <c r="H12" s="10"/>
    </row>
    <row r="13" spans="1:8">
      <c r="B13" s="30" t="s">
        <v>4</v>
      </c>
      <c r="F13" s="11"/>
      <c r="G13" s="11"/>
      <c r="H13" s="11"/>
    </row>
    <row r="14" spans="1:8">
      <c r="B14" s="26">
        <v>1</v>
      </c>
      <c r="E14" s="27" t="s">
        <v>13</v>
      </c>
      <c r="F14" s="10">
        <v>291.66489000000001</v>
      </c>
      <c r="G14" s="10">
        <v>0</v>
      </c>
      <c r="H14" s="10">
        <f t="shared" ref="H14:H19" si="1">F14+G14</f>
        <v>291.66489000000001</v>
      </c>
    </row>
    <row r="15" spans="1:8">
      <c r="B15" s="26">
        <v>2</v>
      </c>
      <c r="E15" s="27" t="s">
        <v>14</v>
      </c>
      <c r="F15" s="10"/>
      <c r="G15" s="10">
        <v>0</v>
      </c>
      <c r="H15" s="10">
        <f t="shared" si="1"/>
        <v>0</v>
      </c>
    </row>
    <row r="16" spans="1:8">
      <c r="B16" s="26">
        <v>3</v>
      </c>
      <c r="E16" s="27" t="s">
        <v>26</v>
      </c>
      <c r="F16" s="10"/>
      <c r="G16" s="10">
        <v>0</v>
      </c>
      <c r="H16" s="10">
        <f t="shared" si="1"/>
        <v>0</v>
      </c>
    </row>
    <row r="17" spans="2:8">
      <c r="B17" s="26">
        <v>4</v>
      </c>
      <c r="E17" s="27" t="s">
        <v>27</v>
      </c>
      <c r="F17" s="10"/>
      <c r="G17" s="10">
        <v>0</v>
      </c>
      <c r="H17" s="10">
        <f t="shared" si="1"/>
        <v>0</v>
      </c>
    </row>
    <row r="18" spans="2:8">
      <c r="B18" s="26">
        <v>5</v>
      </c>
      <c r="E18" s="27" t="s">
        <v>28</v>
      </c>
      <c r="F18" s="10"/>
      <c r="G18" s="10">
        <v>0</v>
      </c>
      <c r="H18" s="10">
        <f t="shared" si="1"/>
        <v>0</v>
      </c>
    </row>
    <row r="19" spans="2:8">
      <c r="B19" s="26">
        <v>6</v>
      </c>
      <c r="E19" s="27" t="s">
        <v>29</v>
      </c>
      <c r="F19" s="10"/>
      <c r="G19" s="10">
        <v>0</v>
      </c>
      <c r="H19" s="10">
        <f t="shared" si="1"/>
        <v>0</v>
      </c>
    </row>
    <row r="20" spans="2:8" s="30" customFormat="1">
      <c r="B20" s="46" t="s">
        <v>6</v>
      </c>
      <c r="F20" s="11">
        <f>+SUBTOTAL(9,F14:F19)</f>
        <v>291.66489000000001</v>
      </c>
      <c r="G20" s="11">
        <f t="shared" ref="G20:H20" si="2">+SUBTOTAL(9,G14:G19)</f>
        <v>0</v>
      </c>
      <c r="H20" s="11">
        <f t="shared" si="2"/>
        <v>291.66489000000001</v>
      </c>
    </row>
    <row r="21" spans="2:8">
      <c r="F21" s="10"/>
      <c r="G21" s="10"/>
      <c r="H21" s="10"/>
    </row>
    <row r="22" spans="2:8">
      <c r="B22" s="30" t="s">
        <v>0</v>
      </c>
      <c r="F22" s="11"/>
      <c r="G22" s="11"/>
      <c r="H22" s="11"/>
    </row>
    <row r="23" spans="2:8">
      <c r="B23" s="26">
        <v>1</v>
      </c>
      <c r="E23" s="27" t="s">
        <v>17</v>
      </c>
      <c r="F23" s="10">
        <v>69829.290249999991</v>
      </c>
      <c r="G23" s="10">
        <v>16556.618997352394</v>
      </c>
      <c r="H23" s="10">
        <f>F23+G23</f>
        <v>86385.909247352392</v>
      </c>
    </row>
    <row r="24" spans="2:8">
      <c r="B24" s="26">
        <v>2</v>
      </c>
      <c r="E24" s="27" t="s">
        <v>18</v>
      </c>
      <c r="F24" s="10">
        <v>0</v>
      </c>
      <c r="G24" s="10"/>
      <c r="H24" s="10">
        <f>F24+G24</f>
        <v>0</v>
      </c>
    </row>
    <row r="25" spans="2:8">
      <c r="B25" s="26">
        <v>3</v>
      </c>
      <c r="E25" s="27" t="s">
        <v>11</v>
      </c>
      <c r="F25" s="10"/>
      <c r="G25" s="10"/>
      <c r="H25" s="10">
        <f>F25+G25</f>
        <v>0</v>
      </c>
    </row>
    <row r="26" spans="2:8">
      <c r="B26" s="46" t="s">
        <v>6</v>
      </c>
      <c r="F26" s="11">
        <f>+SUBTOTAL(9,F23:F25)</f>
        <v>69829.290249999991</v>
      </c>
      <c r="G26" s="11">
        <f t="shared" ref="G26:H26" si="3">+SUBTOTAL(9,G23:G25)</f>
        <v>16556.618997352394</v>
      </c>
      <c r="H26" s="11">
        <f t="shared" si="3"/>
        <v>86385.909247352392</v>
      </c>
    </row>
    <row r="27" spans="2:8">
      <c r="B27" s="26"/>
      <c r="F27" s="10"/>
      <c r="G27" s="10"/>
      <c r="H27" s="10"/>
    </row>
    <row r="28" spans="2:8">
      <c r="B28" s="48" t="s">
        <v>19</v>
      </c>
      <c r="C28" s="49"/>
      <c r="F28" s="40"/>
      <c r="G28" s="40"/>
      <c r="H28" s="40"/>
    </row>
    <row r="29" spans="2:8">
      <c r="B29" s="50">
        <v>1</v>
      </c>
      <c r="C29" s="45" t="s">
        <v>1</v>
      </c>
      <c r="D29" s="30"/>
      <c r="E29" s="45" t="s">
        <v>20</v>
      </c>
      <c r="F29" s="10">
        <v>0.77779000000000009</v>
      </c>
      <c r="G29" s="10">
        <v>0</v>
      </c>
      <c r="H29" s="10">
        <f>F29+G29</f>
        <v>0.77779000000000009</v>
      </c>
    </row>
    <row r="30" spans="2:8" s="30" customFormat="1">
      <c r="B30" s="46" t="s">
        <v>6</v>
      </c>
      <c r="C30" s="48"/>
      <c r="E30" s="48"/>
      <c r="F30" s="11">
        <f>+SUBTOTAL(9,F29)</f>
        <v>0.77779000000000009</v>
      </c>
      <c r="G30" s="11">
        <f t="shared" ref="G30:H30" si="4">+SUBTOTAL(9,G29)</f>
        <v>0</v>
      </c>
      <c r="H30" s="11">
        <f t="shared" si="4"/>
        <v>0.77779000000000009</v>
      </c>
    </row>
    <row r="31" spans="2:8">
      <c r="F31" s="10"/>
      <c r="G31" s="10"/>
      <c r="H31" s="10"/>
    </row>
    <row r="32" spans="2:8">
      <c r="B32" s="48" t="s">
        <v>10</v>
      </c>
      <c r="C32" s="49"/>
      <c r="F32" s="40"/>
      <c r="G32" s="40"/>
      <c r="H32" s="40"/>
    </row>
    <row r="33" spans="2:8">
      <c r="B33" s="50">
        <v>1</v>
      </c>
      <c r="C33" s="45" t="s">
        <v>1</v>
      </c>
      <c r="D33" s="30"/>
      <c r="E33" s="45" t="s">
        <v>61</v>
      </c>
      <c r="F33" s="10">
        <v>5488.8687210513972</v>
      </c>
      <c r="G33" s="10">
        <v>476.08355279527979</v>
      </c>
      <c r="H33" s="10">
        <f>F33+G33</f>
        <v>5964.9522738466767</v>
      </c>
    </row>
    <row r="34" spans="2:8" s="30" customFormat="1">
      <c r="B34" s="46" t="s">
        <v>6</v>
      </c>
      <c r="C34" s="48"/>
      <c r="E34" s="48"/>
      <c r="F34" s="11">
        <f>+SUBTOTAL(9,F33)</f>
        <v>5488.8687210513972</v>
      </c>
      <c r="G34" s="11">
        <f t="shared" ref="G34:H34" si="5">+SUBTOTAL(9,G33)</f>
        <v>476.08355279527979</v>
      </c>
      <c r="H34" s="11">
        <f t="shared" si="5"/>
        <v>5964.9522738466767</v>
      </c>
    </row>
    <row r="35" spans="2:8">
      <c r="D35" s="30" t="s">
        <v>8</v>
      </c>
      <c r="F35" s="10"/>
      <c r="G35" s="10"/>
      <c r="H35" s="10"/>
    </row>
    <row r="36" spans="2:8">
      <c r="B36" s="48" t="s">
        <v>1</v>
      </c>
      <c r="C36" s="49"/>
      <c r="F36" s="40"/>
      <c r="G36" s="40"/>
      <c r="H36" s="40"/>
    </row>
    <row r="37" spans="2:8">
      <c r="B37" s="50">
        <v>1</v>
      </c>
      <c r="C37" s="45" t="s">
        <v>1</v>
      </c>
      <c r="D37" s="30"/>
      <c r="E37" s="45" t="s">
        <v>1</v>
      </c>
      <c r="F37" s="10">
        <v>0</v>
      </c>
      <c r="G37" s="10">
        <v>0</v>
      </c>
      <c r="H37" s="10">
        <f>F37+G37</f>
        <v>0</v>
      </c>
    </row>
    <row r="38" spans="2:8" s="30" customFormat="1">
      <c r="B38" s="46" t="s">
        <v>6</v>
      </c>
      <c r="F38" s="11">
        <f>+SUBTOTAL(9,F37)</f>
        <v>0</v>
      </c>
      <c r="G38" s="38">
        <f t="shared" ref="G38:H38" si="6">+SUBTOTAL(9,G37)</f>
        <v>0</v>
      </c>
      <c r="H38" s="38">
        <f t="shared" si="6"/>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view="pageBreakPreview" zoomScaleNormal="100" zoomScaleSheetLayoutView="100" workbookViewId="0">
      <selection activeCell="E26" sqref="E26"/>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0" width="9.140625" style="27"/>
    <col min="11" max="11" width="19.28515625" style="27" bestFit="1" customWidth="1"/>
    <col min="12" max="12" width="18.28515625" style="27" bestFit="1" customWidth="1"/>
    <col min="13" max="16384" width="9.140625" style="27"/>
  </cols>
  <sheetData>
    <row r="1" spans="1:13" s="30" customFormat="1">
      <c r="A1" s="143" t="s">
        <v>2</v>
      </c>
      <c r="B1" s="143" t="s">
        <v>22</v>
      </c>
      <c r="C1" s="143"/>
      <c r="D1" s="143"/>
      <c r="E1" s="143"/>
      <c r="F1" s="43" t="s">
        <v>5</v>
      </c>
      <c r="G1" s="43" t="s">
        <v>5</v>
      </c>
      <c r="H1" s="43"/>
      <c r="K1" s="53"/>
      <c r="L1" s="53"/>
      <c r="M1" s="53"/>
    </row>
    <row r="2" spans="1:13" s="30" customFormat="1" ht="13.5" thickBot="1">
      <c r="A2" s="134"/>
      <c r="B2" s="134"/>
      <c r="C2" s="134"/>
      <c r="D2" s="134"/>
      <c r="E2" s="134"/>
      <c r="F2" s="46" t="s">
        <v>62</v>
      </c>
      <c r="G2" s="46" t="s">
        <v>64</v>
      </c>
      <c r="H2" s="46" t="s">
        <v>6</v>
      </c>
      <c r="K2" s="54"/>
      <c r="L2" s="54"/>
      <c r="M2" s="54"/>
    </row>
    <row r="3" spans="1:13" s="30" customFormat="1" ht="12.75" customHeight="1">
      <c r="A3" s="135">
        <v>6438</v>
      </c>
      <c r="B3" s="137" t="s">
        <v>55</v>
      </c>
      <c r="C3" s="137"/>
      <c r="D3" s="137"/>
      <c r="E3" s="137"/>
      <c r="F3" s="131">
        <f>+SUBTOTAL(9,F7:F38)</f>
        <v>22505</v>
      </c>
      <c r="G3" s="131">
        <f t="shared" ref="G3:H3" si="0">+SUBTOTAL(9,G7:G38)</f>
        <v>25448.000000000004</v>
      </c>
      <c r="H3" s="131">
        <f t="shared" si="0"/>
        <v>47953</v>
      </c>
      <c r="K3" s="55"/>
      <c r="L3" s="55"/>
      <c r="M3" s="55"/>
    </row>
    <row r="4" spans="1:13" s="3" customFormat="1">
      <c r="A4" s="136"/>
      <c r="B4" s="139"/>
      <c r="C4" s="139"/>
      <c r="D4" s="139"/>
      <c r="E4" s="139"/>
      <c r="F4" s="132"/>
      <c r="G4" s="132"/>
      <c r="H4" s="132"/>
      <c r="K4" s="56"/>
      <c r="L4" s="56"/>
      <c r="M4" s="56"/>
    </row>
    <row r="5" spans="1:13" ht="12.75" customHeight="1">
      <c r="A5" s="5"/>
      <c r="B5" s="5"/>
      <c r="C5" s="5"/>
      <c r="D5" s="5"/>
      <c r="E5" s="5"/>
      <c r="F5" s="6"/>
      <c r="G5" s="6"/>
      <c r="H5" s="6"/>
      <c r="K5" s="57"/>
      <c r="L5" s="57"/>
      <c r="M5" s="56"/>
    </row>
    <row r="6" spans="1:13">
      <c r="B6" s="30" t="s">
        <v>9</v>
      </c>
      <c r="F6" s="37"/>
      <c r="G6" s="37"/>
      <c r="H6" s="37"/>
    </row>
    <row r="7" spans="1:13">
      <c r="B7" s="26">
        <v>1</v>
      </c>
      <c r="C7" s="4">
        <v>14</v>
      </c>
      <c r="E7" s="27" t="s">
        <v>12</v>
      </c>
      <c r="F7" s="41">
        <v>3000</v>
      </c>
      <c r="G7" s="41">
        <v>2976.1674428575452</v>
      </c>
      <c r="H7" s="41">
        <f t="shared" ref="H7:H10" si="1">F7+G7</f>
        <v>5976.1674428575452</v>
      </c>
    </row>
    <row r="8" spans="1:13">
      <c r="B8" s="26">
        <v>2</v>
      </c>
      <c r="C8" s="4">
        <v>16</v>
      </c>
      <c r="E8" s="27" t="s">
        <v>15</v>
      </c>
      <c r="F8" s="41">
        <v>288</v>
      </c>
      <c r="G8" s="41">
        <v>0</v>
      </c>
      <c r="H8" s="41">
        <f t="shared" si="1"/>
        <v>288</v>
      </c>
    </row>
    <row r="9" spans="1:13">
      <c r="B9" s="26">
        <v>3</v>
      </c>
      <c r="C9" s="4">
        <v>20</v>
      </c>
      <c r="E9" s="27" t="s">
        <v>7</v>
      </c>
      <c r="F9" s="41">
        <f>4481+227</f>
        <v>4708</v>
      </c>
      <c r="G9" s="41">
        <v>9539.6626471878644</v>
      </c>
      <c r="H9" s="41">
        <f t="shared" si="1"/>
        <v>14247.662647187864</v>
      </c>
    </row>
    <row r="10" spans="1:13">
      <c r="B10" s="26">
        <v>4</v>
      </c>
      <c r="C10" s="4">
        <v>26</v>
      </c>
      <c r="E10" s="27" t="s">
        <v>25</v>
      </c>
      <c r="F10" s="41">
        <v>0</v>
      </c>
      <c r="G10" s="41">
        <v>0</v>
      </c>
      <c r="H10" s="41">
        <f t="shared" si="1"/>
        <v>0</v>
      </c>
    </row>
    <row r="11" spans="1:13" s="30" customFormat="1">
      <c r="B11" s="46" t="s">
        <v>6</v>
      </c>
      <c r="C11" s="7"/>
      <c r="F11" s="37">
        <f>+SUBTOTAL(9,F7:F10)</f>
        <v>7996</v>
      </c>
      <c r="G11" s="37">
        <f t="shared" ref="G11:H11" si="2">+SUBTOTAL(9,G7:G10)</f>
        <v>12515.830090045409</v>
      </c>
      <c r="H11" s="37">
        <f t="shared" si="2"/>
        <v>20511.830090045409</v>
      </c>
    </row>
    <row r="12" spans="1:13">
      <c r="B12" s="26"/>
      <c r="F12" s="41"/>
    </row>
    <row r="13" spans="1:13">
      <c r="B13" s="30" t="s">
        <v>4</v>
      </c>
      <c r="F13" s="37"/>
      <c r="G13" s="37"/>
      <c r="H13" s="37"/>
    </row>
    <row r="14" spans="1:13">
      <c r="B14" s="26">
        <v>1</v>
      </c>
      <c r="E14" s="27" t="s">
        <v>13</v>
      </c>
      <c r="F14" s="41">
        <v>0</v>
      </c>
      <c r="G14" s="41">
        <v>0</v>
      </c>
      <c r="H14" s="41">
        <f t="shared" ref="H14:H19" si="3">F14+G14</f>
        <v>0</v>
      </c>
    </row>
    <row r="15" spans="1:13">
      <c r="B15" s="26">
        <v>2</v>
      </c>
      <c r="E15" s="27" t="s">
        <v>14</v>
      </c>
      <c r="F15" s="41">
        <v>0</v>
      </c>
      <c r="G15" s="41">
        <v>0</v>
      </c>
      <c r="H15" s="41">
        <f t="shared" si="3"/>
        <v>0</v>
      </c>
    </row>
    <row r="16" spans="1:13">
      <c r="B16" s="26">
        <v>3</v>
      </c>
      <c r="E16" s="27" t="s">
        <v>26</v>
      </c>
      <c r="F16" s="41">
        <v>0</v>
      </c>
      <c r="G16" s="41">
        <v>0</v>
      </c>
      <c r="H16" s="41">
        <f t="shared" si="3"/>
        <v>0</v>
      </c>
    </row>
    <row r="17" spans="2:8">
      <c r="B17" s="26">
        <v>4</v>
      </c>
      <c r="E17" s="27" t="s">
        <v>27</v>
      </c>
      <c r="F17" s="41">
        <v>0</v>
      </c>
      <c r="G17" s="41">
        <v>0</v>
      </c>
      <c r="H17" s="41">
        <f t="shared" si="3"/>
        <v>0</v>
      </c>
    </row>
    <row r="18" spans="2:8">
      <c r="B18" s="26">
        <v>5</v>
      </c>
      <c r="E18" s="27" t="s">
        <v>28</v>
      </c>
      <c r="F18" s="41">
        <v>0</v>
      </c>
      <c r="G18" s="41">
        <v>0</v>
      </c>
      <c r="H18" s="41">
        <f t="shared" si="3"/>
        <v>0</v>
      </c>
    </row>
    <row r="19" spans="2:8">
      <c r="B19" s="26">
        <v>6</v>
      </c>
      <c r="E19" s="27" t="s">
        <v>29</v>
      </c>
      <c r="F19" s="41">
        <v>0</v>
      </c>
      <c r="G19" s="41">
        <v>0</v>
      </c>
      <c r="H19" s="41">
        <f t="shared" si="3"/>
        <v>0</v>
      </c>
    </row>
    <row r="20" spans="2:8" s="30" customFormat="1">
      <c r="B20" s="46" t="s">
        <v>6</v>
      </c>
      <c r="F20" s="37">
        <f>+SUBTOTAL(9,F14:F19)</f>
        <v>0</v>
      </c>
      <c r="G20" s="37">
        <f t="shared" ref="G20:H20" si="4">+SUBTOTAL(9,G14:G19)</f>
        <v>0</v>
      </c>
      <c r="H20" s="37">
        <f t="shared" si="4"/>
        <v>0</v>
      </c>
    </row>
    <row r="21" spans="2:8">
      <c r="F21" s="41"/>
    </row>
    <row r="22" spans="2:8">
      <c r="B22" s="30" t="s">
        <v>0</v>
      </c>
      <c r="F22" s="37"/>
      <c r="G22" s="37"/>
      <c r="H22" s="37"/>
    </row>
    <row r="23" spans="2:8">
      <c r="B23" s="26">
        <v>1</v>
      </c>
      <c r="E23" s="27" t="s">
        <v>17</v>
      </c>
      <c r="F23" s="41">
        <v>2000</v>
      </c>
      <c r="G23" s="41">
        <v>0</v>
      </c>
      <c r="H23" s="41">
        <f>F23+G23</f>
        <v>2000</v>
      </c>
    </row>
    <row r="24" spans="2:8">
      <c r="B24" s="26">
        <v>2</v>
      </c>
      <c r="E24" s="27" t="s">
        <v>18</v>
      </c>
      <c r="F24" s="41">
        <v>7407</v>
      </c>
      <c r="G24" s="41">
        <v>11778.688314625726</v>
      </c>
      <c r="H24" s="41">
        <f>F24+G24</f>
        <v>19185.688314625724</v>
      </c>
    </row>
    <row r="25" spans="2:8">
      <c r="B25" s="26">
        <v>3</v>
      </c>
      <c r="E25" s="27" t="s">
        <v>11</v>
      </c>
      <c r="F25" s="41">
        <v>0</v>
      </c>
      <c r="G25" s="41">
        <v>0</v>
      </c>
      <c r="H25" s="41">
        <f>F25+G25</f>
        <v>0</v>
      </c>
    </row>
    <row r="26" spans="2:8" s="30" customFormat="1">
      <c r="B26" s="46" t="s">
        <v>6</v>
      </c>
      <c r="F26" s="37">
        <f>+SUBTOTAL(9,F23:F25)</f>
        <v>9407</v>
      </c>
      <c r="G26" s="37">
        <f t="shared" ref="G26:H26" si="5">+SUBTOTAL(9,G23:G25)</f>
        <v>11778.688314625726</v>
      </c>
      <c r="H26" s="37">
        <f t="shared" si="5"/>
        <v>21185.688314625724</v>
      </c>
    </row>
    <row r="27" spans="2:8">
      <c r="B27" s="26"/>
      <c r="F27" s="41"/>
    </row>
    <row r="28" spans="2:8">
      <c r="B28" s="48" t="s">
        <v>19</v>
      </c>
      <c r="C28" s="49"/>
      <c r="F28" s="35"/>
      <c r="G28" s="35"/>
      <c r="H28" s="35"/>
    </row>
    <row r="29" spans="2:8">
      <c r="B29" s="50">
        <v>1</v>
      </c>
      <c r="C29" s="45" t="s">
        <v>1</v>
      </c>
      <c r="D29" s="30"/>
      <c r="E29" s="45" t="s">
        <v>20</v>
      </c>
      <c r="F29" s="41">
        <v>3100</v>
      </c>
      <c r="G29" s="41">
        <v>0</v>
      </c>
      <c r="H29" s="41">
        <f>F29+G29</f>
        <v>3100</v>
      </c>
    </row>
    <row r="30" spans="2:8" s="30" customFormat="1">
      <c r="B30" s="46" t="s">
        <v>6</v>
      </c>
      <c r="C30" s="48"/>
      <c r="E30" s="48"/>
      <c r="F30" s="37">
        <f>+SUBTOTAL(9,F29)</f>
        <v>3100</v>
      </c>
      <c r="G30" s="37">
        <f t="shared" ref="G30:H30" si="6">+SUBTOTAL(9,G29)</f>
        <v>0</v>
      </c>
      <c r="H30" s="37">
        <f t="shared" si="6"/>
        <v>3100</v>
      </c>
    </row>
    <row r="31" spans="2:8">
      <c r="F31" s="41"/>
    </row>
    <row r="32" spans="2:8">
      <c r="B32" s="48" t="s">
        <v>10</v>
      </c>
      <c r="C32" s="49"/>
      <c r="F32" s="35"/>
      <c r="G32" s="35"/>
      <c r="H32" s="35"/>
    </row>
    <row r="33" spans="2:8">
      <c r="B33" s="50">
        <v>1</v>
      </c>
      <c r="C33" s="45" t="s">
        <v>1</v>
      </c>
      <c r="D33" s="30"/>
      <c r="E33" s="45" t="s">
        <v>61</v>
      </c>
      <c r="F33" s="41">
        <v>2002</v>
      </c>
      <c r="G33" s="41">
        <v>1153.4815953288662</v>
      </c>
      <c r="H33" s="41">
        <f>F33+G33</f>
        <v>3155.4815953288662</v>
      </c>
    </row>
    <row r="34" spans="2:8" s="30" customFormat="1">
      <c r="B34" s="46" t="s">
        <v>6</v>
      </c>
      <c r="C34" s="48"/>
      <c r="E34" s="48"/>
      <c r="F34" s="37">
        <f>+SUBTOTAL(9,F33)</f>
        <v>2002</v>
      </c>
      <c r="G34" s="37">
        <f t="shared" ref="G34:H34" si="7">+SUBTOTAL(9,G33)</f>
        <v>1153.4815953288662</v>
      </c>
      <c r="H34" s="37">
        <f t="shared" si="7"/>
        <v>3155.4815953288662</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37">
        <f t="shared" ref="G38:H38" si="8">+SUBTOTAL(9,G37)</f>
        <v>0</v>
      </c>
      <c r="H38" s="37">
        <f t="shared" si="8"/>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E26" sqref="E26"/>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c r="A3" s="135">
        <v>6439</v>
      </c>
      <c r="B3" s="137" t="s">
        <v>54</v>
      </c>
      <c r="C3" s="137"/>
      <c r="D3" s="137"/>
      <c r="E3" s="138"/>
      <c r="F3" s="131">
        <f>+SUBTOTAL(9,F7:F38)</f>
        <v>62640</v>
      </c>
      <c r="G3" s="131">
        <f>+SUBTOTAL(9,G7:G38)</f>
        <v>70969</v>
      </c>
      <c r="H3" s="131">
        <f>+SUBTOTAL(9,H7:H38)</f>
        <v>133609</v>
      </c>
    </row>
    <row r="4" spans="1:8" s="3" customFormat="1">
      <c r="A4" s="136"/>
      <c r="B4" s="139"/>
      <c r="C4" s="139"/>
      <c r="D4" s="139"/>
      <c r="E4" s="140"/>
      <c r="F4" s="132"/>
      <c r="G4" s="132"/>
      <c r="H4" s="132"/>
    </row>
    <row r="5" spans="1:8" ht="12.75" customHeight="1">
      <c r="A5" s="5"/>
      <c r="B5" s="5"/>
      <c r="C5" s="5"/>
      <c r="D5" s="5"/>
      <c r="E5" s="5"/>
      <c r="F5" s="6"/>
      <c r="G5" s="6"/>
      <c r="H5" s="6"/>
    </row>
    <row r="6" spans="1:8">
      <c r="B6" s="30" t="s">
        <v>9</v>
      </c>
      <c r="F6" s="37"/>
      <c r="G6" s="37"/>
      <c r="H6" s="37"/>
    </row>
    <row r="7" spans="1:8">
      <c r="B7" s="26">
        <v>1</v>
      </c>
      <c r="C7" s="4">
        <v>14</v>
      </c>
      <c r="E7" s="27" t="s">
        <v>12</v>
      </c>
      <c r="F7" s="41">
        <f>242+9259</f>
        <v>9501</v>
      </c>
      <c r="G7" s="41">
        <v>7432.8605552400359</v>
      </c>
      <c r="H7" s="41">
        <f>F7+G7</f>
        <v>16933.860555240037</v>
      </c>
    </row>
    <row r="8" spans="1:8">
      <c r="B8" s="26">
        <v>2</v>
      </c>
      <c r="C8" s="4">
        <v>16</v>
      </c>
      <c r="E8" s="27" t="s">
        <v>15</v>
      </c>
      <c r="F8" s="41">
        <v>0</v>
      </c>
      <c r="G8" s="41">
        <v>0</v>
      </c>
      <c r="H8" s="41">
        <f t="shared" ref="H8:H10" si="0">F8+G8</f>
        <v>0</v>
      </c>
    </row>
    <row r="9" spans="1:8">
      <c r="B9" s="26">
        <v>3</v>
      </c>
      <c r="C9" s="4">
        <v>20</v>
      </c>
      <c r="E9" s="27" t="s">
        <v>7</v>
      </c>
      <c r="F9" s="41">
        <v>7575</v>
      </c>
      <c r="G9" s="41">
        <v>14936.848962683325</v>
      </c>
      <c r="H9" s="41">
        <f t="shared" si="0"/>
        <v>22511.848962683325</v>
      </c>
    </row>
    <row r="10" spans="1:8">
      <c r="B10" s="26">
        <v>4</v>
      </c>
      <c r="C10" s="4">
        <v>26</v>
      </c>
      <c r="E10" s="27" t="s">
        <v>25</v>
      </c>
      <c r="F10" s="41">
        <v>0</v>
      </c>
      <c r="G10" s="41">
        <v>0</v>
      </c>
      <c r="H10" s="41">
        <f t="shared" si="0"/>
        <v>0</v>
      </c>
    </row>
    <row r="11" spans="1:8" s="30" customFormat="1">
      <c r="B11" s="46" t="s">
        <v>6</v>
      </c>
      <c r="C11" s="7"/>
      <c r="F11" s="37">
        <f>+SUBTOTAL(9,F7:F10)</f>
        <v>17076</v>
      </c>
      <c r="G11" s="37">
        <f t="shared" ref="G11:H11" si="1">+SUBTOTAL(9,G7:G10)</f>
        <v>22369.709517923362</v>
      </c>
      <c r="H11" s="37">
        <f t="shared" si="1"/>
        <v>39445.709517923358</v>
      </c>
    </row>
    <row r="12" spans="1:8">
      <c r="B12" s="26"/>
      <c r="F12" s="41"/>
    </row>
    <row r="13" spans="1:8">
      <c r="B13" s="30" t="s">
        <v>4</v>
      </c>
      <c r="F13" s="37"/>
      <c r="G13" s="37"/>
      <c r="H13" s="37"/>
    </row>
    <row r="14" spans="1:8">
      <c r="B14" s="26">
        <v>1</v>
      </c>
      <c r="E14" s="27" t="s">
        <v>13</v>
      </c>
      <c r="F14" s="41">
        <v>0</v>
      </c>
      <c r="G14" s="41">
        <v>0</v>
      </c>
      <c r="H14" s="41">
        <f t="shared" ref="H14:H19" si="2">F14+G14</f>
        <v>0</v>
      </c>
    </row>
    <row r="15" spans="1:8">
      <c r="B15" s="26">
        <v>2</v>
      </c>
      <c r="E15" s="27" t="s">
        <v>14</v>
      </c>
      <c r="F15" s="41">
        <v>0</v>
      </c>
      <c r="G15" s="41">
        <v>0</v>
      </c>
      <c r="H15" s="41">
        <f t="shared" si="2"/>
        <v>0</v>
      </c>
    </row>
    <row r="16" spans="1:8">
      <c r="B16" s="26">
        <v>3</v>
      </c>
      <c r="E16" s="27" t="s">
        <v>26</v>
      </c>
      <c r="F16" s="41">
        <v>0</v>
      </c>
      <c r="G16" s="41">
        <v>0</v>
      </c>
      <c r="H16" s="41">
        <f t="shared" si="2"/>
        <v>0</v>
      </c>
    </row>
    <row r="17" spans="2:8">
      <c r="B17" s="26">
        <v>4</v>
      </c>
      <c r="E17" s="27" t="s">
        <v>27</v>
      </c>
      <c r="F17" s="41">
        <f>968+4399</f>
        <v>5367</v>
      </c>
      <c r="G17" s="41">
        <v>44336.36120669495</v>
      </c>
      <c r="H17" s="41">
        <f t="shared" si="2"/>
        <v>49703.36120669495</v>
      </c>
    </row>
    <row r="18" spans="2:8">
      <c r="B18" s="26">
        <v>5</v>
      </c>
      <c r="E18" s="27" t="s">
        <v>28</v>
      </c>
      <c r="F18" s="41">
        <v>0</v>
      </c>
      <c r="G18" s="41">
        <v>0</v>
      </c>
      <c r="H18" s="41">
        <f t="shared" si="2"/>
        <v>0</v>
      </c>
    </row>
    <row r="19" spans="2:8">
      <c r="B19" s="26">
        <v>6</v>
      </c>
      <c r="E19" s="27" t="s">
        <v>29</v>
      </c>
      <c r="F19" s="41">
        <v>0</v>
      </c>
      <c r="G19" s="41">
        <v>0</v>
      </c>
      <c r="H19" s="41">
        <f t="shared" si="2"/>
        <v>0</v>
      </c>
    </row>
    <row r="20" spans="2:8" s="30" customFormat="1">
      <c r="B20" s="46" t="s">
        <v>6</v>
      </c>
      <c r="F20" s="37">
        <f>+SUBTOTAL(9,F14:F19)</f>
        <v>5367</v>
      </c>
      <c r="G20" s="37">
        <f t="shared" ref="G20:H20" si="3">+SUBTOTAL(9,G14:G19)</f>
        <v>44336.36120669495</v>
      </c>
      <c r="H20" s="37">
        <f t="shared" si="3"/>
        <v>49703.36120669495</v>
      </c>
    </row>
    <row r="21" spans="2:8">
      <c r="F21" s="41"/>
    </row>
    <row r="22" spans="2:8">
      <c r="B22" s="30" t="s">
        <v>0</v>
      </c>
      <c r="F22" s="37"/>
      <c r="G22" s="37"/>
      <c r="H22" s="37"/>
    </row>
    <row r="23" spans="2:8">
      <c r="B23" s="26">
        <v>1</v>
      </c>
      <c r="E23" s="27" t="s">
        <v>17</v>
      </c>
      <c r="F23" s="41">
        <v>2109</v>
      </c>
      <c r="G23" s="41">
        <v>0</v>
      </c>
      <c r="H23" s="41">
        <f>F23+G23</f>
        <v>2109</v>
      </c>
    </row>
    <row r="24" spans="2:8">
      <c r="B24" s="26">
        <v>2</v>
      </c>
      <c r="E24" s="27" t="s">
        <v>18</v>
      </c>
      <c r="F24" s="41">
        <f>3668+35279-2109-5085</f>
        <v>31753</v>
      </c>
      <c r="G24" s="41">
        <v>0</v>
      </c>
      <c r="H24" s="41">
        <f>F24+G24</f>
        <v>31753</v>
      </c>
    </row>
    <row r="25" spans="2:8">
      <c r="B25" s="26">
        <v>3</v>
      </c>
      <c r="E25" s="27" t="s">
        <v>11</v>
      </c>
      <c r="F25" s="41">
        <v>0</v>
      </c>
      <c r="G25" s="41">
        <v>0</v>
      </c>
      <c r="H25" s="41">
        <f>F25+G25</f>
        <v>0</v>
      </c>
    </row>
    <row r="26" spans="2:8" s="30" customFormat="1">
      <c r="B26" s="46" t="s">
        <v>6</v>
      </c>
      <c r="F26" s="37">
        <f>+SUBTOTAL(9,F23:F25)</f>
        <v>33862</v>
      </c>
      <c r="G26" s="37">
        <f t="shared" ref="G26:H26" si="4">+SUBTOTAL(9,G23:G25)</f>
        <v>0</v>
      </c>
      <c r="H26" s="37">
        <f t="shared" si="4"/>
        <v>33862</v>
      </c>
    </row>
    <row r="27" spans="2:8">
      <c r="B27" s="26"/>
      <c r="F27" s="41"/>
    </row>
    <row r="28" spans="2:8">
      <c r="B28" s="48" t="s">
        <v>19</v>
      </c>
      <c r="C28" s="49"/>
      <c r="F28" s="35"/>
      <c r="G28" s="35"/>
      <c r="H28" s="35"/>
    </row>
    <row r="29" spans="2:8">
      <c r="B29" s="50">
        <v>1</v>
      </c>
      <c r="C29" s="45" t="s">
        <v>1</v>
      </c>
      <c r="D29" s="30"/>
      <c r="E29" s="45" t="s">
        <v>20</v>
      </c>
      <c r="F29" s="41">
        <v>360</v>
      </c>
      <c r="G29" s="41">
        <v>0</v>
      </c>
      <c r="H29" s="41">
        <f>F29+G29</f>
        <v>360</v>
      </c>
    </row>
    <row r="30" spans="2:8" s="30" customFormat="1">
      <c r="B30" s="46" t="s">
        <v>6</v>
      </c>
      <c r="C30" s="48"/>
      <c r="E30" s="48"/>
      <c r="F30" s="37">
        <f>+SUBTOTAL(9,F29)</f>
        <v>360</v>
      </c>
      <c r="G30" s="37">
        <f t="shared" ref="G30:H30" si="5">+SUBTOTAL(9,G29)</f>
        <v>0</v>
      </c>
      <c r="H30" s="37">
        <f t="shared" si="5"/>
        <v>360</v>
      </c>
    </row>
    <row r="31" spans="2:8">
      <c r="F31" s="41"/>
    </row>
    <row r="32" spans="2:8">
      <c r="B32" s="48" t="s">
        <v>10</v>
      </c>
      <c r="C32" s="49"/>
      <c r="F32" s="35"/>
      <c r="G32" s="35"/>
      <c r="H32" s="35"/>
    </row>
    <row r="33" spans="2:8">
      <c r="B33" s="50">
        <v>1</v>
      </c>
      <c r="C33" s="45" t="s">
        <v>1</v>
      </c>
      <c r="D33" s="30"/>
      <c r="E33" s="45" t="s">
        <v>61</v>
      </c>
      <c r="F33" s="41">
        <f>441+5534</f>
        <v>5975</v>
      </c>
      <c r="G33" s="41">
        <v>4262.9292753816862</v>
      </c>
      <c r="H33" s="41">
        <f>F33+G33</f>
        <v>10237.929275381686</v>
      </c>
    </row>
    <row r="34" spans="2:8" s="30" customFormat="1">
      <c r="B34" s="46" t="s">
        <v>6</v>
      </c>
      <c r="C34" s="48"/>
      <c r="E34" s="48"/>
      <c r="F34" s="37">
        <f>+SUBTOTAL(9,F33)</f>
        <v>5975</v>
      </c>
      <c r="G34" s="37">
        <f t="shared" ref="G34:H34" si="6">+SUBTOTAL(9,G33)</f>
        <v>4262.9292753816862</v>
      </c>
      <c r="H34" s="37">
        <f t="shared" si="6"/>
        <v>10237.929275381686</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12">
        <f t="shared" ref="G38:H38" si="7">+SUBTOTAL(9,G37)</f>
        <v>0</v>
      </c>
      <c r="H38" s="12">
        <f t="shared" si="7"/>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view="pageBreakPreview" zoomScaleNormal="100" zoomScaleSheetLayoutView="100" workbookViewId="0">
      <selection activeCell="E26" sqref="E26"/>
    </sheetView>
  </sheetViews>
  <sheetFormatPr defaultRowHeight="12.75"/>
  <cols>
    <col min="1" max="1" width="9.140625" style="60"/>
    <col min="2" max="2" width="12.5703125" style="60" customWidth="1"/>
    <col min="3" max="3" width="58.42578125" style="60" customWidth="1"/>
    <col min="4" max="6" width="20.7109375" style="60" customWidth="1"/>
    <col min="7" max="16384" width="9.140625" style="60"/>
  </cols>
  <sheetData>
    <row r="1" spans="1:8">
      <c r="A1" s="146" t="s">
        <v>2</v>
      </c>
      <c r="B1" s="146" t="s">
        <v>22</v>
      </c>
      <c r="C1" s="146"/>
      <c r="D1" s="58" t="s">
        <v>5</v>
      </c>
      <c r="E1" s="58" t="s">
        <v>5</v>
      </c>
      <c r="F1" s="59"/>
    </row>
    <row r="2" spans="1:8" s="62" customFormat="1" ht="13.5" thickBot="1">
      <c r="A2" s="147"/>
      <c r="B2" s="147"/>
      <c r="C2" s="147"/>
      <c r="D2" s="46" t="s">
        <v>62</v>
      </c>
      <c r="E2" s="46" t="s">
        <v>64</v>
      </c>
      <c r="F2" s="61" t="s">
        <v>24</v>
      </c>
      <c r="H2" s="60"/>
    </row>
    <row r="3" spans="1:8" s="62" customFormat="1">
      <c r="A3" s="148">
        <v>6440</v>
      </c>
      <c r="B3" s="148" t="s">
        <v>48</v>
      </c>
      <c r="C3" s="148"/>
      <c r="D3" s="144">
        <f>+SUBTOTAL(9,D7:D48)</f>
        <v>21384.123985580791</v>
      </c>
      <c r="E3" s="144">
        <f>+SUBTOTAL(9,E7:E48)</f>
        <v>6536.0000000000009</v>
      </c>
      <c r="F3" s="144">
        <f>+SUBTOTAL(9,F7:F48)</f>
        <v>27920.123985580794</v>
      </c>
      <c r="G3" s="63"/>
      <c r="H3" s="63"/>
    </row>
    <row r="4" spans="1:8">
      <c r="A4" s="149"/>
      <c r="B4" s="149"/>
      <c r="C4" s="149"/>
      <c r="D4" s="145"/>
      <c r="E4" s="145"/>
      <c r="F4" s="145"/>
    </row>
    <row r="5" spans="1:8">
      <c r="D5" s="64"/>
      <c r="E5" s="64"/>
      <c r="F5" s="64"/>
    </row>
    <row r="6" spans="1:8">
      <c r="B6" s="65" t="s">
        <v>9</v>
      </c>
      <c r="D6" s="66"/>
      <c r="E6" s="66"/>
      <c r="F6" s="66"/>
    </row>
    <row r="7" spans="1:8">
      <c r="B7" s="67">
        <v>1</v>
      </c>
      <c r="C7" s="60" t="s">
        <v>49</v>
      </c>
      <c r="D7" s="66">
        <v>104.36591</v>
      </c>
      <c r="E7" s="66">
        <v>0</v>
      </c>
      <c r="F7" s="66">
        <f>+SUM(D7:E7)</f>
        <v>104.36591</v>
      </c>
    </row>
    <row r="8" spans="1:8">
      <c r="B8" s="67">
        <v>2</v>
      </c>
      <c r="C8" s="60" t="s">
        <v>50</v>
      </c>
      <c r="D8" s="66">
        <v>831.11616558079379</v>
      </c>
      <c r="E8" s="66">
        <v>0</v>
      </c>
      <c r="F8" s="66">
        <f t="shared" ref="F8:F11" si="0">+SUM(D8:E8)</f>
        <v>831.11616558079379</v>
      </c>
    </row>
    <row r="9" spans="1:8">
      <c r="B9" s="67">
        <v>3</v>
      </c>
      <c r="C9" s="60" t="s">
        <v>51</v>
      </c>
      <c r="D9" s="66">
        <v>611.27526</v>
      </c>
      <c r="E9" s="66">
        <v>0</v>
      </c>
      <c r="F9" s="66">
        <f t="shared" si="0"/>
        <v>611.27526</v>
      </c>
    </row>
    <row r="10" spans="1:8">
      <c r="B10" s="67">
        <v>4</v>
      </c>
      <c r="C10" s="60" t="s">
        <v>52</v>
      </c>
      <c r="D10" s="66">
        <f>481.71192+505+487.148+314.243-40.261</f>
        <v>1747.8419199999998</v>
      </c>
      <c r="E10" s="66">
        <v>1244.5468840475774</v>
      </c>
      <c r="F10" s="66">
        <f t="shared" si="0"/>
        <v>2992.3888040475772</v>
      </c>
    </row>
    <row r="11" spans="1:8">
      <c r="B11" s="67">
        <v>5</v>
      </c>
      <c r="C11" s="60" t="s">
        <v>53</v>
      </c>
      <c r="D11" s="66">
        <v>631.77574000000004</v>
      </c>
      <c r="E11" s="66">
        <v>169.73579613367968</v>
      </c>
      <c r="F11" s="66">
        <f t="shared" si="0"/>
        <v>801.51153613367978</v>
      </c>
    </row>
    <row r="12" spans="1:8" s="65" customFormat="1">
      <c r="B12" s="62" t="s">
        <v>24</v>
      </c>
      <c r="D12" s="68">
        <f>+SUBTOTAL(9,D7:D11)</f>
        <v>3926.3749955807934</v>
      </c>
      <c r="E12" s="68">
        <f>+SUBTOTAL(9,E7:E11)</f>
        <v>1414.2826801812571</v>
      </c>
      <c r="F12" s="68">
        <f t="shared" ref="F12" si="1">+SUBTOTAL(9,F7:F11)</f>
        <v>5340.6576757620514</v>
      </c>
    </row>
    <row r="13" spans="1:8">
      <c r="D13" s="66"/>
      <c r="E13" s="66"/>
      <c r="F13" s="66"/>
    </row>
    <row r="14" spans="1:8">
      <c r="B14" s="65" t="s">
        <v>4</v>
      </c>
      <c r="D14" s="66"/>
      <c r="E14" s="66"/>
      <c r="F14" s="66"/>
    </row>
    <row r="15" spans="1:8">
      <c r="B15" s="67">
        <v>1</v>
      </c>
      <c r="C15" s="60" t="s">
        <v>49</v>
      </c>
      <c r="D15" s="66">
        <v>-25.3</v>
      </c>
      <c r="E15" s="66">
        <v>0</v>
      </c>
      <c r="F15" s="66">
        <f t="shared" ref="F15:F19" si="2">+SUM(D15:E15)</f>
        <v>-25.3</v>
      </c>
    </row>
    <row r="16" spans="1:8">
      <c r="B16" s="67">
        <v>2</v>
      </c>
      <c r="C16" s="60" t="s">
        <v>50</v>
      </c>
      <c r="D16" s="66">
        <v>102.50926</v>
      </c>
      <c r="E16" s="66">
        <v>0</v>
      </c>
      <c r="F16" s="66">
        <f t="shared" si="2"/>
        <v>102.50926</v>
      </c>
    </row>
    <row r="17" spans="2:6">
      <c r="B17" s="67">
        <v>3</v>
      </c>
      <c r="C17" s="60" t="s">
        <v>51</v>
      </c>
      <c r="D17" s="66">
        <v>9.2172700000000045</v>
      </c>
      <c r="E17" s="66">
        <v>0</v>
      </c>
      <c r="F17" s="66">
        <f t="shared" si="2"/>
        <v>9.2172700000000045</v>
      </c>
    </row>
    <row r="18" spans="2:6">
      <c r="B18" s="67">
        <v>4</v>
      </c>
      <c r="C18" s="60" t="s">
        <v>52</v>
      </c>
      <c r="D18" s="66">
        <f>-8.84352+50</f>
        <v>41.156480000000002</v>
      </c>
      <c r="E18" s="66">
        <v>108.50452345663273</v>
      </c>
      <c r="F18" s="66">
        <f t="shared" si="2"/>
        <v>149.66100345663273</v>
      </c>
    </row>
    <row r="19" spans="2:6">
      <c r="B19" s="67">
        <v>5</v>
      </c>
      <c r="C19" s="60" t="s">
        <v>53</v>
      </c>
      <c r="D19" s="66">
        <v>389.05777</v>
      </c>
      <c r="E19" s="66">
        <v>0</v>
      </c>
      <c r="F19" s="66">
        <f t="shared" si="2"/>
        <v>389.05777</v>
      </c>
    </row>
    <row r="20" spans="2:6" s="65" customFormat="1">
      <c r="B20" s="62" t="s">
        <v>24</v>
      </c>
      <c r="D20" s="68">
        <f>+SUBTOTAL(9,D15:D19)</f>
        <v>516.64077999999995</v>
      </c>
      <c r="E20" s="68">
        <f>+SUBTOTAL(9,E15:E19)</f>
        <v>108.50452345663273</v>
      </c>
      <c r="F20" s="68">
        <f t="shared" ref="F20" si="3">+SUBTOTAL(9,F15:F19)</f>
        <v>625.14530345663275</v>
      </c>
    </row>
    <row r="21" spans="2:6">
      <c r="D21" s="66"/>
      <c r="E21" s="66"/>
      <c r="F21" s="66"/>
    </row>
    <row r="22" spans="2:6">
      <c r="B22" s="65" t="s">
        <v>0</v>
      </c>
      <c r="D22" s="66"/>
      <c r="E22" s="66"/>
      <c r="F22" s="66"/>
    </row>
    <row r="23" spans="2:6">
      <c r="B23" s="67">
        <v>1</v>
      </c>
      <c r="C23" s="60" t="s">
        <v>49</v>
      </c>
      <c r="D23" s="66">
        <v>799.29984999999988</v>
      </c>
      <c r="E23" s="66">
        <v>0</v>
      </c>
      <c r="F23" s="66">
        <f t="shared" ref="F23:F27" si="4">+SUM(D23:E23)</f>
        <v>799.29984999999988</v>
      </c>
    </row>
    <row r="24" spans="2:6">
      <c r="B24" s="67">
        <v>2</v>
      </c>
      <c r="C24" s="60" t="s">
        <v>50</v>
      </c>
      <c r="D24" s="66">
        <v>1066.7330599999996</v>
      </c>
      <c r="E24" s="66">
        <v>0</v>
      </c>
      <c r="F24" s="66">
        <f t="shared" si="4"/>
        <v>1066.7330599999996</v>
      </c>
    </row>
    <row r="25" spans="2:6">
      <c r="B25" s="67">
        <v>3</v>
      </c>
      <c r="C25" s="60" t="s">
        <v>51</v>
      </c>
      <c r="D25" s="66">
        <v>62.748889999999989</v>
      </c>
      <c r="E25" s="66">
        <v>0</v>
      </c>
      <c r="F25" s="66">
        <f t="shared" si="4"/>
        <v>62.748889999999989</v>
      </c>
    </row>
    <row r="26" spans="2:6">
      <c r="B26" s="67">
        <v>4</v>
      </c>
      <c r="C26" s="60" t="s">
        <v>52</v>
      </c>
      <c r="D26" s="66">
        <f>377.41649+10651.8</f>
        <v>11029.216489999999</v>
      </c>
      <c r="E26" s="66">
        <v>3877.9516683400539</v>
      </c>
      <c r="F26" s="66">
        <f t="shared" si="4"/>
        <v>14907.168158340053</v>
      </c>
    </row>
    <row r="27" spans="2:6">
      <c r="B27" s="67">
        <v>5</v>
      </c>
      <c r="C27" s="60" t="s">
        <v>53</v>
      </c>
      <c r="D27" s="66">
        <v>1756.9776700000002</v>
      </c>
      <c r="E27" s="66">
        <v>516.91554974739825</v>
      </c>
      <c r="F27" s="66">
        <f t="shared" si="4"/>
        <v>2273.8932197473987</v>
      </c>
    </row>
    <row r="28" spans="2:6">
      <c r="B28" s="62" t="s">
        <v>24</v>
      </c>
      <c r="D28" s="68">
        <f>+SUBTOTAL(9,D23:D27)</f>
        <v>14714.975959999998</v>
      </c>
      <c r="E28" s="68">
        <f>+SUBTOTAL(9,E23:E27)</f>
        <v>4394.8672180874519</v>
      </c>
      <c r="F28" s="68">
        <f t="shared" ref="F28" si="5">+SUBTOTAL(9,F23:F27)</f>
        <v>19109.843178087453</v>
      </c>
    </row>
    <row r="29" spans="2:6">
      <c r="B29" s="62"/>
      <c r="D29" s="68"/>
      <c r="E29" s="68"/>
      <c r="F29" s="68"/>
    </row>
    <row r="30" spans="2:6">
      <c r="B30" s="65" t="s">
        <v>19</v>
      </c>
      <c r="D30" s="66"/>
      <c r="E30" s="66"/>
      <c r="F30" s="66"/>
    </row>
    <row r="31" spans="2:6">
      <c r="B31" s="67">
        <v>1</v>
      </c>
      <c r="C31" s="60" t="s">
        <v>3</v>
      </c>
      <c r="D31" s="66">
        <v>0.17956999999999709</v>
      </c>
      <c r="E31" s="66">
        <v>0</v>
      </c>
      <c r="F31" s="66">
        <f>+SUM(D31:E31)</f>
        <v>0.17956999999999709</v>
      </c>
    </row>
    <row r="32" spans="2:6">
      <c r="B32" s="62" t="s">
        <v>24</v>
      </c>
      <c r="D32" s="68">
        <f>+SUBTOTAL(9,D31)</f>
        <v>0.17956999999999709</v>
      </c>
      <c r="E32" s="68">
        <f>+SUBTOTAL(9,E31)</f>
        <v>0</v>
      </c>
      <c r="F32" s="68">
        <f t="shared" ref="F32" si="6">+SUBTOTAL(9,F31)</f>
        <v>0.17956999999999709</v>
      </c>
    </row>
    <row r="33" spans="2:6" s="65" customFormat="1">
      <c r="B33" s="60"/>
      <c r="D33" s="68"/>
      <c r="E33" s="68"/>
      <c r="F33" s="68"/>
    </row>
    <row r="34" spans="2:6">
      <c r="B34" s="65" t="s">
        <v>10</v>
      </c>
      <c r="D34" s="66"/>
      <c r="E34" s="66"/>
      <c r="F34" s="66"/>
    </row>
    <row r="35" spans="2:6">
      <c r="B35" s="67">
        <v>1</v>
      </c>
      <c r="C35" s="60" t="s">
        <v>49</v>
      </c>
      <c r="D35" s="66">
        <v>99.089199999999991</v>
      </c>
      <c r="E35" s="66">
        <v>0</v>
      </c>
      <c r="F35" s="66">
        <f t="shared" ref="F35:F39" si="7">+SUM(D35:E35)</f>
        <v>99.089199999999991</v>
      </c>
    </row>
    <row r="36" spans="2:6">
      <c r="B36" s="67">
        <v>2</v>
      </c>
      <c r="C36" s="60" t="s">
        <v>50</v>
      </c>
      <c r="D36" s="66">
        <v>131.00989000000001</v>
      </c>
      <c r="E36" s="66">
        <v>0</v>
      </c>
      <c r="F36" s="66">
        <f t="shared" si="7"/>
        <v>131.00989000000001</v>
      </c>
    </row>
    <row r="37" spans="2:6">
      <c r="B37" s="67">
        <v>3</v>
      </c>
      <c r="C37" s="60" t="s">
        <v>51</v>
      </c>
      <c r="D37" s="66">
        <v>112.21059</v>
      </c>
      <c r="E37" s="66">
        <v>0</v>
      </c>
      <c r="F37" s="66">
        <f t="shared" si="7"/>
        <v>112.21059</v>
      </c>
    </row>
    <row r="38" spans="2:6">
      <c r="B38" s="67">
        <v>4</v>
      </c>
      <c r="C38" s="60" t="s">
        <v>52</v>
      </c>
      <c r="D38" s="66">
        <f>202.70907+1235.8</f>
        <v>1438.5090700000001</v>
      </c>
      <c r="E38" s="66">
        <v>485.01521985114829</v>
      </c>
      <c r="F38" s="66">
        <f t="shared" si="7"/>
        <v>1923.5242898511483</v>
      </c>
    </row>
    <row r="39" spans="2:6">
      <c r="B39" s="67">
        <v>5</v>
      </c>
      <c r="C39" s="60" t="s">
        <v>53</v>
      </c>
      <c r="D39" s="66">
        <v>445.13393000000002</v>
      </c>
      <c r="E39" s="66">
        <v>133.33035842351029</v>
      </c>
      <c r="F39" s="66">
        <f t="shared" si="7"/>
        <v>578.46428842351031</v>
      </c>
    </row>
    <row r="40" spans="2:6" s="65" customFormat="1">
      <c r="B40" s="62" t="s">
        <v>24</v>
      </c>
      <c r="D40" s="68">
        <f>+SUBTOTAL(9,D35:D39)</f>
        <v>2225.9526799999999</v>
      </c>
      <c r="E40" s="68">
        <f>+SUBTOTAL(9,E35:E39)</f>
        <v>618.34557827465858</v>
      </c>
      <c r="F40" s="68">
        <f t="shared" ref="F40" si="8">+SUBTOTAL(9,F35:F39)</f>
        <v>2844.2982582746586</v>
      </c>
    </row>
    <row r="41" spans="2:6" s="65" customFormat="1">
      <c r="B41" s="60"/>
      <c r="D41" s="68"/>
      <c r="E41" s="68"/>
      <c r="F41" s="68"/>
    </row>
    <row r="42" spans="2:6">
      <c r="B42" s="65" t="s">
        <v>1</v>
      </c>
      <c r="D42" s="66"/>
      <c r="E42" s="66"/>
      <c r="F42" s="66"/>
    </row>
    <row r="43" spans="2:6">
      <c r="B43" s="67">
        <v>1</v>
      </c>
      <c r="C43" s="60" t="s">
        <v>49</v>
      </c>
      <c r="D43" s="66">
        <v>0</v>
      </c>
      <c r="E43" s="66">
        <v>0</v>
      </c>
      <c r="F43" s="66">
        <f t="shared" ref="F43:F47" si="9">+SUM(D43:E43)</f>
        <v>0</v>
      </c>
    </row>
    <row r="44" spans="2:6">
      <c r="B44" s="67">
        <v>2</v>
      </c>
      <c r="C44" s="60" t="s">
        <v>50</v>
      </c>
      <c r="D44" s="66">
        <v>0</v>
      </c>
      <c r="E44" s="66">
        <v>0</v>
      </c>
      <c r="F44" s="66">
        <f t="shared" si="9"/>
        <v>0</v>
      </c>
    </row>
    <row r="45" spans="2:6">
      <c r="B45" s="67">
        <v>3</v>
      </c>
      <c r="C45" s="60" t="s">
        <v>51</v>
      </c>
      <c r="D45" s="66">
        <v>0</v>
      </c>
      <c r="E45" s="66">
        <v>0</v>
      </c>
      <c r="F45" s="66">
        <f t="shared" si="9"/>
        <v>0</v>
      </c>
    </row>
    <row r="46" spans="2:6">
      <c r="B46" s="67">
        <v>4</v>
      </c>
      <c r="C46" s="60" t="s">
        <v>52</v>
      </c>
      <c r="D46" s="66">
        <v>0</v>
      </c>
      <c r="E46" s="66">
        <v>0</v>
      </c>
      <c r="F46" s="66">
        <f t="shared" si="9"/>
        <v>0</v>
      </c>
    </row>
    <row r="47" spans="2:6">
      <c r="B47" s="67">
        <v>5</v>
      </c>
      <c r="C47" s="60" t="s">
        <v>53</v>
      </c>
      <c r="D47" s="66">
        <v>0</v>
      </c>
      <c r="E47" s="66">
        <v>0</v>
      </c>
      <c r="F47" s="66">
        <f t="shared" si="9"/>
        <v>0</v>
      </c>
    </row>
    <row r="48" spans="2:6">
      <c r="B48" s="62" t="s">
        <v>24</v>
      </c>
      <c r="D48" s="66">
        <f>+SUBTOTAL(9,D43:D47)</f>
        <v>0</v>
      </c>
      <c r="E48" s="66">
        <f>+SUBTOTAL(9,E43:E47)</f>
        <v>0</v>
      </c>
      <c r="F48" s="66">
        <f t="shared" ref="F48" si="10">+SUBTOTAL(9,F43:F47)</f>
        <v>0</v>
      </c>
    </row>
  </sheetData>
  <mergeCells count="7">
    <mergeCell ref="F3:F4"/>
    <mergeCell ref="A1:A2"/>
    <mergeCell ref="B1:C2"/>
    <mergeCell ref="A3:A4"/>
    <mergeCell ref="B3:C4"/>
    <mergeCell ref="D3:D4"/>
    <mergeCell ref="E3:E4"/>
  </mergeCells>
  <pageMargins left="0.7" right="0.7" top="1.5" bottom="0.75" header="0.75" footer="0.3"/>
  <pageSetup scale="74"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BreakPreview" zoomScaleNormal="100" zoomScaleSheetLayoutView="100" workbookViewId="0">
      <selection activeCell="E47" sqref="E47"/>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16384" width="9.140625" style="25"/>
  </cols>
  <sheetData>
    <row r="1" spans="1:8">
      <c r="A1" s="143" t="s">
        <v>2</v>
      </c>
      <c r="B1" s="143" t="s">
        <v>22</v>
      </c>
      <c r="C1" s="143"/>
      <c r="D1" s="143"/>
      <c r="E1" s="143"/>
      <c r="F1" s="24" t="s">
        <v>5</v>
      </c>
      <c r="G1" s="24" t="s">
        <v>5</v>
      </c>
      <c r="H1" s="24"/>
    </row>
    <row r="2" spans="1:8" ht="13.5" thickBot="1">
      <c r="A2" s="134"/>
      <c r="B2" s="134"/>
      <c r="C2" s="134"/>
      <c r="D2" s="134"/>
      <c r="E2" s="134"/>
      <c r="F2" s="46" t="s">
        <v>62</v>
      </c>
      <c r="G2" s="46" t="s">
        <v>64</v>
      </c>
      <c r="H2" s="28" t="s">
        <v>6</v>
      </c>
    </row>
    <row r="3" spans="1:8">
      <c r="A3" s="135">
        <v>6441</v>
      </c>
      <c r="B3" s="137" t="s">
        <v>60</v>
      </c>
      <c r="C3" s="137"/>
      <c r="D3" s="137"/>
      <c r="E3" s="138"/>
      <c r="F3" s="131">
        <f>+SUBTOTAL(9,F7:F38)</f>
        <v>2018</v>
      </c>
      <c r="G3" s="131">
        <f t="shared" ref="G3:H3" si="0">+SUBTOTAL(9,G7:G38)</f>
        <v>0</v>
      </c>
      <c r="H3" s="131">
        <f t="shared" si="0"/>
        <v>2018</v>
      </c>
    </row>
    <row r="4" spans="1:8">
      <c r="A4" s="136"/>
      <c r="B4" s="139"/>
      <c r="C4" s="139"/>
      <c r="D4" s="139"/>
      <c r="E4" s="140"/>
      <c r="F4" s="132"/>
      <c r="G4" s="132"/>
      <c r="H4" s="132"/>
    </row>
    <row r="5" spans="1:8">
      <c r="A5" s="29"/>
      <c r="B5" s="29"/>
      <c r="C5" s="29"/>
      <c r="D5" s="29"/>
      <c r="E5" s="29"/>
      <c r="F5" s="36"/>
      <c r="G5" s="36"/>
      <c r="H5" s="36"/>
    </row>
    <row r="6" spans="1:8" s="27" customFormat="1">
      <c r="B6" s="30" t="s">
        <v>9</v>
      </c>
      <c r="F6" s="37"/>
      <c r="G6" s="37"/>
      <c r="H6" s="37"/>
    </row>
    <row r="7" spans="1:8" s="27" customFormat="1">
      <c r="B7" s="26">
        <v>1</v>
      </c>
      <c r="C7" s="13">
        <v>14</v>
      </c>
      <c r="E7" s="27" t="s">
        <v>12</v>
      </c>
      <c r="F7" s="41">
        <v>355</v>
      </c>
      <c r="G7" s="41">
        <v>0</v>
      </c>
      <c r="H7" s="41">
        <f t="shared" ref="H7:H10" si="1">F7+G7</f>
        <v>355</v>
      </c>
    </row>
    <row r="8" spans="1:8" s="27" customFormat="1">
      <c r="B8" s="26">
        <v>2</v>
      </c>
      <c r="C8" s="13">
        <v>16</v>
      </c>
      <c r="E8" s="27" t="s">
        <v>15</v>
      </c>
      <c r="F8" s="41">
        <v>0</v>
      </c>
      <c r="G8" s="41">
        <v>0</v>
      </c>
      <c r="H8" s="41">
        <f t="shared" si="1"/>
        <v>0</v>
      </c>
    </row>
    <row r="9" spans="1:8" s="27" customFormat="1">
      <c r="B9" s="26">
        <v>3</v>
      </c>
      <c r="C9" s="13">
        <v>20</v>
      </c>
      <c r="E9" s="27" t="s">
        <v>7</v>
      </c>
      <c r="F9" s="41">
        <v>586</v>
      </c>
      <c r="G9" s="41">
        <v>0</v>
      </c>
      <c r="H9" s="41">
        <f t="shared" si="1"/>
        <v>586</v>
      </c>
    </row>
    <row r="10" spans="1:8" s="27" customFormat="1">
      <c r="B10" s="26">
        <v>4</v>
      </c>
      <c r="C10" s="13">
        <v>26</v>
      </c>
      <c r="E10" s="27" t="s">
        <v>25</v>
      </c>
      <c r="F10" s="41">
        <v>0</v>
      </c>
      <c r="G10" s="41">
        <v>0</v>
      </c>
      <c r="H10" s="41">
        <f t="shared" si="1"/>
        <v>0</v>
      </c>
    </row>
    <row r="11" spans="1:8" s="30" customFormat="1">
      <c r="B11" s="28" t="s">
        <v>6</v>
      </c>
      <c r="C11" s="16"/>
      <c r="F11" s="37">
        <f>+SUBTOTAL(9,F7:F10)</f>
        <v>941</v>
      </c>
      <c r="G11" s="37">
        <f t="shared" ref="G11:H11" si="2">+SUBTOTAL(9,G7:G10)</f>
        <v>0</v>
      </c>
      <c r="H11" s="37">
        <f t="shared" si="2"/>
        <v>941</v>
      </c>
    </row>
    <row r="12" spans="1:8" s="27" customFormat="1">
      <c r="B12" s="26"/>
      <c r="F12" s="41"/>
      <c r="G12" s="41"/>
      <c r="H12" s="41"/>
    </row>
    <row r="13" spans="1:8" s="27" customFormat="1">
      <c r="B13" s="30" t="s">
        <v>4</v>
      </c>
      <c r="F13" s="37"/>
      <c r="G13" s="37"/>
      <c r="H13" s="37"/>
    </row>
    <row r="14" spans="1:8" s="27" customFormat="1">
      <c r="B14" s="26">
        <v>1</v>
      </c>
      <c r="E14" s="27" t="s">
        <v>38</v>
      </c>
      <c r="F14" s="41">
        <v>30</v>
      </c>
      <c r="G14" s="41">
        <v>0</v>
      </c>
      <c r="H14" s="41">
        <f t="shared" ref="H14:H19" si="3">F14+G14</f>
        <v>30</v>
      </c>
    </row>
    <row r="15" spans="1:8" s="27" customFormat="1">
      <c r="B15" s="26">
        <v>2</v>
      </c>
      <c r="E15" s="27" t="s">
        <v>14</v>
      </c>
      <c r="F15" s="41">
        <v>0</v>
      </c>
      <c r="G15" s="41">
        <v>0</v>
      </c>
      <c r="H15" s="41">
        <f t="shared" si="3"/>
        <v>0</v>
      </c>
    </row>
    <row r="16" spans="1:8" s="27" customFormat="1">
      <c r="B16" s="26">
        <v>3</v>
      </c>
      <c r="E16" s="27" t="s">
        <v>26</v>
      </c>
      <c r="F16" s="41">
        <v>0</v>
      </c>
      <c r="G16" s="41">
        <v>0</v>
      </c>
      <c r="H16" s="41">
        <f t="shared" si="3"/>
        <v>0</v>
      </c>
    </row>
    <row r="17" spans="2:8" s="27" customFormat="1">
      <c r="B17" s="26">
        <v>4</v>
      </c>
      <c r="E17" s="27" t="s">
        <v>27</v>
      </c>
      <c r="F17" s="41">
        <v>0</v>
      </c>
      <c r="G17" s="41">
        <v>0</v>
      </c>
      <c r="H17" s="41">
        <f t="shared" si="3"/>
        <v>0</v>
      </c>
    </row>
    <row r="18" spans="2:8" s="27" customFormat="1">
      <c r="B18" s="26">
        <v>5</v>
      </c>
      <c r="E18" s="27" t="s">
        <v>28</v>
      </c>
      <c r="F18" s="41">
        <v>0</v>
      </c>
      <c r="G18" s="41">
        <v>0</v>
      </c>
      <c r="H18" s="41">
        <f t="shared" si="3"/>
        <v>0</v>
      </c>
    </row>
    <row r="19" spans="2:8" s="27" customFormat="1">
      <c r="B19" s="26">
        <v>6</v>
      </c>
      <c r="E19" s="27" t="s">
        <v>29</v>
      </c>
      <c r="F19" s="41">
        <v>0</v>
      </c>
      <c r="G19" s="41">
        <v>0</v>
      </c>
      <c r="H19" s="41">
        <f t="shared" si="3"/>
        <v>0</v>
      </c>
    </row>
    <row r="20" spans="2:8" s="30" customFormat="1">
      <c r="B20" s="28" t="s">
        <v>6</v>
      </c>
      <c r="F20" s="37">
        <f>+SUBTOTAL(9,F14:F19)</f>
        <v>30</v>
      </c>
      <c r="G20" s="37">
        <f t="shared" ref="G20:H20" si="4">+SUBTOTAL(9,G14:G19)</f>
        <v>0</v>
      </c>
      <c r="H20" s="37">
        <f t="shared" si="4"/>
        <v>30</v>
      </c>
    </row>
    <row r="21" spans="2:8" s="27" customFormat="1">
      <c r="F21" s="41"/>
      <c r="G21" s="41"/>
      <c r="H21" s="41"/>
    </row>
    <row r="22" spans="2:8" s="27" customFormat="1">
      <c r="B22" s="30" t="s">
        <v>0</v>
      </c>
      <c r="F22" s="37"/>
      <c r="G22" s="37"/>
      <c r="H22" s="37"/>
    </row>
    <row r="23" spans="2:8" s="27" customFormat="1">
      <c r="B23" s="26">
        <v>1</v>
      </c>
      <c r="E23" s="27" t="s">
        <v>17</v>
      </c>
      <c r="F23" s="41">
        <v>0</v>
      </c>
      <c r="G23" s="41">
        <v>0</v>
      </c>
      <c r="H23" s="41">
        <f>F23+G23</f>
        <v>0</v>
      </c>
    </row>
    <row r="24" spans="2:8" s="27" customFormat="1">
      <c r="B24" s="26">
        <v>2</v>
      </c>
      <c r="E24" s="27" t="s">
        <v>18</v>
      </c>
      <c r="F24" s="41">
        <v>0</v>
      </c>
      <c r="G24" s="41">
        <v>0</v>
      </c>
      <c r="H24" s="41">
        <f>F24+G24</f>
        <v>0</v>
      </c>
    </row>
    <row r="25" spans="2:8" s="27" customFormat="1">
      <c r="B25" s="26">
        <v>3</v>
      </c>
      <c r="E25" s="27" t="s">
        <v>11</v>
      </c>
      <c r="F25" s="41">
        <v>747</v>
      </c>
      <c r="G25" s="41">
        <v>0</v>
      </c>
      <c r="H25" s="41">
        <f>F25+G25</f>
        <v>747</v>
      </c>
    </row>
    <row r="26" spans="2:8" s="30" customFormat="1">
      <c r="B26" s="28" t="s">
        <v>6</v>
      </c>
      <c r="F26" s="37">
        <f>+SUBTOTAL(9,F23:F25)</f>
        <v>747</v>
      </c>
      <c r="G26" s="37">
        <f t="shared" ref="G26:H26" si="5">+SUBTOTAL(9,G23:G25)</f>
        <v>0</v>
      </c>
      <c r="H26" s="37">
        <f t="shared" si="5"/>
        <v>747</v>
      </c>
    </row>
    <row r="27" spans="2:8" s="27" customFormat="1">
      <c r="B27" s="26"/>
      <c r="F27" s="41"/>
      <c r="G27" s="41"/>
      <c r="H27" s="41"/>
    </row>
    <row r="28" spans="2:8" s="27" customFormat="1">
      <c r="B28" s="30" t="s">
        <v>19</v>
      </c>
      <c r="C28" s="1"/>
      <c r="F28" s="12"/>
      <c r="G28" s="12"/>
      <c r="H28" s="12"/>
    </row>
    <row r="29" spans="2:8" s="27" customFormat="1">
      <c r="B29" s="26">
        <v>1</v>
      </c>
      <c r="C29" s="27" t="s">
        <v>1</v>
      </c>
      <c r="D29" s="30"/>
      <c r="E29" s="27" t="s">
        <v>20</v>
      </c>
      <c r="F29" s="41">
        <v>0</v>
      </c>
      <c r="G29" s="41">
        <v>0</v>
      </c>
      <c r="H29" s="41">
        <f>F29+G29</f>
        <v>0</v>
      </c>
    </row>
    <row r="30" spans="2:8" s="30" customFormat="1">
      <c r="B30" s="28" t="s">
        <v>6</v>
      </c>
      <c r="F30" s="37">
        <f>+SUBTOTAL(9,F29)</f>
        <v>0</v>
      </c>
      <c r="G30" s="37">
        <f t="shared" ref="G30:H30" si="6">+SUBTOTAL(9,G29)</f>
        <v>0</v>
      </c>
      <c r="H30" s="37">
        <f t="shared" si="6"/>
        <v>0</v>
      </c>
    </row>
    <row r="31" spans="2:8" s="27" customFormat="1">
      <c r="F31" s="41"/>
      <c r="G31" s="41"/>
      <c r="H31" s="41"/>
    </row>
    <row r="32" spans="2:8" s="27" customFormat="1">
      <c r="B32" s="30" t="s">
        <v>10</v>
      </c>
      <c r="C32" s="1"/>
      <c r="F32" s="12"/>
      <c r="G32" s="12"/>
      <c r="H32" s="12"/>
    </row>
    <row r="33" spans="2:8" s="27" customFormat="1">
      <c r="B33" s="26">
        <v>1</v>
      </c>
      <c r="C33" s="27" t="s">
        <v>1</v>
      </c>
      <c r="D33" s="30"/>
      <c r="E33" s="27" t="s">
        <v>61</v>
      </c>
      <c r="F33" s="41">
        <v>300</v>
      </c>
      <c r="G33" s="41">
        <v>0</v>
      </c>
      <c r="H33" s="41">
        <f>F33+G33</f>
        <v>300</v>
      </c>
    </row>
    <row r="34" spans="2:8" s="30" customFormat="1">
      <c r="B34" s="28" t="s">
        <v>6</v>
      </c>
      <c r="F34" s="37">
        <f>+SUBTOTAL(9,F33)</f>
        <v>300</v>
      </c>
      <c r="G34" s="37">
        <f t="shared" ref="G34:H34" si="7">+SUBTOTAL(9,G33)</f>
        <v>0</v>
      </c>
      <c r="H34" s="37">
        <f t="shared" si="7"/>
        <v>300</v>
      </c>
    </row>
    <row r="35" spans="2:8" s="27" customForma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G39" s="41"/>
      <c r="H39" s="41"/>
    </row>
    <row r="40" spans="2:8" s="27" customFormat="1">
      <c r="G40" s="41"/>
      <c r="H40" s="41"/>
    </row>
    <row r="41" spans="2:8" s="27" customFormat="1">
      <c r="G41" s="41"/>
      <c r="H41" s="41"/>
    </row>
    <row r="42" spans="2:8" s="27" customFormat="1">
      <c r="G42" s="41"/>
      <c r="H42" s="41"/>
    </row>
    <row r="43" spans="2:8" s="27" customFormat="1">
      <c r="G43" s="41"/>
      <c r="H43"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E26" sqref="E26"/>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ht="12.75" customHeight="1">
      <c r="A3" s="135">
        <v>6442</v>
      </c>
      <c r="B3" s="137" t="s">
        <v>57</v>
      </c>
      <c r="C3" s="137"/>
      <c r="D3" s="137"/>
      <c r="E3" s="138"/>
      <c r="F3" s="131">
        <f>+SUBTOTAL(9,F7:F38)</f>
        <v>21162.434946423651</v>
      </c>
      <c r="G3" s="131">
        <f>+SUBTOTAL(9,G7:G38)</f>
        <v>75894</v>
      </c>
      <c r="H3" s="131">
        <f>F3+G3</f>
        <v>97056.434946423658</v>
      </c>
    </row>
    <row r="4" spans="1:8" s="3" customFormat="1">
      <c r="A4" s="136"/>
      <c r="B4" s="139"/>
      <c r="C4" s="139"/>
      <c r="D4" s="139"/>
      <c r="E4" s="140"/>
      <c r="F4" s="132"/>
      <c r="G4" s="132"/>
      <c r="H4" s="132"/>
    </row>
    <row r="5" spans="1:8" ht="12.75" customHeight="1">
      <c r="A5" s="5"/>
      <c r="B5" s="5"/>
      <c r="C5" s="5"/>
      <c r="D5" s="5"/>
      <c r="E5" s="5"/>
      <c r="F5" s="6"/>
      <c r="G5" s="6"/>
      <c r="H5" s="6"/>
    </row>
    <row r="6" spans="1:8">
      <c r="B6" s="30" t="s">
        <v>9</v>
      </c>
      <c r="F6" s="37"/>
      <c r="G6" s="37"/>
      <c r="H6" s="37"/>
    </row>
    <row r="7" spans="1:8">
      <c r="B7" s="26">
        <v>1</v>
      </c>
      <c r="C7" s="4">
        <v>14</v>
      </c>
      <c r="E7" s="27" t="s">
        <v>12</v>
      </c>
      <c r="F7" s="41">
        <v>4545.4530151654926</v>
      </c>
      <c r="G7" s="41">
        <v>9479.5523557834658</v>
      </c>
      <c r="H7" s="41">
        <f>F7+G7</f>
        <v>14025.005370948958</v>
      </c>
    </row>
    <row r="8" spans="1:8">
      <c r="B8" s="26">
        <v>2</v>
      </c>
      <c r="C8" s="4">
        <v>16</v>
      </c>
      <c r="E8" s="27" t="s">
        <v>15</v>
      </c>
      <c r="F8" s="41">
        <v>239.2343692192365</v>
      </c>
      <c r="G8" s="41">
        <v>498.92380819912984</v>
      </c>
      <c r="H8" s="41">
        <f>F8+G8</f>
        <v>738.15817741836634</v>
      </c>
    </row>
    <row r="9" spans="1:8">
      <c r="B9" s="26">
        <v>3</v>
      </c>
      <c r="C9" s="4">
        <v>20</v>
      </c>
      <c r="E9" s="27" t="s">
        <v>7</v>
      </c>
      <c r="F9" s="41">
        <f>2932.67172753892+1</f>
        <v>2933.6717275389201</v>
      </c>
      <c r="G9" s="41">
        <v>9233.2524385343931</v>
      </c>
      <c r="H9" s="41">
        <f>F9+G9</f>
        <v>12166.924166073313</v>
      </c>
    </row>
    <row r="10" spans="1:8">
      <c r="B10" s="26">
        <v>4</v>
      </c>
      <c r="C10" s="4">
        <v>26</v>
      </c>
      <c r="E10" s="27" t="s">
        <v>25</v>
      </c>
      <c r="F10" s="41">
        <v>0</v>
      </c>
      <c r="G10" s="41">
        <v>0</v>
      </c>
      <c r="H10" s="41">
        <f>F10+G10</f>
        <v>0</v>
      </c>
    </row>
    <row r="11" spans="1:8" s="30" customFormat="1">
      <c r="B11" s="46" t="s">
        <v>6</v>
      </c>
      <c r="C11" s="7"/>
      <c r="F11" s="37">
        <f>+SUBTOTAL(9,F7:F10)</f>
        <v>7718.3591119236489</v>
      </c>
      <c r="G11" s="37">
        <f t="shared" ref="G11:H11" si="0">+SUBTOTAL(9,G7:G10)</f>
        <v>19211.728602516989</v>
      </c>
      <c r="H11" s="37">
        <f t="shared" si="0"/>
        <v>26930.08771444064</v>
      </c>
    </row>
    <row r="12" spans="1:8">
      <c r="B12" s="26"/>
      <c r="F12" s="41"/>
    </row>
    <row r="13" spans="1:8">
      <c r="B13" s="30" t="s">
        <v>4</v>
      </c>
      <c r="F13" s="37"/>
      <c r="G13" s="37"/>
      <c r="H13" s="37"/>
    </row>
    <row r="14" spans="1:8">
      <c r="B14" s="26">
        <v>1</v>
      </c>
      <c r="E14" s="27" t="s">
        <v>13</v>
      </c>
      <c r="F14" s="41">
        <v>8553.4871200000016</v>
      </c>
      <c r="G14" s="41">
        <v>0</v>
      </c>
      <c r="H14" s="41">
        <f t="shared" ref="H14:H19" si="1">F14+G14</f>
        <v>8553.4871200000016</v>
      </c>
    </row>
    <row r="15" spans="1:8">
      <c r="B15" s="26">
        <v>2</v>
      </c>
      <c r="E15" s="27" t="s">
        <v>14</v>
      </c>
      <c r="F15" s="41"/>
      <c r="G15" s="41">
        <v>3661.8261152229688</v>
      </c>
      <c r="H15" s="41">
        <f t="shared" si="1"/>
        <v>3661.8261152229688</v>
      </c>
    </row>
    <row r="16" spans="1:8">
      <c r="B16" s="26">
        <v>3</v>
      </c>
      <c r="E16" s="27" t="s">
        <v>26</v>
      </c>
      <c r="F16" s="41">
        <v>0</v>
      </c>
      <c r="G16" s="41">
        <v>0</v>
      </c>
      <c r="H16" s="41">
        <f t="shared" si="1"/>
        <v>0</v>
      </c>
    </row>
    <row r="17" spans="2:8">
      <c r="B17" s="26">
        <v>4</v>
      </c>
      <c r="E17" s="27" t="s">
        <v>27</v>
      </c>
      <c r="F17" s="41">
        <v>0</v>
      </c>
      <c r="G17" s="41">
        <v>0</v>
      </c>
      <c r="H17" s="41">
        <f t="shared" si="1"/>
        <v>0</v>
      </c>
    </row>
    <row r="18" spans="2:8">
      <c r="B18" s="26">
        <v>5</v>
      </c>
      <c r="E18" s="27" t="s">
        <v>28</v>
      </c>
      <c r="F18" s="41">
        <v>0</v>
      </c>
      <c r="G18" s="41">
        <v>0</v>
      </c>
      <c r="H18" s="41">
        <f t="shared" si="1"/>
        <v>0</v>
      </c>
    </row>
    <row r="19" spans="2:8">
      <c r="B19" s="26">
        <v>6</v>
      </c>
      <c r="E19" s="27" t="s">
        <v>29</v>
      </c>
      <c r="F19" s="41">
        <v>0</v>
      </c>
      <c r="G19" s="41">
        <v>0</v>
      </c>
      <c r="H19" s="41">
        <f t="shared" si="1"/>
        <v>0</v>
      </c>
    </row>
    <row r="20" spans="2:8" s="30" customFormat="1">
      <c r="B20" s="46" t="s">
        <v>6</v>
      </c>
      <c r="F20" s="37">
        <f>+SUBTOTAL(9,F14:F19)</f>
        <v>8553.4871200000016</v>
      </c>
      <c r="G20" s="37">
        <f t="shared" ref="G20:H20" si="2">+SUBTOTAL(9,G14:G19)</f>
        <v>3661.8261152229688</v>
      </c>
      <c r="H20" s="37">
        <f t="shared" si="2"/>
        <v>12215.31323522297</v>
      </c>
    </row>
    <row r="21" spans="2:8">
      <c r="F21" s="41"/>
    </row>
    <row r="22" spans="2:8">
      <c r="B22" s="30" t="s">
        <v>0</v>
      </c>
      <c r="F22" s="37"/>
      <c r="G22" s="37"/>
      <c r="H22" s="37"/>
    </row>
    <row r="23" spans="2:8">
      <c r="B23" s="26">
        <v>1</v>
      </c>
      <c r="E23" s="27" t="s">
        <v>17</v>
      </c>
      <c r="F23" s="41">
        <v>3901.2309799999998</v>
      </c>
      <c r="G23" s="41">
        <v>51644.337582827997</v>
      </c>
      <c r="H23" s="41">
        <f>F23+G23</f>
        <v>55545.568562827997</v>
      </c>
    </row>
    <row r="24" spans="2:8">
      <c r="B24" s="26">
        <v>2</v>
      </c>
      <c r="E24" s="27" t="s">
        <v>18</v>
      </c>
      <c r="F24" s="41">
        <v>0</v>
      </c>
      <c r="G24" s="41">
        <v>0</v>
      </c>
      <c r="H24" s="41">
        <f>F24+G24</f>
        <v>0</v>
      </c>
    </row>
    <row r="25" spans="2:8">
      <c r="B25" s="26">
        <v>3</v>
      </c>
      <c r="E25" s="27" t="s">
        <v>11</v>
      </c>
      <c r="F25" s="41">
        <v>0</v>
      </c>
      <c r="G25" s="41">
        <v>0</v>
      </c>
      <c r="H25" s="41">
        <f>F25+G25</f>
        <v>0</v>
      </c>
    </row>
    <row r="26" spans="2:8" s="30" customFormat="1">
      <c r="B26" s="46" t="s">
        <v>6</v>
      </c>
      <c r="F26" s="37">
        <f>+SUBTOTAL(9,F23:F25)</f>
        <v>3901.2309799999998</v>
      </c>
      <c r="G26" s="37">
        <f t="shared" ref="G26:H26" si="3">+SUBTOTAL(9,G23:G25)</f>
        <v>51644.337582827997</v>
      </c>
      <c r="H26" s="37">
        <f t="shared" si="3"/>
        <v>55545.568562827997</v>
      </c>
    </row>
    <row r="27" spans="2:8">
      <c r="B27" s="26"/>
      <c r="F27" s="41"/>
    </row>
    <row r="28" spans="2:8">
      <c r="B28" s="48" t="s">
        <v>19</v>
      </c>
      <c r="C28" s="49"/>
      <c r="F28" s="35"/>
      <c r="G28" s="35"/>
      <c r="H28" s="35"/>
    </row>
    <row r="29" spans="2:8">
      <c r="B29" s="50">
        <v>1</v>
      </c>
      <c r="C29" s="45" t="s">
        <v>1</v>
      </c>
      <c r="D29" s="30"/>
      <c r="E29" s="45" t="s">
        <v>20</v>
      </c>
      <c r="F29" s="41">
        <v>3.8348400000000002</v>
      </c>
      <c r="G29" s="41">
        <v>0</v>
      </c>
      <c r="H29" s="41">
        <f>F29+G29</f>
        <v>3.8348400000000002</v>
      </c>
    </row>
    <row r="30" spans="2:8" s="30" customFormat="1">
      <c r="B30" s="46" t="s">
        <v>6</v>
      </c>
      <c r="C30" s="48"/>
      <c r="E30" s="48"/>
      <c r="F30" s="37">
        <f>+SUBTOTAL(9,F29)</f>
        <v>3.8348400000000002</v>
      </c>
      <c r="G30" s="37">
        <f t="shared" ref="G30:H30" si="4">+SUBTOTAL(9,G29)</f>
        <v>0</v>
      </c>
      <c r="H30" s="37">
        <f t="shared" si="4"/>
        <v>3.8348400000000002</v>
      </c>
    </row>
    <row r="31" spans="2:8">
      <c r="F31" s="41"/>
    </row>
    <row r="32" spans="2:8">
      <c r="B32" s="48" t="s">
        <v>10</v>
      </c>
      <c r="C32" s="49"/>
      <c r="F32" s="35"/>
      <c r="G32" s="35"/>
      <c r="H32" s="35"/>
    </row>
    <row r="33" spans="2:8">
      <c r="B33" s="50">
        <v>1</v>
      </c>
      <c r="C33" s="45" t="s">
        <v>1</v>
      </c>
      <c r="D33" s="30"/>
      <c r="E33" s="45" t="s">
        <v>61</v>
      </c>
      <c r="F33" s="41">
        <v>985.52289450000001</v>
      </c>
      <c r="G33" s="41">
        <v>1376.1076994320449</v>
      </c>
      <c r="H33" s="41">
        <f>F33+G33</f>
        <v>2361.630593932045</v>
      </c>
    </row>
    <row r="34" spans="2:8" s="30" customFormat="1">
      <c r="B34" s="46" t="s">
        <v>6</v>
      </c>
      <c r="C34" s="48"/>
      <c r="E34" s="48"/>
      <c r="F34" s="37">
        <f>+SUBTOTAL(9,F33)</f>
        <v>985.52289450000001</v>
      </c>
      <c r="G34" s="37">
        <f t="shared" ref="G34:H34" si="5">+SUBTOTAL(9,G33)</f>
        <v>1376.1076994320449</v>
      </c>
      <c r="H34" s="37">
        <f t="shared" si="5"/>
        <v>2361.630593932045</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12">
        <f t="shared" ref="G38:H38" si="6">+SUBTOTAL(9,G37)</f>
        <v>0</v>
      </c>
      <c r="H38" s="12">
        <f t="shared" si="6"/>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W55"/>
  <sheetViews>
    <sheetView view="pageBreakPreview" zoomScaleNormal="100" zoomScaleSheetLayoutView="100" workbookViewId="0">
      <selection activeCell="C24" sqref="C24"/>
    </sheetView>
  </sheetViews>
  <sheetFormatPr defaultRowHeight="12.75"/>
  <cols>
    <col min="1" max="1" width="9.140625" style="17"/>
    <col min="2" max="2" width="8.85546875" style="17" customWidth="1"/>
    <col min="3" max="3" width="84.85546875" style="17" bestFit="1" customWidth="1"/>
    <col min="4" max="6" width="23.28515625" style="17" customWidth="1"/>
    <col min="7" max="7" width="10.85546875" style="17" bestFit="1" customWidth="1"/>
    <col min="8" max="16384" width="9.140625" style="17"/>
  </cols>
  <sheetData>
    <row r="1" spans="1:75">
      <c r="A1" s="125" t="s">
        <v>2</v>
      </c>
      <c r="B1" s="125" t="s">
        <v>22</v>
      </c>
      <c r="C1" s="125"/>
      <c r="D1" s="101" t="s">
        <v>5</v>
      </c>
      <c r="E1" s="101" t="s">
        <v>5</v>
      </c>
      <c r="F1" s="101"/>
    </row>
    <row r="2" spans="1:75" ht="13.5" thickBot="1">
      <c r="A2" s="126"/>
      <c r="B2" s="126"/>
      <c r="C2" s="126"/>
      <c r="D2" s="71" t="s">
        <v>62</v>
      </c>
      <c r="E2" s="71" t="s">
        <v>64</v>
      </c>
      <c r="F2" s="71" t="s">
        <v>6</v>
      </c>
    </row>
    <row r="3" spans="1:75">
      <c r="A3" s="127">
        <v>6551</v>
      </c>
      <c r="B3" s="127" t="s">
        <v>30</v>
      </c>
      <c r="C3" s="127"/>
      <c r="D3" s="150">
        <f>+SUBTOTAL(9,D7:D41)</f>
        <v>167426</v>
      </c>
      <c r="E3" s="150">
        <f>+SUBTOTAL(9,E7:E41)</f>
        <v>2267</v>
      </c>
      <c r="F3" s="150">
        <f>+SUBTOTAL(9,F7:F41)</f>
        <v>169693</v>
      </c>
    </row>
    <row r="4" spans="1:75">
      <c r="A4" s="128"/>
      <c r="B4" s="128"/>
      <c r="C4" s="128"/>
      <c r="D4" s="151"/>
      <c r="E4" s="151"/>
      <c r="F4" s="151"/>
    </row>
    <row r="5" spans="1:75">
      <c r="A5" s="102"/>
      <c r="B5" s="102"/>
      <c r="C5" s="103"/>
      <c r="D5" s="104"/>
      <c r="E5" s="104"/>
      <c r="F5" s="104"/>
    </row>
    <row r="6" spans="1:75">
      <c r="B6" s="77" t="s">
        <v>9</v>
      </c>
      <c r="C6" s="77"/>
      <c r="D6" s="88"/>
      <c r="E6" s="88"/>
      <c r="F6" s="88"/>
    </row>
    <row r="7" spans="1:75">
      <c r="B7" s="80">
        <v>1</v>
      </c>
      <c r="C7" s="74" t="s">
        <v>12</v>
      </c>
      <c r="D7" s="97">
        <v>3660</v>
      </c>
      <c r="E7" s="97">
        <v>384</v>
      </c>
      <c r="F7" s="97">
        <f>SUM(D7:E7)</f>
        <v>4044</v>
      </c>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row>
    <row r="8" spans="1:75">
      <c r="B8" s="80">
        <v>2</v>
      </c>
      <c r="C8" s="74" t="s">
        <v>15</v>
      </c>
      <c r="D8" s="97">
        <v>5472</v>
      </c>
      <c r="E8" s="97">
        <v>0</v>
      </c>
      <c r="F8" s="97">
        <f>SUM(D8:E8)</f>
        <v>5472</v>
      </c>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row>
    <row r="9" spans="1:75">
      <c r="B9" s="80">
        <v>3</v>
      </c>
      <c r="C9" s="74" t="s">
        <v>16</v>
      </c>
      <c r="D9" s="97">
        <v>150</v>
      </c>
      <c r="E9" s="97">
        <v>0</v>
      </c>
      <c r="F9" s="97">
        <f>SUM(D9:E9)</f>
        <v>150</v>
      </c>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row>
    <row r="10" spans="1:75" s="19" customFormat="1">
      <c r="B10" s="83" t="s">
        <v>24</v>
      </c>
      <c r="C10" s="105"/>
      <c r="D10" s="88">
        <f>+SUBTOTAL(9,D7:D9)</f>
        <v>9282</v>
      </c>
      <c r="E10" s="88">
        <f>+SUBTOTAL(9,E7:E9)</f>
        <v>384</v>
      </c>
      <c r="F10" s="88">
        <f>+SUBTOTAL(9,F7:F9)</f>
        <v>9666</v>
      </c>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row>
    <row r="11" spans="1:75">
      <c r="B11" s="80"/>
      <c r="C11" s="74"/>
      <c r="D11" s="97"/>
      <c r="E11" s="97"/>
      <c r="F11" s="97"/>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row>
    <row r="12" spans="1:75">
      <c r="B12" s="85" t="s">
        <v>4</v>
      </c>
      <c r="C12" s="77"/>
      <c r="D12" s="88"/>
      <c r="E12" s="88"/>
      <c r="F12" s="8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row>
    <row r="13" spans="1:75">
      <c r="B13" s="80">
        <v>1</v>
      </c>
      <c r="C13" s="74" t="s">
        <v>13</v>
      </c>
      <c r="D13" s="97">
        <v>685</v>
      </c>
      <c r="E13" s="97">
        <v>0</v>
      </c>
      <c r="F13" s="97">
        <f>SUM(D13:E13)</f>
        <v>685</v>
      </c>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row>
    <row r="14" spans="1:75">
      <c r="B14" s="80">
        <v>2</v>
      </c>
      <c r="C14" s="74" t="s">
        <v>14</v>
      </c>
      <c r="D14" s="97">
        <v>273</v>
      </c>
      <c r="E14" s="97">
        <v>0</v>
      </c>
      <c r="F14" s="97">
        <f t="shared" ref="F14:F16" si="0">SUM(D14:E14)</f>
        <v>273</v>
      </c>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row>
    <row r="15" spans="1:75">
      <c r="B15" s="80">
        <v>3</v>
      </c>
      <c r="C15" s="74" t="s">
        <v>26</v>
      </c>
      <c r="D15" s="97">
        <v>471</v>
      </c>
      <c r="E15" s="97">
        <v>0</v>
      </c>
      <c r="F15" s="97">
        <f t="shared" si="0"/>
        <v>471</v>
      </c>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row>
    <row r="16" spans="1:75">
      <c r="B16" s="80">
        <v>4</v>
      </c>
      <c r="C16" s="74" t="s">
        <v>27</v>
      </c>
      <c r="D16" s="97">
        <v>0</v>
      </c>
      <c r="E16" s="97">
        <v>0</v>
      </c>
      <c r="F16" s="97">
        <f t="shared" si="0"/>
        <v>0</v>
      </c>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row>
    <row r="17" spans="2:75">
      <c r="B17" s="80">
        <v>5</v>
      </c>
      <c r="C17" s="79" t="s">
        <v>28</v>
      </c>
      <c r="D17" s="97">
        <v>89</v>
      </c>
      <c r="E17" s="97">
        <v>0</v>
      </c>
      <c r="F17" s="97">
        <f>SUM(D17:E17)</f>
        <v>89</v>
      </c>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row>
    <row r="18" spans="2:75">
      <c r="B18" s="80">
        <v>6</v>
      </c>
      <c r="C18" s="74" t="s">
        <v>29</v>
      </c>
      <c r="D18" s="97">
        <v>2787</v>
      </c>
      <c r="E18" s="97">
        <v>0</v>
      </c>
      <c r="F18" s="97">
        <f>SUM(D18:E18)</f>
        <v>2787</v>
      </c>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row>
    <row r="19" spans="2:75">
      <c r="B19" s="83" t="s">
        <v>24</v>
      </c>
      <c r="C19" s="74"/>
      <c r="D19" s="88">
        <f>+SUBTOTAL(9,D13:D18)</f>
        <v>4305</v>
      </c>
      <c r="E19" s="88">
        <f t="shared" ref="E19:F19" si="1">+SUBTOTAL(9,E13:E18)</f>
        <v>0</v>
      </c>
      <c r="F19" s="88">
        <f t="shared" si="1"/>
        <v>4305</v>
      </c>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row>
    <row r="20" spans="2:75">
      <c r="B20" s="79"/>
      <c r="C20" s="74"/>
      <c r="D20" s="97"/>
      <c r="E20" s="97"/>
      <c r="F20" s="97"/>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row>
    <row r="21" spans="2:75">
      <c r="B21" s="85" t="s">
        <v>0</v>
      </c>
      <c r="C21" s="77"/>
      <c r="D21" s="88"/>
      <c r="E21" s="88"/>
      <c r="F21" s="88"/>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row>
    <row r="22" spans="2:75">
      <c r="B22" s="80">
        <v>1</v>
      </c>
      <c r="C22" s="74" t="s">
        <v>17</v>
      </c>
      <c r="D22" s="97"/>
      <c r="E22" s="97"/>
      <c r="F22" s="97">
        <f t="shared" ref="F22" si="2">SUM(D22:E22)</f>
        <v>0</v>
      </c>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row>
    <row r="23" spans="2:75">
      <c r="B23" s="80">
        <v>2</v>
      </c>
      <c r="C23" s="74" t="s">
        <v>18</v>
      </c>
      <c r="D23" s="97">
        <v>125576</v>
      </c>
      <c r="E23" s="97">
        <v>0</v>
      </c>
      <c r="F23" s="97">
        <f>SUM(D23:E23)</f>
        <v>125576</v>
      </c>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row>
    <row r="24" spans="2:75">
      <c r="B24" s="80">
        <v>3</v>
      </c>
      <c r="C24" s="74" t="s">
        <v>11</v>
      </c>
      <c r="D24" s="97">
        <v>7608</v>
      </c>
      <c r="E24" s="97">
        <v>0</v>
      </c>
      <c r="F24" s="97">
        <f>SUM(D24:E24)</f>
        <v>7608</v>
      </c>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row>
    <row r="25" spans="2:75">
      <c r="B25" s="83" t="s">
        <v>24</v>
      </c>
      <c r="C25" s="74"/>
      <c r="D25" s="88">
        <f>+SUBTOTAL(9,D22:D24)</f>
        <v>133184</v>
      </c>
      <c r="E25" s="88">
        <f t="shared" ref="E25:F25" si="3">+SUBTOTAL(9,E22:E24)</f>
        <v>0</v>
      </c>
      <c r="F25" s="88">
        <f t="shared" si="3"/>
        <v>133184</v>
      </c>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row>
    <row r="26" spans="2:75" s="19" customFormat="1">
      <c r="B26" s="83"/>
      <c r="C26" s="77"/>
      <c r="D26" s="88"/>
      <c r="E26" s="88"/>
      <c r="F26" s="88"/>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row>
    <row r="27" spans="2:75" s="19" customFormat="1">
      <c r="B27" s="87" t="s">
        <v>7</v>
      </c>
      <c r="C27" s="74"/>
      <c r="D27" s="97"/>
      <c r="E27" s="97"/>
      <c r="F27" s="97"/>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row>
    <row r="28" spans="2:75" s="19" customFormat="1">
      <c r="B28" s="82">
        <v>1</v>
      </c>
      <c r="C28" s="74" t="s">
        <v>7</v>
      </c>
      <c r="D28" s="97">
        <v>13556</v>
      </c>
      <c r="E28" s="97">
        <v>1090</v>
      </c>
      <c r="F28" s="97">
        <f>SUM(D28:E28)</f>
        <v>14646</v>
      </c>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row>
    <row r="29" spans="2:75" s="19" customFormat="1">
      <c r="B29" s="83" t="s">
        <v>24</v>
      </c>
      <c r="C29" s="74"/>
      <c r="D29" s="88">
        <f>+SUBTOTAL(9,D28)</f>
        <v>13556</v>
      </c>
      <c r="E29" s="88">
        <f t="shared" ref="E29:F29" si="4">+SUBTOTAL(9,E28)</f>
        <v>1090</v>
      </c>
      <c r="F29" s="88">
        <f t="shared" si="4"/>
        <v>14646</v>
      </c>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row>
    <row r="30" spans="2:75" s="19" customFormat="1">
      <c r="B30" s="83"/>
      <c r="C30" s="77"/>
      <c r="D30" s="88"/>
      <c r="E30" s="88"/>
      <c r="F30" s="88"/>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row>
    <row r="31" spans="2:75" s="22" customFormat="1">
      <c r="B31" s="77" t="s">
        <v>19</v>
      </c>
      <c r="C31" s="77"/>
      <c r="D31" s="88"/>
      <c r="E31" s="88"/>
      <c r="F31" s="88"/>
      <c r="G31" s="23"/>
      <c r="H31" s="23"/>
      <c r="I31" s="23"/>
      <c r="J31" s="23"/>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row>
    <row r="32" spans="2:75">
      <c r="B32" s="106">
        <v>1</v>
      </c>
      <c r="C32" s="22" t="s">
        <v>20</v>
      </c>
      <c r="D32" s="97">
        <v>183</v>
      </c>
      <c r="E32" s="97">
        <v>0</v>
      </c>
      <c r="F32" s="97">
        <f>SUM(D32:E32)</f>
        <v>183</v>
      </c>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row>
    <row r="33" spans="1:75" s="19" customFormat="1">
      <c r="B33" s="83" t="s">
        <v>24</v>
      </c>
      <c r="C33" s="105"/>
      <c r="D33" s="88">
        <f>+SUBTOTAL(9,D32)</f>
        <v>183</v>
      </c>
      <c r="E33" s="88">
        <f t="shared" ref="E33:F33" si="5">+SUBTOTAL(9,E32)</f>
        <v>0</v>
      </c>
      <c r="F33" s="88">
        <f t="shared" si="5"/>
        <v>183</v>
      </c>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row>
    <row r="34" spans="1:75">
      <c r="B34" s="79"/>
      <c r="C34" s="74"/>
      <c r="D34" s="97"/>
      <c r="E34" s="97"/>
      <c r="F34" s="97"/>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row>
    <row r="35" spans="1:75">
      <c r="B35" s="85" t="s">
        <v>10</v>
      </c>
      <c r="C35" s="74"/>
      <c r="D35" s="88"/>
      <c r="E35" s="88"/>
      <c r="F35" s="8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row>
    <row r="36" spans="1:75">
      <c r="B36" s="106">
        <v>1</v>
      </c>
      <c r="C36" s="22" t="s">
        <v>61</v>
      </c>
      <c r="D36" s="97">
        <v>6916</v>
      </c>
      <c r="E36" s="97">
        <v>793</v>
      </c>
      <c r="F36" s="97">
        <f>SUM(D36:E36)</f>
        <v>7709</v>
      </c>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row>
    <row r="37" spans="1:75">
      <c r="B37" s="83" t="s">
        <v>24</v>
      </c>
      <c r="C37" s="22"/>
      <c r="D37" s="88">
        <f>+SUBTOTAL(9,D36)</f>
        <v>6916</v>
      </c>
      <c r="E37" s="88">
        <f t="shared" ref="E37:F37" si="6">+SUBTOTAL(9,E36)</f>
        <v>793</v>
      </c>
      <c r="F37" s="88">
        <f t="shared" si="6"/>
        <v>7709</v>
      </c>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row>
    <row r="38" spans="1:75">
      <c r="B38" s="79"/>
      <c r="C38" s="74"/>
      <c r="D38" s="97"/>
      <c r="E38" s="97"/>
      <c r="F38" s="97"/>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row>
    <row r="39" spans="1:75">
      <c r="B39" s="85" t="s">
        <v>1</v>
      </c>
      <c r="C39" s="74"/>
      <c r="D39" s="88"/>
      <c r="E39" s="88"/>
      <c r="F39" s="8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row>
    <row r="40" spans="1:75">
      <c r="B40" s="106">
        <v>1</v>
      </c>
      <c r="C40" s="22" t="s">
        <v>1</v>
      </c>
      <c r="D40" s="97"/>
      <c r="E40" s="97"/>
      <c r="F40" s="97">
        <f t="shared" ref="F40" si="7">SUM(D40:E40)</f>
        <v>0</v>
      </c>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row>
    <row r="41" spans="1:75">
      <c r="B41" s="83" t="s">
        <v>24</v>
      </c>
      <c r="D41" s="21">
        <f>+SUBTOTAL(9,D40)</f>
        <v>0</v>
      </c>
      <c r="E41" s="21">
        <f t="shared" ref="E41" si="8">+SUBTOTAL(9,E40)</f>
        <v>0</v>
      </c>
      <c r="F41" s="21">
        <f t="shared" ref="F41" si="9">+SUBTOTAL(9,F40)</f>
        <v>0</v>
      </c>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row>
    <row r="42" spans="1:75">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row>
    <row r="43" spans="1:75">
      <c r="A43" s="79"/>
      <c r="G43" s="18"/>
      <c r="H43" s="18"/>
      <c r="I43" s="18"/>
      <c r="J43" s="18"/>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row>
    <row r="44" spans="1:75">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row>
    <row r="45" spans="1:75">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row>
    <row r="46" spans="1:75">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row>
    <row r="47" spans="1:75">
      <c r="G47" s="18"/>
      <c r="H47" s="18"/>
      <c r="I47" s="18"/>
      <c r="J47" s="18"/>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row>
    <row r="48" spans="1:75">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row>
    <row r="49" spans="7:75">
      <c r="G49" s="18"/>
      <c r="H49" s="18"/>
      <c r="I49" s="18"/>
      <c r="J49" s="18"/>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row>
    <row r="50" spans="7:75">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row>
    <row r="51" spans="7:75">
      <c r="G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row>
    <row r="52" spans="7:75">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row>
    <row r="53" spans="7:75">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row>
    <row r="54" spans="7:75">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row>
    <row r="55" spans="7:75">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row>
  </sheetData>
  <mergeCells count="7">
    <mergeCell ref="E3:E4"/>
    <mergeCell ref="F3:F4"/>
    <mergeCell ref="A1:A2"/>
    <mergeCell ref="B1:C2"/>
    <mergeCell ref="A3:A4"/>
    <mergeCell ref="B3:C4"/>
    <mergeCell ref="D3:D4"/>
  </mergeCells>
  <pageMargins left="0.7" right="0.7" top="1.5" bottom="0.75" header="0.75" footer="0.3"/>
  <pageSetup scale="72"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view="pageBreakPreview" zoomScaleNormal="100" zoomScaleSheetLayoutView="100" workbookViewId="0">
      <selection activeCell="H12" sqref="H12"/>
    </sheetView>
  </sheetViews>
  <sheetFormatPr defaultRowHeight="12.75"/>
  <cols>
    <col min="1" max="1" width="7.85546875" style="79" customWidth="1"/>
    <col min="2" max="2" width="12.28515625" style="79" customWidth="1"/>
    <col min="3" max="3" width="85.7109375" style="79" customWidth="1"/>
    <col min="4" max="4" width="19.28515625" style="79" bestFit="1" customWidth="1"/>
    <col min="5" max="6" width="18.28515625" style="100" bestFit="1" customWidth="1"/>
    <col min="7" max="16384" width="9.140625" style="79"/>
  </cols>
  <sheetData>
    <row r="1" spans="1:6" s="85" customFormat="1">
      <c r="A1" s="152" t="s">
        <v>2</v>
      </c>
      <c r="B1" s="152" t="s">
        <v>22</v>
      </c>
      <c r="C1" s="152"/>
      <c r="D1" s="93" t="s">
        <v>5</v>
      </c>
      <c r="E1" s="93" t="s">
        <v>5</v>
      </c>
      <c r="F1" s="93"/>
    </row>
    <row r="2" spans="1:6" s="85" customFormat="1" ht="13.5" thickBot="1">
      <c r="A2" s="126"/>
      <c r="B2" s="126"/>
      <c r="C2" s="126"/>
      <c r="D2" s="94" t="s">
        <v>62</v>
      </c>
      <c r="E2" s="94" t="s">
        <v>64</v>
      </c>
      <c r="F2" s="94" t="s">
        <v>6</v>
      </c>
    </row>
    <row r="3" spans="1:6" s="85" customFormat="1">
      <c r="A3" s="127">
        <v>7018</v>
      </c>
      <c r="B3" s="129" t="s">
        <v>34</v>
      </c>
      <c r="C3" s="129"/>
      <c r="D3" s="123">
        <f>+SUBTOTAL(9,D7:D41)</f>
        <v>0</v>
      </c>
      <c r="E3" s="123">
        <f>+SUBTOTAL(9,E7:E41)</f>
        <v>0</v>
      </c>
      <c r="F3" s="123">
        <f>+SUBTOTAL(9,F7:F41)</f>
        <v>0</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81">
        <v>0</v>
      </c>
      <c r="E7" s="81">
        <v>0</v>
      </c>
      <c r="F7" s="81">
        <v>0</v>
      </c>
    </row>
    <row r="8" spans="1:6" ht="13.5" customHeight="1">
      <c r="B8" s="80">
        <v>2</v>
      </c>
      <c r="C8" s="74" t="s">
        <v>15</v>
      </c>
      <c r="D8" s="81">
        <v>0</v>
      </c>
      <c r="E8" s="81">
        <v>0</v>
      </c>
      <c r="F8" s="81">
        <v>0</v>
      </c>
    </row>
    <row r="9" spans="1:6" ht="13.5" customHeight="1">
      <c r="B9" s="80">
        <v>3</v>
      </c>
      <c r="C9" s="74" t="s">
        <v>25</v>
      </c>
      <c r="D9" s="81">
        <v>0</v>
      </c>
      <c r="E9" s="81">
        <v>0</v>
      </c>
      <c r="F9" s="81">
        <v>0</v>
      </c>
    </row>
    <row r="10" spans="1:6" s="85" customFormat="1" ht="13.5" customHeight="1">
      <c r="B10" s="83" t="s">
        <v>24</v>
      </c>
      <c r="C10" s="77"/>
      <c r="D10" s="96">
        <f>+SUBTOTAL(9,D7:D9)</f>
        <v>0</v>
      </c>
      <c r="E10" s="96">
        <f>+SUBTOTAL(9,E7:E9)</f>
        <v>0</v>
      </c>
      <c r="F10" s="96">
        <f>+SUBTOTAL(9,F7:F9)</f>
        <v>0</v>
      </c>
    </row>
    <row r="11" spans="1:6" s="85" customFormat="1">
      <c r="B11" s="83"/>
      <c r="C11" s="77"/>
      <c r="D11" s="96"/>
      <c r="E11" s="96"/>
      <c r="F11" s="96"/>
    </row>
    <row r="12" spans="1:6">
      <c r="B12" s="85" t="s">
        <v>4</v>
      </c>
      <c r="C12" s="74"/>
      <c r="D12" s="96"/>
      <c r="E12" s="96"/>
      <c r="F12" s="96"/>
    </row>
    <row r="13" spans="1:6" ht="13.5" customHeight="1">
      <c r="B13" s="80">
        <v>1</v>
      </c>
      <c r="C13" s="74" t="s">
        <v>13</v>
      </c>
      <c r="D13" s="81">
        <v>0</v>
      </c>
      <c r="E13" s="81">
        <v>0</v>
      </c>
      <c r="F13" s="81">
        <f t="shared" ref="F13:F18" si="0">D13+E13</f>
        <v>0</v>
      </c>
    </row>
    <row r="14" spans="1:6" ht="13.5" customHeight="1">
      <c r="B14" s="80">
        <v>2</v>
      </c>
      <c r="C14" s="74" t="s">
        <v>14</v>
      </c>
      <c r="D14" s="81">
        <v>0</v>
      </c>
      <c r="E14" s="81">
        <v>0</v>
      </c>
      <c r="F14" s="81">
        <f t="shared" si="0"/>
        <v>0</v>
      </c>
    </row>
    <row r="15" spans="1:6" ht="13.5" customHeight="1">
      <c r="B15" s="80">
        <v>3</v>
      </c>
      <c r="C15" s="74" t="s">
        <v>26</v>
      </c>
      <c r="D15" s="81">
        <v>0</v>
      </c>
      <c r="E15" s="81">
        <v>0</v>
      </c>
      <c r="F15" s="81">
        <f t="shared" si="0"/>
        <v>0</v>
      </c>
    </row>
    <row r="16" spans="1:6" ht="13.5" customHeight="1">
      <c r="B16" s="80">
        <v>4</v>
      </c>
      <c r="C16" s="74" t="s">
        <v>27</v>
      </c>
      <c r="D16" s="81">
        <v>0</v>
      </c>
      <c r="E16" s="81">
        <v>0</v>
      </c>
      <c r="F16" s="81">
        <f t="shared" si="0"/>
        <v>0</v>
      </c>
    </row>
    <row r="17" spans="2:6" ht="13.5" customHeight="1">
      <c r="B17" s="80">
        <v>5</v>
      </c>
      <c r="C17" s="79" t="s">
        <v>28</v>
      </c>
      <c r="D17" s="81">
        <v>0</v>
      </c>
      <c r="E17" s="81">
        <v>0</v>
      </c>
      <c r="F17" s="81">
        <f t="shared" si="0"/>
        <v>0</v>
      </c>
    </row>
    <row r="18" spans="2:6" ht="13.5" customHeight="1">
      <c r="B18" s="80">
        <v>6</v>
      </c>
      <c r="C18" s="74" t="s">
        <v>29</v>
      </c>
      <c r="D18" s="81">
        <v>0</v>
      </c>
      <c r="E18" s="81">
        <v>0</v>
      </c>
      <c r="F18" s="81">
        <f t="shared" si="0"/>
        <v>0</v>
      </c>
    </row>
    <row r="19" spans="2:6" s="85" customFormat="1" ht="13.5" customHeight="1">
      <c r="B19" s="83" t="s">
        <v>24</v>
      </c>
      <c r="C19" s="77"/>
      <c r="D19" s="96">
        <f>+SUBTOTAL(9,D13:D18)</f>
        <v>0</v>
      </c>
      <c r="E19" s="96">
        <f t="shared" ref="E19:F19" si="1">+SUBTOTAL(9,E13:E18)</f>
        <v>0</v>
      </c>
      <c r="F19" s="96">
        <f t="shared" si="1"/>
        <v>0</v>
      </c>
    </row>
    <row r="20" spans="2:6" s="85" customFormat="1" ht="13.5" customHeight="1">
      <c r="C20" s="77"/>
      <c r="D20" s="96"/>
      <c r="E20" s="96"/>
      <c r="F20" s="96"/>
    </row>
    <row r="21" spans="2:6" ht="13.5" customHeight="1">
      <c r="B21" s="85" t="s">
        <v>0</v>
      </c>
      <c r="C21" s="74"/>
      <c r="D21" s="96"/>
      <c r="E21" s="96"/>
      <c r="F21" s="96"/>
    </row>
    <row r="22" spans="2:6">
      <c r="B22" s="80">
        <v>1</v>
      </c>
      <c r="C22" s="74" t="s">
        <v>17</v>
      </c>
      <c r="D22" s="81">
        <v>0</v>
      </c>
      <c r="E22" s="81">
        <v>0</v>
      </c>
      <c r="F22" s="81">
        <f>D22+E22</f>
        <v>0</v>
      </c>
    </row>
    <row r="23" spans="2:6" ht="13.5" customHeight="1">
      <c r="B23" s="80">
        <v>2</v>
      </c>
      <c r="C23" s="74" t="s">
        <v>18</v>
      </c>
      <c r="D23" s="81">
        <v>0</v>
      </c>
      <c r="E23" s="81">
        <v>0</v>
      </c>
      <c r="F23" s="81">
        <f>D23+E23</f>
        <v>0</v>
      </c>
    </row>
    <row r="24" spans="2:6" ht="13.5" customHeight="1">
      <c r="B24" s="80">
        <v>3</v>
      </c>
      <c r="C24" s="74" t="s">
        <v>11</v>
      </c>
      <c r="D24" s="81">
        <v>0</v>
      </c>
      <c r="E24" s="81">
        <v>0</v>
      </c>
      <c r="F24" s="81">
        <f>D24+E24</f>
        <v>0</v>
      </c>
    </row>
    <row r="25" spans="2:6" s="85" customFormat="1" ht="13.5" customHeight="1">
      <c r="B25" s="83" t="s">
        <v>24</v>
      </c>
      <c r="C25" s="77"/>
      <c r="D25" s="96">
        <f>+SUBTOTAL(9,D22:D24)</f>
        <v>0</v>
      </c>
      <c r="E25" s="96">
        <f t="shared" ref="E25:F25" si="2">+SUBTOTAL(9,E22:E24)</f>
        <v>0</v>
      </c>
      <c r="F25" s="96">
        <f t="shared" si="2"/>
        <v>0</v>
      </c>
    </row>
    <row r="26" spans="2:6" s="85" customFormat="1" ht="13.5" customHeight="1">
      <c r="B26" s="83"/>
      <c r="C26" s="77"/>
      <c r="D26" s="96"/>
      <c r="E26" s="96"/>
      <c r="F26" s="96"/>
    </row>
    <row r="27" spans="2:6" s="85" customFormat="1" ht="13.5" customHeight="1">
      <c r="B27" s="87" t="s">
        <v>7</v>
      </c>
      <c r="C27" s="74"/>
      <c r="D27" s="97"/>
      <c r="E27" s="97"/>
      <c r="F27" s="97"/>
    </row>
    <row r="28" spans="2:6" s="85" customFormat="1" ht="13.5" customHeight="1">
      <c r="B28" s="82">
        <v>1</v>
      </c>
      <c r="C28" s="74" t="s">
        <v>7</v>
      </c>
      <c r="D28" s="97"/>
      <c r="E28" s="97"/>
      <c r="F28" s="97">
        <f t="shared" ref="F28" si="3">SUM(D28:E28)</f>
        <v>0</v>
      </c>
    </row>
    <row r="29" spans="2:6" s="85" customFormat="1" ht="13.5" customHeight="1">
      <c r="B29" s="83" t="s">
        <v>24</v>
      </c>
      <c r="C29" s="74"/>
      <c r="D29" s="88">
        <f>+SUBTOTAL(9,D26:D28)</f>
        <v>0</v>
      </c>
      <c r="E29" s="88">
        <f t="shared" ref="E29:F29" si="4">+SUBTOTAL(9,E26:E28)</f>
        <v>0</v>
      </c>
      <c r="F29" s="88">
        <f t="shared" si="4"/>
        <v>0</v>
      </c>
    </row>
    <row r="30" spans="2:6" s="85" customFormat="1" ht="13.5" customHeight="1">
      <c r="B30" s="83"/>
      <c r="C30" s="74"/>
      <c r="D30" s="96"/>
      <c r="E30" s="96"/>
      <c r="F30" s="96"/>
    </row>
    <row r="31" spans="2:6" ht="13.5" customHeight="1">
      <c r="B31" s="77" t="s">
        <v>19</v>
      </c>
      <c r="C31" s="74"/>
      <c r="D31" s="99"/>
      <c r="E31" s="99"/>
      <c r="F31" s="99"/>
    </row>
    <row r="32" spans="2:6" ht="13.5" customHeight="1">
      <c r="B32" s="82">
        <v>1</v>
      </c>
      <c r="C32" s="74" t="s">
        <v>20</v>
      </c>
      <c r="D32" s="81">
        <v>0</v>
      </c>
      <c r="E32" s="81">
        <v>0</v>
      </c>
      <c r="F32" s="81">
        <f>D32+E32</f>
        <v>0</v>
      </c>
    </row>
    <row r="33" spans="1:6" s="85" customFormat="1" ht="13.5" customHeight="1">
      <c r="B33" s="86" t="s">
        <v>24</v>
      </c>
      <c r="C33" s="77"/>
      <c r="D33" s="96">
        <f>+SUBTOTAL(9,D32)</f>
        <v>0</v>
      </c>
      <c r="E33" s="96">
        <f t="shared" ref="E33:F33" si="5">+SUBTOTAL(9,E32)</f>
        <v>0</v>
      </c>
      <c r="F33" s="96">
        <f t="shared" si="5"/>
        <v>0</v>
      </c>
    </row>
    <row r="34" spans="1:6" s="85" customFormat="1" ht="13.5" customHeight="1">
      <c r="C34" s="77"/>
      <c r="D34" s="96"/>
      <c r="E34" s="96"/>
      <c r="F34" s="96"/>
    </row>
    <row r="35" spans="1:6" ht="13.5" customHeight="1">
      <c r="B35" s="77" t="s">
        <v>10</v>
      </c>
      <c r="C35" s="74"/>
      <c r="D35" s="99"/>
      <c r="E35" s="99"/>
      <c r="F35" s="99"/>
    </row>
    <row r="36" spans="1:6" ht="13.5" customHeight="1">
      <c r="B36" s="82">
        <v>1</v>
      </c>
      <c r="C36" s="74" t="s">
        <v>61</v>
      </c>
      <c r="D36" s="81">
        <v>0</v>
      </c>
      <c r="E36" s="81">
        <v>0</v>
      </c>
      <c r="F36" s="81">
        <f>D36+E36</f>
        <v>0</v>
      </c>
    </row>
    <row r="37" spans="1:6" s="85" customFormat="1" ht="13.5" customHeight="1">
      <c r="B37" s="86" t="s">
        <v>24</v>
      </c>
      <c r="C37" s="77"/>
      <c r="D37" s="96">
        <f>+SUBTOTAL(9,D36)</f>
        <v>0</v>
      </c>
      <c r="E37" s="96">
        <f t="shared" ref="E37" si="6">+SUBTOTAL(9,E36)</f>
        <v>0</v>
      </c>
      <c r="F37" s="96">
        <f t="shared" ref="F37" si="7">+SUBTOTAL(9,F36)</f>
        <v>0</v>
      </c>
    </row>
    <row r="38" spans="1:6" s="85" customFormat="1" ht="13.5" customHeight="1">
      <c r="C38" s="77"/>
      <c r="D38" s="96"/>
      <c r="E38" s="96"/>
      <c r="F38" s="96"/>
    </row>
    <row r="39" spans="1:6">
      <c r="B39" s="77" t="s">
        <v>1</v>
      </c>
      <c r="C39" s="74"/>
      <c r="D39" s="99"/>
      <c r="E39" s="99"/>
      <c r="F39" s="99"/>
    </row>
    <row r="40" spans="1:6">
      <c r="B40" s="82">
        <v>1</v>
      </c>
      <c r="C40" s="74" t="s">
        <v>1</v>
      </c>
      <c r="D40" s="81">
        <v>0</v>
      </c>
      <c r="E40" s="81">
        <v>0</v>
      </c>
      <c r="F40" s="81">
        <f>D40+E40</f>
        <v>0</v>
      </c>
    </row>
    <row r="41" spans="1:6" s="42" customFormat="1">
      <c r="A41" s="85"/>
      <c r="B41" s="83" t="s">
        <v>24</v>
      </c>
      <c r="C41" s="85"/>
      <c r="D41" s="42">
        <f>+SUBTOTAL(9,D40)</f>
        <v>0</v>
      </c>
      <c r="E41" s="42">
        <f t="shared" ref="E41" si="8">+SUBTOTAL(9,E40)</f>
        <v>0</v>
      </c>
      <c r="F41" s="42">
        <f t="shared" ref="F41" si="9">+SUBTOTAL(9,F40)</f>
        <v>0</v>
      </c>
    </row>
    <row r="42" spans="1:6" s="100" customFormat="1">
      <c r="A42" s="79"/>
      <c r="B42" s="79"/>
      <c r="C42" s="79"/>
    </row>
    <row r="43" spans="1:6" s="100" customFormat="1">
      <c r="A43" s="79"/>
      <c r="B43" s="79"/>
      <c r="C43" s="79"/>
    </row>
    <row r="49" spans="1:3" s="100" customFormat="1">
      <c r="A49" s="79"/>
      <c r="B49" s="79"/>
      <c r="C49" s="7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view="pageBreakPreview" zoomScaleNormal="100" zoomScaleSheetLayoutView="100" workbookViewId="0">
      <selection activeCell="C31" sqref="C31"/>
    </sheetView>
  </sheetViews>
  <sheetFormatPr defaultRowHeight="12.75"/>
  <cols>
    <col min="1" max="1" width="10.5703125" style="114" customWidth="1"/>
    <col min="2" max="2" width="8.28515625" style="114" customWidth="1"/>
    <col min="3" max="3" width="85.7109375" style="114" customWidth="1"/>
    <col min="4" max="4" width="19.28515625" style="114" bestFit="1" customWidth="1"/>
    <col min="5" max="6" width="18.28515625" style="100" bestFit="1" customWidth="1"/>
    <col min="7" max="16384" width="9.140625" style="114"/>
  </cols>
  <sheetData>
    <row r="1" spans="1:6" s="109" customFormat="1">
      <c r="A1" s="155" t="s">
        <v>2</v>
      </c>
      <c r="B1" s="155" t="s">
        <v>22</v>
      </c>
      <c r="C1" s="155"/>
      <c r="D1" s="107" t="s">
        <v>5</v>
      </c>
      <c r="E1" s="107" t="s">
        <v>5</v>
      </c>
      <c r="F1" s="108"/>
    </row>
    <row r="2" spans="1:6" s="109" customFormat="1" ht="13.5" thickBot="1">
      <c r="A2" s="156"/>
      <c r="B2" s="156"/>
      <c r="C2" s="156"/>
      <c r="D2" s="110" t="s">
        <v>62</v>
      </c>
      <c r="E2" s="110" t="s">
        <v>64</v>
      </c>
      <c r="F2" s="111" t="s">
        <v>6</v>
      </c>
    </row>
    <row r="3" spans="1:6" s="109" customFormat="1">
      <c r="A3" s="157">
        <v>6929</v>
      </c>
      <c r="B3" s="159" t="s">
        <v>21</v>
      </c>
      <c r="C3" s="159"/>
      <c r="D3" s="123">
        <f>+SUBTOTAL(9,D7:D41)</f>
        <v>81631</v>
      </c>
      <c r="E3" s="123">
        <f>+SUBTOTAL(9,E7:E41)</f>
        <v>1668.6480000000001</v>
      </c>
      <c r="F3" s="153">
        <f>+SUBTOTAL(9,F7:F41)</f>
        <v>83299.648000000001</v>
      </c>
    </row>
    <row r="4" spans="1:6" s="112" customFormat="1">
      <c r="A4" s="158"/>
      <c r="B4" s="160"/>
      <c r="C4" s="160"/>
      <c r="D4" s="124"/>
      <c r="E4" s="124"/>
      <c r="F4" s="154"/>
    </row>
    <row r="5" spans="1:6" ht="12.75" customHeight="1">
      <c r="A5" s="113"/>
      <c r="B5" s="113"/>
      <c r="C5" s="113"/>
      <c r="D5" s="81"/>
      <c r="E5" s="81"/>
      <c r="F5" s="81"/>
    </row>
    <row r="6" spans="1:6">
      <c r="A6" s="113"/>
      <c r="B6" s="115" t="s">
        <v>9</v>
      </c>
      <c r="C6" s="113"/>
      <c r="D6" s="96"/>
      <c r="E6" s="96"/>
      <c r="F6" s="96"/>
    </row>
    <row r="7" spans="1:6" ht="13.5" customHeight="1">
      <c r="B7" s="116">
        <v>1</v>
      </c>
      <c r="C7" s="113" t="s">
        <v>12</v>
      </c>
      <c r="D7" s="100">
        <v>3000</v>
      </c>
      <c r="E7" s="100">
        <v>598.64800000000002</v>
      </c>
      <c r="F7" s="81">
        <f>D7+E7</f>
        <v>3598.6480000000001</v>
      </c>
    </row>
    <row r="8" spans="1:6" ht="13.5" customHeight="1">
      <c r="B8" s="116">
        <v>2</v>
      </c>
      <c r="C8" s="113" t="s">
        <v>15</v>
      </c>
      <c r="D8" s="100">
        <v>900</v>
      </c>
      <c r="E8" s="100">
        <v>50</v>
      </c>
      <c r="F8" s="81">
        <f t="shared" ref="F8:F9" si="0">D8+E8</f>
        <v>950</v>
      </c>
    </row>
    <row r="9" spans="1:6" ht="13.5" customHeight="1">
      <c r="B9" s="116">
        <v>3</v>
      </c>
      <c r="C9" s="113" t="s">
        <v>16</v>
      </c>
      <c r="D9" s="100">
        <v>100</v>
      </c>
      <c r="E9" s="100">
        <v>20</v>
      </c>
      <c r="F9" s="81">
        <f t="shared" si="0"/>
        <v>120</v>
      </c>
    </row>
    <row r="10" spans="1:6" ht="13.5" customHeight="1">
      <c r="B10" s="117" t="s">
        <v>24</v>
      </c>
      <c r="C10" s="118"/>
      <c r="D10" s="96">
        <f>+SUBTOTAL(9,D7:D9)</f>
        <v>4000</v>
      </c>
      <c r="E10" s="96">
        <f>+SUBTOTAL(9,E7:E9)</f>
        <v>668.64800000000002</v>
      </c>
      <c r="F10" s="96">
        <f>+SUBTOTAL(9,F7:F9)</f>
        <v>4668.6480000000001</v>
      </c>
    </row>
    <row r="11" spans="1:6">
      <c r="B11" s="116"/>
      <c r="C11" s="113"/>
      <c r="D11" s="81"/>
      <c r="E11" s="81"/>
      <c r="F11" s="81"/>
    </row>
    <row r="12" spans="1:6">
      <c r="B12" s="109" t="s">
        <v>4</v>
      </c>
      <c r="C12" s="113"/>
      <c r="D12" s="96"/>
      <c r="E12" s="96"/>
      <c r="F12" s="96"/>
    </row>
    <row r="13" spans="1:6" ht="13.5" customHeight="1">
      <c r="B13" s="80">
        <v>1</v>
      </c>
      <c r="C13" s="74" t="s">
        <v>13</v>
      </c>
      <c r="D13" s="81"/>
      <c r="E13" s="81"/>
      <c r="F13" s="81">
        <f t="shared" ref="F13:F18" si="1">D13+E13</f>
        <v>0</v>
      </c>
    </row>
    <row r="14" spans="1:6" ht="13.5" customHeight="1">
      <c r="B14" s="80">
        <v>2</v>
      </c>
      <c r="C14" s="74" t="s">
        <v>14</v>
      </c>
      <c r="D14" s="81"/>
      <c r="E14" s="81"/>
      <c r="F14" s="81">
        <f t="shared" si="1"/>
        <v>0</v>
      </c>
    </row>
    <row r="15" spans="1:6" ht="13.5" customHeight="1">
      <c r="B15" s="80">
        <v>3</v>
      </c>
      <c r="C15" s="74" t="s">
        <v>26</v>
      </c>
      <c r="D15" s="81"/>
      <c r="E15" s="81"/>
      <c r="F15" s="81">
        <f t="shared" si="1"/>
        <v>0</v>
      </c>
    </row>
    <row r="16" spans="1:6" ht="13.5" customHeight="1">
      <c r="B16" s="80">
        <v>4</v>
      </c>
      <c r="C16" s="74" t="s">
        <v>27</v>
      </c>
      <c r="D16" s="81"/>
      <c r="E16" s="81"/>
      <c r="F16" s="81">
        <f t="shared" si="1"/>
        <v>0</v>
      </c>
    </row>
    <row r="17" spans="2:6" ht="13.5" customHeight="1">
      <c r="B17" s="80">
        <v>5</v>
      </c>
      <c r="C17" s="79" t="s">
        <v>28</v>
      </c>
      <c r="D17" s="81"/>
      <c r="E17" s="81"/>
      <c r="F17" s="81">
        <f t="shared" si="1"/>
        <v>0</v>
      </c>
    </row>
    <row r="18" spans="2:6" ht="13.5" customHeight="1">
      <c r="B18" s="80">
        <v>6</v>
      </c>
      <c r="C18" s="74" t="s">
        <v>29</v>
      </c>
      <c r="D18" s="100">
        <v>5700</v>
      </c>
      <c r="E18" s="81"/>
      <c r="F18" s="81">
        <f t="shared" si="1"/>
        <v>5700</v>
      </c>
    </row>
    <row r="19" spans="2:6" ht="13.5" customHeight="1">
      <c r="B19" s="117" t="s">
        <v>24</v>
      </c>
      <c r="C19" s="113"/>
      <c r="D19" s="96">
        <f>+SUBTOTAL(9,D13:D18)</f>
        <v>5700</v>
      </c>
      <c r="E19" s="96">
        <f t="shared" ref="E19" si="2">+SUBTOTAL(9,E13:E18)</f>
        <v>0</v>
      </c>
      <c r="F19" s="96">
        <f>+SUBTOTAL(9,F13:F18)</f>
        <v>5700</v>
      </c>
    </row>
    <row r="20" spans="2:6" ht="13.5" customHeight="1">
      <c r="C20" s="113"/>
      <c r="D20" s="81"/>
      <c r="E20" s="81"/>
      <c r="F20" s="81"/>
    </row>
    <row r="21" spans="2:6" ht="13.5" customHeight="1">
      <c r="B21" s="109" t="s">
        <v>0</v>
      </c>
      <c r="C21" s="113"/>
      <c r="D21" s="96"/>
      <c r="E21" s="96"/>
      <c r="F21" s="96"/>
    </row>
    <row r="22" spans="2:6">
      <c r="B22" s="116">
        <v>1</v>
      </c>
      <c r="C22" s="113" t="s">
        <v>17</v>
      </c>
      <c r="D22" s="100">
        <v>6000</v>
      </c>
      <c r="E22" s="81"/>
      <c r="F22" s="81">
        <f t="shared" ref="F22:F24" si="3">D22+E22</f>
        <v>6000</v>
      </c>
    </row>
    <row r="23" spans="2:6" ht="13.5" customHeight="1">
      <c r="B23" s="116">
        <v>2</v>
      </c>
      <c r="C23" s="113" t="s">
        <v>18</v>
      </c>
      <c r="D23" s="100">
        <v>53441.5</v>
      </c>
      <c r="E23" s="81"/>
      <c r="F23" s="81">
        <f t="shared" si="3"/>
        <v>53441.5</v>
      </c>
    </row>
    <row r="24" spans="2:6" ht="13.5" customHeight="1">
      <c r="B24" s="116">
        <v>3</v>
      </c>
      <c r="C24" s="113" t="s">
        <v>11</v>
      </c>
      <c r="D24" s="100">
        <v>2700</v>
      </c>
      <c r="E24" s="81"/>
      <c r="F24" s="81">
        <f t="shared" si="3"/>
        <v>2700</v>
      </c>
    </row>
    <row r="25" spans="2:6" ht="13.5" customHeight="1">
      <c r="B25" s="117" t="s">
        <v>24</v>
      </c>
      <c r="C25" s="113"/>
      <c r="D25" s="96">
        <f>+SUBTOTAL(9,D22:D24)</f>
        <v>62141.5</v>
      </c>
      <c r="E25" s="96">
        <f t="shared" ref="E25" si="4">+SUBTOTAL(9,E22:E24)</f>
        <v>0</v>
      </c>
      <c r="F25" s="96">
        <f>+SUBTOTAL(9,F22:F24)</f>
        <v>62141.5</v>
      </c>
    </row>
    <row r="26" spans="2:6" ht="13.5" customHeight="1">
      <c r="B26" s="116"/>
      <c r="C26" s="113"/>
      <c r="D26" s="81"/>
      <c r="E26" s="81"/>
      <c r="F26" s="81"/>
    </row>
    <row r="27" spans="2:6" ht="13.5" customHeight="1">
      <c r="B27" s="87" t="s">
        <v>7</v>
      </c>
      <c r="C27" s="74"/>
      <c r="D27" s="81"/>
      <c r="E27" s="81"/>
      <c r="F27" s="81"/>
    </row>
    <row r="28" spans="2:6" ht="13.5" customHeight="1">
      <c r="B28" s="82">
        <v>1</v>
      </c>
      <c r="C28" s="74" t="s">
        <v>7</v>
      </c>
      <c r="D28" s="100">
        <v>2000</v>
      </c>
      <c r="E28" s="100">
        <v>900</v>
      </c>
      <c r="F28" s="81">
        <f t="shared" ref="F28" si="5">SUM(D28:E28)</f>
        <v>2900</v>
      </c>
    </row>
    <row r="29" spans="2:6" ht="13.5" customHeight="1">
      <c r="B29" s="83" t="s">
        <v>24</v>
      </c>
      <c r="C29" s="74"/>
      <c r="D29" s="96">
        <f t="shared" ref="D29:E29" si="6">+SUBTOTAL(9,D28)</f>
        <v>2000</v>
      </c>
      <c r="E29" s="96">
        <f t="shared" si="6"/>
        <v>900</v>
      </c>
      <c r="F29" s="96">
        <f>+SUBTOTAL(9,F28)</f>
        <v>2900</v>
      </c>
    </row>
    <row r="30" spans="2:6" ht="13.5" customHeight="1">
      <c r="B30" s="116"/>
      <c r="C30" s="113"/>
      <c r="D30" s="81"/>
      <c r="E30" s="81"/>
      <c r="F30" s="81"/>
    </row>
    <row r="31" spans="2:6" ht="13.5" customHeight="1">
      <c r="B31" s="119" t="s">
        <v>19</v>
      </c>
      <c r="C31" s="113"/>
      <c r="D31" s="100"/>
    </row>
    <row r="32" spans="2:6" ht="13.5" customHeight="1">
      <c r="B32" s="120">
        <v>1</v>
      </c>
      <c r="C32" s="118" t="s">
        <v>20</v>
      </c>
      <c r="D32" s="81">
        <v>0</v>
      </c>
      <c r="E32" s="81">
        <v>0</v>
      </c>
      <c r="F32" s="81">
        <f>D32+E32</f>
        <v>0</v>
      </c>
    </row>
    <row r="33" spans="2:6" ht="13.5" customHeight="1">
      <c r="B33" s="117" t="s">
        <v>24</v>
      </c>
      <c r="C33" s="118"/>
      <c r="D33" s="96">
        <f>+SUBTOTAL(9,D32)</f>
        <v>0</v>
      </c>
      <c r="E33" s="96">
        <f>+SUBTOTAL(9,E32)</f>
        <v>0</v>
      </c>
      <c r="F33" s="96">
        <f t="shared" ref="F33" si="7">+SUBTOTAL(9,F32)</f>
        <v>0</v>
      </c>
    </row>
    <row r="34" spans="2:6" ht="13.5" customHeight="1">
      <c r="C34" s="113"/>
      <c r="D34" s="81"/>
      <c r="E34" s="81"/>
      <c r="F34" s="81"/>
    </row>
    <row r="35" spans="2:6" ht="13.5" customHeight="1">
      <c r="B35" s="119" t="s">
        <v>10</v>
      </c>
      <c r="C35" s="113"/>
      <c r="D35" s="42"/>
      <c r="E35" s="42"/>
      <c r="F35" s="42"/>
    </row>
    <row r="36" spans="2:6" ht="13.5" customHeight="1">
      <c r="B36" s="120">
        <v>1</v>
      </c>
      <c r="C36" s="118" t="s">
        <v>61</v>
      </c>
      <c r="D36" s="100">
        <v>4000</v>
      </c>
      <c r="E36" s="100">
        <v>100</v>
      </c>
      <c r="F36" s="81">
        <f>D36+E36</f>
        <v>4100</v>
      </c>
    </row>
    <row r="37" spans="2:6" ht="13.5" customHeight="1">
      <c r="B37" s="117" t="s">
        <v>24</v>
      </c>
      <c r="C37" s="118"/>
      <c r="D37" s="96">
        <f>+SUBTOTAL(9,D36)</f>
        <v>4000</v>
      </c>
      <c r="E37" s="96">
        <f t="shared" ref="E37" si="8">+SUBTOTAL(9,E36)</f>
        <v>100</v>
      </c>
      <c r="F37" s="96">
        <f>+SUBTOTAL(9,F36)</f>
        <v>4100</v>
      </c>
    </row>
    <row r="38" spans="2:6" ht="13.5" customHeight="1">
      <c r="C38" s="113"/>
      <c r="D38" s="81"/>
      <c r="E38" s="81"/>
      <c r="F38" s="81"/>
    </row>
    <row r="39" spans="2:6">
      <c r="B39" s="119" t="s">
        <v>1</v>
      </c>
      <c r="C39" s="113"/>
      <c r="D39" s="42"/>
      <c r="E39" s="42"/>
      <c r="F39" s="42"/>
    </row>
    <row r="40" spans="2:6">
      <c r="B40" s="120">
        <v>1</v>
      </c>
      <c r="C40" s="118" t="s">
        <v>1</v>
      </c>
      <c r="D40" s="100">
        <v>3789.5</v>
      </c>
      <c r="E40" s="81"/>
      <c r="F40" s="81">
        <f>D40+E40</f>
        <v>3789.5</v>
      </c>
    </row>
    <row r="41" spans="2:6">
      <c r="B41" s="117" t="s">
        <v>24</v>
      </c>
      <c r="D41" s="42">
        <f>+SUBTOTAL(9,D40)</f>
        <v>3789.5</v>
      </c>
      <c r="E41" s="42">
        <f t="shared" ref="E41" si="9">+SUBTOTAL(9,E40)</f>
        <v>0</v>
      </c>
      <c r="F41" s="42">
        <f>+SUBTOTAL(9,F40)</f>
        <v>3789.5</v>
      </c>
    </row>
    <row r="42" spans="2:6">
      <c r="D42" s="100"/>
    </row>
    <row r="43" spans="2:6">
      <c r="D43" s="100"/>
    </row>
    <row r="44" spans="2:6">
      <c r="D44" s="100"/>
    </row>
    <row r="45" spans="2:6">
      <c r="D45" s="100"/>
    </row>
    <row r="47" spans="2:6">
      <c r="D47" s="121"/>
      <c r="E47" s="121"/>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Ruler="0" view="pageBreakPreview" zoomScaleNormal="100" zoomScaleSheetLayoutView="100" workbookViewId="0">
      <selection activeCell="A5" sqref="A5"/>
    </sheetView>
  </sheetViews>
  <sheetFormatPr defaultRowHeight="12.75"/>
  <cols>
    <col min="1" max="1" width="10.5703125" style="79" customWidth="1"/>
    <col min="2" max="2" width="12.28515625" style="79" customWidth="1"/>
    <col min="3" max="3" width="67.42578125" style="79" bestFit="1" customWidth="1"/>
    <col min="4" max="6" width="20.7109375" style="100" customWidth="1"/>
    <col min="7" max="16384" width="9.140625" style="79"/>
  </cols>
  <sheetData>
    <row r="1" spans="1:6" s="85" customFormat="1">
      <c r="A1" s="152" t="s">
        <v>2</v>
      </c>
      <c r="B1" s="152" t="s">
        <v>22</v>
      </c>
      <c r="C1" s="152"/>
      <c r="D1" s="122" t="s">
        <v>5</v>
      </c>
      <c r="E1" s="122" t="s">
        <v>5</v>
      </c>
      <c r="F1" s="108"/>
    </row>
    <row r="2" spans="1:6" s="85" customFormat="1" ht="13.5" thickBot="1">
      <c r="A2" s="126"/>
      <c r="B2" s="126"/>
      <c r="C2" s="126"/>
      <c r="D2" s="111" t="s">
        <v>62</v>
      </c>
      <c r="E2" s="111" t="s">
        <v>64</v>
      </c>
      <c r="F2" s="111" t="s">
        <v>6</v>
      </c>
    </row>
    <row r="3" spans="1:6" s="85" customFormat="1">
      <c r="A3" s="161" t="s">
        <v>66</v>
      </c>
      <c r="B3" s="163" t="s">
        <v>23</v>
      </c>
      <c r="C3" s="163"/>
      <c r="D3" s="123">
        <f>+SUBTOTAL(9,D7:D41)</f>
        <v>25666.78</v>
      </c>
      <c r="E3" s="123">
        <f>+SUBTOTAL(9,E7:E41)</f>
        <v>649.26599999999996</v>
      </c>
      <c r="F3" s="123">
        <f>+SUBTOTAL(9,F7:F41)</f>
        <v>26316.046000000002</v>
      </c>
    </row>
    <row r="4" spans="1:6" s="95" customFormat="1">
      <c r="A4" s="162"/>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100">
        <v>1200</v>
      </c>
      <c r="E7" s="100">
        <v>549.26599999999996</v>
      </c>
      <c r="F7" s="81">
        <f>SUM(D7:E7)</f>
        <v>1749.2660000000001</v>
      </c>
    </row>
    <row r="8" spans="1:6" ht="13.5" customHeight="1">
      <c r="B8" s="80">
        <v>2</v>
      </c>
      <c r="C8" s="74" t="s">
        <v>15</v>
      </c>
      <c r="D8" s="100">
        <v>400</v>
      </c>
      <c r="E8" s="100">
        <v>0</v>
      </c>
      <c r="F8" s="81">
        <f t="shared" ref="F8:F9" si="0">SUM(D8:E8)</f>
        <v>400</v>
      </c>
    </row>
    <row r="9" spans="1:6" ht="14.25" customHeight="1">
      <c r="B9" s="80">
        <v>3</v>
      </c>
      <c r="C9" s="74" t="s">
        <v>16</v>
      </c>
      <c r="D9" s="100">
        <v>50</v>
      </c>
      <c r="E9" s="100">
        <v>0</v>
      </c>
      <c r="F9" s="81">
        <f t="shared" si="0"/>
        <v>50</v>
      </c>
    </row>
    <row r="10" spans="1:6" s="85" customFormat="1" ht="13.5" customHeight="1">
      <c r="B10" s="83" t="s">
        <v>24</v>
      </c>
      <c r="C10" s="77"/>
      <c r="D10" s="96">
        <f>+SUBTOTAL(9,D7:D9)</f>
        <v>1650</v>
      </c>
      <c r="E10" s="96">
        <f>+SUBTOTAL(9,E7:E9)</f>
        <v>549.26599999999996</v>
      </c>
      <c r="F10" s="96">
        <f>+SUBTOTAL(9,F7:F9)</f>
        <v>2199.2660000000001</v>
      </c>
    </row>
    <row r="11" spans="1:6">
      <c r="B11" s="80"/>
      <c r="C11" s="74"/>
      <c r="D11" s="81"/>
      <c r="E11" s="81"/>
      <c r="F11" s="81"/>
    </row>
    <row r="12" spans="1:6">
      <c r="B12" s="85" t="s">
        <v>4</v>
      </c>
      <c r="C12" s="74"/>
      <c r="D12" s="96"/>
      <c r="E12" s="96"/>
      <c r="F12" s="96"/>
    </row>
    <row r="13" spans="1:6" ht="13.5" customHeight="1">
      <c r="B13" s="80">
        <v>1</v>
      </c>
      <c r="C13" s="74" t="s">
        <v>13</v>
      </c>
      <c r="D13" s="81"/>
      <c r="E13" s="81"/>
      <c r="F13" s="81">
        <f t="shared" ref="F13:F18" si="1">SUM(D13:E13)</f>
        <v>0</v>
      </c>
    </row>
    <row r="14" spans="1:6" ht="13.5" customHeight="1">
      <c r="B14" s="80">
        <v>2</v>
      </c>
      <c r="C14" s="74" t="s">
        <v>14</v>
      </c>
      <c r="D14" s="81"/>
      <c r="E14" s="81"/>
      <c r="F14" s="81">
        <f t="shared" si="1"/>
        <v>0</v>
      </c>
    </row>
    <row r="15" spans="1:6" ht="13.5" customHeight="1">
      <c r="B15" s="80">
        <v>3</v>
      </c>
      <c r="C15" s="74" t="s">
        <v>26</v>
      </c>
      <c r="D15" s="81"/>
      <c r="E15" s="81"/>
      <c r="F15" s="81">
        <f t="shared" si="1"/>
        <v>0</v>
      </c>
    </row>
    <row r="16" spans="1:6" ht="13.5" customHeight="1">
      <c r="B16" s="80">
        <v>4</v>
      </c>
      <c r="C16" s="74" t="s">
        <v>27</v>
      </c>
      <c r="D16" s="81"/>
      <c r="E16" s="81"/>
      <c r="F16" s="81">
        <f t="shared" si="1"/>
        <v>0</v>
      </c>
    </row>
    <row r="17" spans="2:6" ht="13.5" customHeight="1">
      <c r="B17" s="80">
        <v>5</v>
      </c>
      <c r="C17" s="79" t="s">
        <v>28</v>
      </c>
      <c r="D17" s="81"/>
      <c r="E17" s="81"/>
      <c r="F17" s="81">
        <f t="shared" si="1"/>
        <v>0</v>
      </c>
    </row>
    <row r="18" spans="2:6" ht="13.5" customHeight="1">
      <c r="B18" s="80">
        <v>6</v>
      </c>
      <c r="C18" s="74" t="s">
        <v>29</v>
      </c>
      <c r="D18" s="81">
        <v>3500</v>
      </c>
      <c r="E18" s="81"/>
      <c r="F18" s="81">
        <f t="shared" si="1"/>
        <v>3500</v>
      </c>
    </row>
    <row r="19" spans="2:6" s="85" customFormat="1" ht="13.5" customHeight="1">
      <c r="B19" s="83" t="s">
        <v>24</v>
      </c>
      <c r="C19" s="77"/>
      <c r="D19" s="96">
        <f>+SUBTOTAL(9,D13:D18)</f>
        <v>3500</v>
      </c>
      <c r="E19" s="96">
        <f t="shared" ref="E19:F19" si="2">+SUBTOTAL(9,E13:E18)</f>
        <v>0</v>
      </c>
      <c r="F19" s="96">
        <f t="shared" si="2"/>
        <v>3500</v>
      </c>
    </row>
    <row r="20" spans="2:6" ht="13.5" customHeight="1">
      <c r="C20" s="74"/>
      <c r="D20" s="81"/>
      <c r="E20" s="81"/>
      <c r="F20" s="81"/>
    </row>
    <row r="21" spans="2:6" ht="13.5" customHeight="1">
      <c r="B21" s="85" t="s">
        <v>0</v>
      </c>
      <c r="C21" s="74"/>
      <c r="D21" s="96"/>
      <c r="E21" s="96"/>
      <c r="F21" s="96"/>
    </row>
    <row r="22" spans="2:6">
      <c r="B22" s="80">
        <v>1</v>
      </c>
      <c r="C22" s="74" t="s">
        <v>17</v>
      </c>
      <c r="D22" s="81"/>
      <c r="E22" s="81"/>
      <c r="F22" s="81">
        <f t="shared" ref="F22:F24" si="3">SUM(D22:E22)</f>
        <v>0</v>
      </c>
    </row>
    <row r="23" spans="2:6" ht="13.5" customHeight="1">
      <c r="B23" s="80">
        <v>2</v>
      </c>
      <c r="C23" s="74" t="s">
        <v>18</v>
      </c>
      <c r="D23" s="100">
        <v>14727.36</v>
      </c>
      <c r="E23" s="81"/>
      <c r="F23" s="81">
        <f t="shared" si="3"/>
        <v>14727.36</v>
      </c>
    </row>
    <row r="24" spans="2:6" ht="13.5" customHeight="1">
      <c r="B24" s="80">
        <v>3</v>
      </c>
      <c r="C24" s="74" t="s">
        <v>11</v>
      </c>
      <c r="D24" s="100">
        <v>1600</v>
      </c>
      <c r="E24" s="81"/>
      <c r="F24" s="81">
        <f t="shared" si="3"/>
        <v>1600</v>
      </c>
    </row>
    <row r="25" spans="2:6" s="85" customFormat="1" ht="13.5" customHeight="1">
      <c r="B25" s="83" t="s">
        <v>24</v>
      </c>
      <c r="C25" s="77"/>
      <c r="D25" s="96">
        <f>+SUBTOTAL(9,D22:D24)</f>
        <v>16327.36</v>
      </c>
      <c r="E25" s="96">
        <f>+SUBTOTAL(9,E22:E24)</f>
        <v>0</v>
      </c>
      <c r="F25" s="96">
        <f t="shared" ref="F25" si="4">+SUBTOTAL(9,F22:F24)</f>
        <v>16327.36</v>
      </c>
    </row>
    <row r="26" spans="2:6" ht="13.5" customHeight="1">
      <c r="B26" s="80"/>
      <c r="C26" s="74"/>
      <c r="D26" s="81"/>
      <c r="E26" s="81"/>
      <c r="F26" s="81"/>
    </row>
    <row r="27" spans="2:6" ht="13.5" customHeight="1">
      <c r="B27" s="87" t="s">
        <v>7</v>
      </c>
      <c r="C27" s="74"/>
      <c r="D27" s="81"/>
      <c r="E27" s="81"/>
      <c r="F27" s="81"/>
    </row>
    <row r="28" spans="2:6" ht="13.5" customHeight="1">
      <c r="B28" s="82">
        <v>1</v>
      </c>
      <c r="C28" s="74" t="s">
        <v>7</v>
      </c>
      <c r="D28" s="100">
        <v>797</v>
      </c>
      <c r="E28" s="81"/>
      <c r="F28" s="81">
        <f t="shared" ref="F28" si="5">SUM(D28:E28)</f>
        <v>797</v>
      </c>
    </row>
    <row r="29" spans="2:6" ht="13.5" customHeight="1">
      <c r="B29" s="83" t="s">
        <v>24</v>
      </c>
      <c r="C29" s="74"/>
      <c r="D29" s="96">
        <f>+SUBTOTAL(9,D28)</f>
        <v>797</v>
      </c>
      <c r="E29" s="96">
        <f t="shared" ref="E29:F29" si="6">+SUBTOTAL(9,E28)</f>
        <v>0</v>
      </c>
      <c r="F29" s="96">
        <f t="shared" si="6"/>
        <v>797</v>
      </c>
    </row>
    <row r="30" spans="2:6" ht="13.5" customHeight="1">
      <c r="B30" s="83"/>
      <c r="C30" s="74"/>
      <c r="D30" s="96"/>
      <c r="E30" s="96"/>
      <c r="F30" s="96"/>
    </row>
    <row r="31" spans="2:6" ht="13.5" customHeight="1">
      <c r="B31" s="77" t="s">
        <v>19</v>
      </c>
      <c r="C31" s="74"/>
    </row>
    <row r="32" spans="2:6" ht="13.5" customHeight="1">
      <c r="B32" s="82">
        <v>1</v>
      </c>
      <c r="C32" s="74" t="s">
        <v>20</v>
      </c>
      <c r="D32" s="81">
        <v>0</v>
      </c>
      <c r="E32" s="81">
        <v>0</v>
      </c>
      <c r="F32" s="81">
        <v>0</v>
      </c>
    </row>
    <row r="33" spans="2:6" s="85" customFormat="1" ht="13.5" customHeight="1">
      <c r="B33" s="83" t="s">
        <v>24</v>
      </c>
      <c r="C33" s="77"/>
      <c r="D33" s="96">
        <f>+SUBTOTAL(9,D32)</f>
        <v>0</v>
      </c>
      <c r="E33" s="96">
        <f t="shared" ref="E33:F33" si="7">+SUBTOTAL(9,E32)</f>
        <v>0</v>
      </c>
      <c r="F33" s="96">
        <f t="shared" si="7"/>
        <v>0</v>
      </c>
    </row>
    <row r="34" spans="2:6" ht="13.5" customHeight="1">
      <c r="C34" s="74"/>
      <c r="D34" s="81"/>
      <c r="E34" s="81"/>
      <c r="F34" s="81"/>
    </row>
    <row r="35" spans="2:6" ht="13.5" customHeight="1">
      <c r="B35" s="77" t="s">
        <v>10</v>
      </c>
      <c r="C35" s="74"/>
      <c r="F35" s="42"/>
    </row>
    <row r="36" spans="2:6" ht="13.5" customHeight="1">
      <c r="B36" s="82">
        <v>1</v>
      </c>
      <c r="C36" s="74" t="s">
        <v>61</v>
      </c>
      <c r="D36" s="100">
        <v>1860</v>
      </c>
      <c r="E36" s="100">
        <v>100</v>
      </c>
      <c r="F36" s="81">
        <f t="shared" ref="F36" si="8">SUM(D36:E36)</f>
        <v>1960</v>
      </c>
    </row>
    <row r="37" spans="2:6" s="85" customFormat="1" ht="13.5" customHeight="1">
      <c r="B37" s="83" t="s">
        <v>24</v>
      </c>
      <c r="C37" s="77"/>
      <c r="D37" s="42">
        <f>+SUBTOTAL(9,D36)</f>
        <v>1860</v>
      </c>
      <c r="E37" s="42">
        <f t="shared" ref="E37:F37" si="9">+SUBTOTAL(9,E36)</f>
        <v>100</v>
      </c>
      <c r="F37" s="42">
        <f t="shared" si="9"/>
        <v>1960</v>
      </c>
    </row>
    <row r="38" spans="2:6" ht="13.5" customHeight="1">
      <c r="C38" s="74"/>
      <c r="D38" s="81"/>
      <c r="E38" s="81"/>
      <c r="F38" s="81"/>
    </row>
    <row r="39" spans="2:6">
      <c r="B39" s="77" t="s">
        <v>1</v>
      </c>
      <c r="C39" s="74"/>
    </row>
    <row r="40" spans="2:6">
      <c r="B40" s="82">
        <v>1</v>
      </c>
      <c r="C40" s="74" t="s">
        <v>1</v>
      </c>
      <c r="D40" s="100">
        <v>1532.42</v>
      </c>
      <c r="E40" s="81">
        <v>0</v>
      </c>
      <c r="F40" s="81">
        <f>SUM(D40:E40)</f>
        <v>1532.42</v>
      </c>
    </row>
    <row r="41" spans="2:6" s="85" customFormat="1">
      <c r="B41" s="83" t="s">
        <v>24</v>
      </c>
      <c r="D41" s="42">
        <f>+SUBTOTAL(9,D40)</f>
        <v>1532.42</v>
      </c>
      <c r="E41" s="42">
        <f t="shared" ref="E41:F41" si="10">+SUBTOTAL(9,E40)</f>
        <v>0</v>
      </c>
      <c r="F41" s="42">
        <f t="shared" si="10"/>
        <v>1532.42</v>
      </c>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view="pageBreakPreview" zoomScaleNormal="100" zoomScaleSheetLayoutView="100" workbookViewId="0">
      <selection activeCell="E25" sqref="E25:F25"/>
    </sheetView>
  </sheetViews>
  <sheetFormatPr defaultRowHeight="12.75"/>
  <cols>
    <col min="1" max="1" width="7.7109375" style="79" customWidth="1"/>
    <col min="2" max="2" width="15.28515625" style="79" bestFit="1" customWidth="1"/>
    <col min="3" max="3" width="85.7109375" style="79" customWidth="1"/>
    <col min="4" max="4" width="19.28515625" style="79" bestFit="1" customWidth="1"/>
    <col min="5" max="6" width="18.28515625" style="100" bestFit="1" customWidth="1"/>
    <col min="7" max="16384" width="9.140625" style="79"/>
  </cols>
  <sheetData>
    <row r="1" spans="1:10" s="85" customFormat="1">
      <c r="A1" s="152" t="s">
        <v>2</v>
      </c>
      <c r="B1" s="152" t="s">
        <v>22</v>
      </c>
      <c r="C1" s="152"/>
      <c r="D1" s="93" t="s">
        <v>5</v>
      </c>
      <c r="E1" s="93" t="s">
        <v>5</v>
      </c>
      <c r="F1" s="93"/>
    </row>
    <row r="2" spans="1:10" s="85" customFormat="1" ht="13.5" thickBot="1">
      <c r="A2" s="126"/>
      <c r="B2" s="126"/>
      <c r="C2" s="126"/>
      <c r="D2" s="94" t="s">
        <v>62</v>
      </c>
      <c r="E2" s="94" t="s">
        <v>64</v>
      </c>
      <c r="F2" s="94" t="s">
        <v>6</v>
      </c>
    </row>
    <row r="3" spans="1:10" s="85" customFormat="1">
      <c r="A3" s="164" t="s">
        <v>35</v>
      </c>
      <c r="B3" s="129" t="s">
        <v>32</v>
      </c>
      <c r="C3" s="129"/>
      <c r="D3" s="123">
        <f>+SUBTOTAL(9,D7:D41)</f>
        <v>22871</v>
      </c>
      <c r="E3" s="123">
        <f>+SUBTOTAL(9,E7:E41)</f>
        <v>23000</v>
      </c>
      <c r="F3" s="123">
        <f>+SUBTOTAL(9,F7:F41)</f>
        <v>45871</v>
      </c>
    </row>
    <row r="4" spans="1:10" s="95" customFormat="1" ht="50.25" customHeight="1">
      <c r="A4" s="165"/>
      <c r="B4" s="130"/>
      <c r="C4" s="130"/>
      <c r="D4" s="124"/>
      <c r="E4" s="124"/>
      <c r="F4" s="124"/>
    </row>
    <row r="5" spans="1:10" ht="12.75" customHeight="1">
      <c r="A5" s="74"/>
      <c r="B5" s="74"/>
      <c r="C5" s="74"/>
      <c r="D5" s="81"/>
      <c r="E5" s="81"/>
      <c r="F5" s="81"/>
    </row>
    <row r="6" spans="1:10">
      <c r="A6" s="74"/>
      <c r="B6" s="77" t="s">
        <v>9</v>
      </c>
      <c r="C6" s="74"/>
      <c r="D6" s="96"/>
      <c r="E6" s="96"/>
      <c r="F6" s="96"/>
    </row>
    <row r="7" spans="1:10" ht="13.5" customHeight="1">
      <c r="B7" s="80">
        <v>1</v>
      </c>
      <c r="C7" s="74" t="s">
        <v>12</v>
      </c>
      <c r="D7" s="81">
        <f>7+40+120</f>
        <v>167</v>
      </c>
      <c r="E7" s="81">
        <v>300</v>
      </c>
      <c r="F7" s="81">
        <f t="shared" ref="F7:F18" si="0">D7+E7</f>
        <v>467</v>
      </c>
    </row>
    <row r="8" spans="1:10" ht="13.5" customHeight="1">
      <c r="B8" s="80">
        <v>2</v>
      </c>
      <c r="C8" s="74" t="s">
        <v>15</v>
      </c>
      <c r="D8" s="81">
        <f>1+80+300</f>
        <v>381</v>
      </c>
      <c r="E8" s="81">
        <v>1400</v>
      </c>
      <c r="F8" s="81">
        <f t="shared" si="0"/>
        <v>1781</v>
      </c>
    </row>
    <row r="9" spans="1:10" ht="13.5" customHeight="1">
      <c r="B9" s="80">
        <v>3</v>
      </c>
      <c r="C9" s="74" t="s">
        <v>25</v>
      </c>
      <c r="D9" s="81">
        <v>0</v>
      </c>
      <c r="E9" s="81">
        <v>0</v>
      </c>
      <c r="F9" s="81">
        <f t="shared" si="0"/>
        <v>0</v>
      </c>
    </row>
    <row r="10" spans="1:10" s="85" customFormat="1" ht="13.5" customHeight="1">
      <c r="B10" s="83" t="s">
        <v>6</v>
      </c>
      <c r="C10" s="77"/>
      <c r="D10" s="96">
        <f>+SUBTOTAL(9,D7:D9)</f>
        <v>548</v>
      </c>
      <c r="E10" s="96">
        <f>+SUBTOTAL(9,E7:E9)</f>
        <v>1700</v>
      </c>
      <c r="F10" s="96">
        <f>+SUBTOTAL(9,F7:F9)</f>
        <v>2248</v>
      </c>
    </row>
    <row r="11" spans="1:10">
      <c r="B11" s="80"/>
      <c r="C11" s="74"/>
      <c r="D11" s="81"/>
      <c r="E11" s="81"/>
      <c r="F11" s="81"/>
    </row>
    <row r="12" spans="1:10">
      <c r="B12" s="85" t="s">
        <v>4</v>
      </c>
      <c r="C12" s="74"/>
      <c r="D12" s="96"/>
      <c r="E12" s="96"/>
      <c r="F12" s="96"/>
    </row>
    <row r="13" spans="1:10" ht="13.5" customHeight="1">
      <c r="B13" s="80">
        <v>1</v>
      </c>
      <c r="C13" s="74" t="s">
        <v>13</v>
      </c>
      <c r="D13" s="81">
        <v>0</v>
      </c>
      <c r="E13" s="81">
        <v>300</v>
      </c>
      <c r="F13" s="81">
        <f t="shared" si="0"/>
        <v>300</v>
      </c>
      <c r="J13" s="99"/>
    </row>
    <row r="14" spans="1:10" ht="13.5" customHeight="1">
      <c r="B14" s="80">
        <v>2</v>
      </c>
      <c r="C14" s="74" t="s">
        <v>14</v>
      </c>
      <c r="D14" s="81">
        <v>100</v>
      </c>
      <c r="E14" s="81">
        <v>250</v>
      </c>
      <c r="F14" s="81">
        <f t="shared" si="0"/>
        <v>350</v>
      </c>
    </row>
    <row r="15" spans="1:10" ht="13.5" customHeight="1">
      <c r="B15" s="80">
        <v>3</v>
      </c>
      <c r="C15" s="74" t="s">
        <v>26</v>
      </c>
      <c r="D15" s="81">
        <v>7630</v>
      </c>
      <c r="E15" s="81">
        <v>5250</v>
      </c>
      <c r="F15" s="81">
        <f t="shared" si="0"/>
        <v>12880</v>
      </c>
    </row>
    <row r="16" spans="1:10" ht="13.5" customHeight="1">
      <c r="B16" s="80">
        <v>4</v>
      </c>
      <c r="C16" s="74" t="s">
        <v>27</v>
      </c>
      <c r="D16" s="81">
        <v>0</v>
      </c>
      <c r="E16" s="81">
        <v>100</v>
      </c>
      <c r="F16" s="81">
        <f t="shared" si="0"/>
        <v>100</v>
      </c>
    </row>
    <row r="17" spans="2:6" ht="13.5" customHeight="1">
      <c r="B17" s="80">
        <v>5</v>
      </c>
      <c r="C17" s="79" t="s">
        <v>28</v>
      </c>
      <c r="D17" s="81">
        <f>316+5920</f>
        <v>6236</v>
      </c>
      <c r="E17" s="81">
        <v>3100</v>
      </c>
      <c r="F17" s="81">
        <f t="shared" si="0"/>
        <v>9336</v>
      </c>
    </row>
    <row r="18" spans="2:6" ht="13.5" customHeight="1">
      <c r="B18" s="80">
        <v>6</v>
      </c>
      <c r="C18" s="74" t="s">
        <v>29</v>
      </c>
      <c r="D18" s="81">
        <f>69+100</f>
        <v>169</v>
      </c>
      <c r="E18" s="81">
        <v>200</v>
      </c>
      <c r="F18" s="81">
        <f t="shared" si="0"/>
        <v>369</v>
      </c>
    </row>
    <row r="19" spans="2:6" s="85" customFormat="1" ht="13.5" customHeight="1">
      <c r="B19" s="83" t="s">
        <v>6</v>
      </c>
      <c r="C19" s="77"/>
      <c r="D19" s="96">
        <f>+SUBTOTAL(9,D13:D18)</f>
        <v>14135</v>
      </c>
      <c r="E19" s="96">
        <f t="shared" ref="E19:F19" si="1">+SUBTOTAL(9,E13:E18)</f>
        <v>9200</v>
      </c>
      <c r="F19" s="96">
        <f t="shared" si="1"/>
        <v>23335</v>
      </c>
    </row>
    <row r="20" spans="2:6" ht="13.5" customHeight="1">
      <c r="C20" s="74"/>
      <c r="D20" s="81"/>
      <c r="E20" s="81"/>
      <c r="F20" s="81"/>
    </row>
    <row r="21" spans="2:6" ht="13.5" customHeight="1">
      <c r="B21" s="85" t="s">
        <v>0</v>
      </c>
      <c r="C21" s="74"/>
      <c r="D21" s="96"/>
      <c r="E21" s="96"/>
      <c r="F21" s="96"/>
    </row>
    <row r="22" spans="2:6">
      <c r="B22" s="80">
        <v>1</v>
      </c>
      <c r="C22" s="74" t="s">
        <v>17</v>
      </c>
      <c r="D22" s="81">
        <f>500+2000</f>
        <v>2500</v>
      </c>
      <c r="E22" s="81">
        <v>500</v>
      </c>
      <c r="F22" s="81">
        <f>D22+E22</f>
        <v>3000</v>
      </c>
    </row>
    <row r="23" spans="2:6" ht="13.5" customHeight="1">
      <c r="B23" s="80">
        <v>2</v>
      </c>
      <c r="C23" s="74" t="s">
        <v>18</v>
      </c>
      <c r="D23" s="81">
        <f>216+261-183+1000</f>
        <v>1294</v>
      </c>
      <c r="E23" s="81">
        <v>4660</v>
      </c>
      <c r="F23" s="81">
        <f>D23+E23</f>
        <v>5954</v>
      </c>
    </row>
    <row r="24" spans="2:6" ht="13.5" customHeight="1">
      <c r="B24" s="80">
        <v>3</v>
      </c>
      <c r="C24" s="74" t="s">
        <v>11</v>
      </c>
      <c r="D24" s="81">
        <v>200</v>
      </c>
      <c r="E24" s="81">
        <v>0</v>
      </c>
      <c r="F24" s="81">
        <f>D24+E24</f>
        <v>200</v>
      </c>
    </row>
    <row r="25" spans="2:6" s="85" customFormat="1" ht="13.5" customHeight="1">
      <c r="B25" s="83" t="s">
        <v>6</v>
      </c>
      <c r="C25" s="77"/>
      <c r="D25" s="96">
        <f>+SUBTOTAL(9,D22:D24)</f>
        <v>3994</v>
      </c>
      <c r="E25" s="96">
        <f t="shared" ref="E25:F25" si="2">+SUBTOTAL(9,E22:E24)</f>
        <v>5160</v>
      </c>
      <c r="F25" s="96">
        <f t="shared" si="2"/>
        <v>9154</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97">
        <v>50</v>
      </c>
      <c r="E28" s="97">
        <v>40</v>
      </c>
      <c r="F28" s="97">
        <f t="shared" ref="F28" si="3">SUM(D28:E28)</f>
        <v>90</v>
      </c>
    </row>
    <row r="29" spans="2:6" ht="13.5" customHeight="1">
      <c r="B29" s="83" t="s">
        <v>24</v>
      </c>
      <c r="C29" s="74"/>
      <c r="D29" s="88">
        <f>+SUBTOTAL(9,D26:D28)</f>
        <v>50</v>
      </c>
      <c r="E29" s="88">
        <f t="shared" ref="E29:F29" si="4">+SUBTOTAL(9,E26:E28)</f>
        <v>40</v>
      </c>
      <c r="F29" s="88">
        <f t="shared" si="4"/>
        <v>90</v>
      </c>
    </row>
    <row r="30" spans="2:6" ht="13.5" customHeight="1">
      <c r="B30" s="80"/>
      <c r="C30" s="74"/>
      <c r="D30" s="81"/>
      <c r="E30" s="81"/>
      <c r="F30" s="81"/>
    </row>
    <row r="31" spans="2:6" ht="13.5" customHeight="1">
      <c r="B31" s="77" t="s">
        <v>19</v>
      </c>
      <c r="C31" s="74"/>
      <c r="D31" s="99"/>
      <c r="E31" s="99"/>
      <c r="F31" s="99"/>
    </row>
    <row r="32" spans="2:6" ht="13.5" customHeight="1">
      <c r="B32" s="82">
        <v>1</v>
      </c>
      <c r="C32" s="74" t="s">
        <v>20</v>
      </c>
      <c r="D32" s="81">
        <v>0</v>
      </c>
      <c r="E32" s="81">
        <v>0</v>
      </c>
      <c r="F32" s="81">
        <f>D32+E32</f>
        <v>0</v>
      </c>
    </row>
    <row r="33" spans="1:6" s="85" customFormat="1" ht="13.5" customHeight="1">
      <c r="B33" s="86" t="s">
        <v>6</v>
      </c>
      <c r="C33" s="77"/>
      <c r="D33" s="96">
        <f>+SUBTOTAL(9,D32)</f>
        <v>0</v>
      </c>
      <c r="E33" s="96">
        <f t="shared" ref="E33:F33" si="5">+SUBTOTAL(9,E32)</f>
        <v>0</v>
      </c>
      <c r="F33" s="96">
        <f t="shared" si="5"/>
        <v>0</v>
      </c>
    </row>
    <row r="34" spans="1:6" ht="13.5" customHeight="1">
      <c r="C34" s="74"/>
      <c r="D34" s="81"/>
      <c r="E34" s="81"/>
      <c r="F34" s="81"/>
    </row>
    <row r="35" spans="1:6" ht="13.5" customHeight="1">
      <c r="B35" s="77" t="s">
        <v>10</v>
      </c>
      <c r="C35" s="74"/>
      <c r="D35" s="99"/>
      <c r="E35" s="99"/>
      <c r="F35" s="99"/>
    </row>
    <row r="36" spans="1:6" ht="13.5" customHeight="1">
      <c r="B36" s="82">
        <v>1</v>
      </c>
      <c r="C36" s="74" t="s">
        <v>61</v>
      </c>
      <c r="D36" s="81">
        <f>338+1500</f>
        <v>1838</v>
      </c>
      <c r="E36" s="81">
        <v>2100</v>
      </c>
      <c r="F36" s="81">
        <f>D36+E36</f>
        <v>3938</v>
      </c>
    </row>
    <row r="37" spans="1:6" s="85" customFormat="1" ht="13.5" customHeight="1">
      <c r="B37" s="86" t="s">
        <v>6</v>
      </c>
      <c r="C37" s="77"/>
      <c r="D37" s="96">
        <f>+SUBTOTAL(9,D36)</f>
        <v>1838</v>
      </c>
      <c r="E37" s="96">
        <f t="shared" ref="E37:F37" si="6">+SUBTOTAL(9,E36)</f>
        <v>2100</v>
      </c>
      <c r="F37" s="96">
        <f t="shared" si="6"/>
        <v>3938</v>
      </c>
    </row>
    <row r="38" spans="1:6" ht="13.5" customHeight="1">
      <c r="C38" s="74"/>
      <c r="D38" s="81"/>
      <c r="E38" s="81"/>
      <c r="F38" s="81"/>
    </row>
    <row r="39" spans="1:6">
      <c r="B39" s="77" t="s">
        <v>1</v>
      </c>
      <c r="C39" s="74"/>
      <c r="D39" s="99"/>
      <c r="E39" s="99"/>
      <c r="F39" s="99"/>
    </row>
    <row r="40" spans="1:6">
      <c r="B40" s="82">
        <v>1</v>
      </c>
      <c r="C40" s="74" t="s">
        <v>1</v>
      </c>
      <c r="D40" s="81">
        <f>280+2000+26</f>
        <v>2306</v>
      </c>
      <c r="E40" s="81">
        <v>4800</v>
      </c>
      <c r="F40" s="81">
        <f>D40+E40</f>
        <v>7106</v>
      </c>
    </row>
    <row r="41" spans="1:6" s="42" customFormat="1">
      <c r="A41" s="85"/>
      <c r="B41" s="83" t="s">
        <v>6</v>
      </c>
      <c r="C41" s="85"/>
      <c r="D41" s="42">
        <f>+SUBTOTAL(9,D40)</f>
        <v>2306</v>
      </c>
      <c r="E41" s="42">
        <f t="shared" ref="E41:F41" si="7">+SUBTOTAL(9,E40)</f>
        <v>4800</v>
      </c>
      <c r="F41" s="42">
        <f t="shared" si="7"/>
        <v>7106</v>
      </c>
    </row>
    <row r="42" spans="1:6" s="100" customFormat="1">
      <c r="A42" s="79"/>
      <c r="B42" s="79"/>
      <c r="C42" s="79"/>
    </row>
    <row r="43" spans="1:6" s="100" customFormat="1">
      <c r="A43" s="79"/>
      <c r="B43" s="79"/>
      <c r="C43" s="79"/>
    </row>
    <row r="49" spans="1:3" s="100" customFormat="1">
      <c r="A49" s="79"/>
      <c r="B49" s="79"/>
      <c r="C49" s="79"/>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ignoredErrors>
    <ignoredError sqref="F3" evalErro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view="pageBreakPreview" zoomScaleNormal="100" zoomScaleSheetLayoutView="100" workbookViewId="0">
      <selection activeCell="E10" sqref="E10"/>
    </sheetView>
  </sheetViews>
  <sheetFormatPr defaultRowHeight="12.75"/>
  <cols>
    <col min="1" max="1" width="12" style="79" customWidth="1"/>
    <col min="2" max="2" width="12.28515625" style="79" customWidth="1"/>
    <col min="3" max="3" width="85.7109375" style="79" customWidth="1"/>
    <col min="4" max="4" width="19.28515625" style="79" customWidth="1"/>
    <col min="5" max="6" width="19.28515625" style="100" customWidth="1"/>
    <col min="7" max="16384" width="9.140625" style="79"/>
  </cols>
  <sheetData>
    <row r="1" spans="1:6" s="85" customFormat="1" ht="12.75" customHeight="1">
      <c r="A1" s="152" t="s">
        <v>2</v>
      </c>
      <c r="B1" s="152" t="s">
        <v>22</v>
      </c>
      <c r="C1" s="152"/>
      <c r="D1" s="93" t="s">
        <v>5</v>
      </c>
      <c r="E1" s="93" t="s">
        <v>5</v>
      </c>
      <c r="F1" s="93"/>
    </row>
    <row r="2" spans="1:6" s="85" customFormat="1" ht="13.5" thickBot="1">
      <c r="A2" s="126"/>
      <c r="B2" s="126"/>
      <c r="C2" s="126"/>
      <c r="D2" s="71" t="s">
        <v>62</v>
      </c>
      <c r="E2" s="71" t="s">
        <v>64</v>
      </c>
      <c r="F2" s="94" t="s">
        <v>6</v>
      </c>
    </row>
    <row r="3" spans="1:6" s="85" customFormat="1">
      <c r="A3" s="129" t="s">
        <v>65</v>
      </c>
      <c r="B3" s="129" t="s">
        <v>63</v>
      </c>
      <c r="C3" s="129"/>
      <c r="D3" s="123">
        <f>+SUBTOTAL(9,D7:D41)</f>
        <v>12072.000319071969</v>
      </c>
      <c r="E3" s="123">
        <f>+SUBTOTAL(9,E7:E41)</f>
        <v>14526</v>
      </c>
      <c r="F3" s="123">
        <f>+SUBTOTAL(9,F7:F41)</f>
        <v>26597.000319071965</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100">
        <v>4458.675004104678</v>
      </c>
      <c r="E7" s="100">
        <v>3776</v>
      </c>
      <c r="F7" s="81">
        <f>E7+D7</f>
        <v>8234.675004104678</v>
      </c>
    </row>
    <row r="8" spans="1:6" ht="13.5" customHeight="1">
      <c r="B8" s="80">
        <v>2</v>
      </c>
      <c r="C8" s="74" t="s">
        <v>15</v>
      </c>
      <c r="D8" s="100">
        <v>3811.0398700000001</v>
      </c>
      <c r="E8" s="100">
        <v>8536</v>
      </c>
      <c r="F8" s="81">
        <f>E8+D8</f>
        <v>12347.039870000001</v>
      </c>
    </row>
    <row r="9" spans="1:6" ht="13.5" customHeight="1">
      <c r="B9" s="80">
        <v>3</v>
      </c>
      <c r="C9" s="74" t="s">
        <v>16</v>
      </c>
      <c r="D9" s="100">
        <v>205.25</v>
      </c>
      <c r="E9" s="100">
        <v>219</v>
      </c>
      <c r="F9" s="81">
        <f>E9+D9</f>
        <v>424.25</v>
      </c>
    </row>
    <row r="10" spans="1:6" s="85" customFormat="1" ht="13.5" customHeight="1">
      <c r="B10" s="83" t="s">
        <v>6</v>
      </c>
      <c r="C10" s="77"/>
      <c r="D10" s="42">
        <f>+SUBTOTAL(9,D7:D9)</f>
        <v>8474.9648741046785</v>
      </c>
      <c r="E10" s="42">
        <f>+SUBTOTAL(9,E7:E9)</f>
        <v>12531</v>
      </c>
      <c r="F10" s="42">
        <f>+SUBTOTAL(9,F7:F9)</f>
        <v>21005.964874104677</v>
      </c>
    </row>
    <row r="11" spans="1:6">
      <c r="B11" s="80"/>
      <c r="C11" s="74"/>
      <c r="D11" s="81"/>
      <c r="E11" s="81"/>
      <c r="F11" s="81"/>
    </row>
    <row r="12" spans="1:6">
      <c r="B12" s="85" t="s">
        <v>4</v>
      </c>
      <c r="C12" s="74"/>
      <c r="D12" s="96"/>
      <c r="E12" s="96"/>
      <c r="F12" s="96"/>
    </row>
    <row r="13" spans="1:6" ht="13.5" customHeight="1">
      <c r="B13" s="80">
        <v>1</v>
      </c>
      <c r="C13" s="74" t="s">
        <v>13</v>
      </c>
      <c r="D13" s="81">
        <v>0</v>
      </c>
      <c r="E13" s="81">
        <v>0</v>
      </c>
      <c r="F13" s="81">
        <v>0</v>
      </c>
    </row>
    <row r="14" spans="1:6" ht="13.5" customHeight="1">
      <c r="B14" s="80">
        <v>2</v>
      </c>
      <c r="C14" s="74" t="s">
        <v>14</v>
      </c>
      <c r="D14" s="81">
        <v>0</v>
      </c>
      <c r="E14" s="81">
        <v>0</v>
      </c>
      <c r="F14" s="81">
        <v>0</v>
      </c>
    </row>
    <row r="15" spans="1:6" ht="13.5" customHeight="1">
      <c r="B15" s="80">
        <v>3</v>
      </c>
      <c r="C15" s="74" t="s">
        <v>26</v>
      </c>
      <c r="D15" s="81">
        <v>0</v>
      </c>
      <c r="E15" s="81">
        <v>0</v>
      </c>
      <c r="F15" s="81">
        <v>0</v>
      </c>
    </row>
    <row r="16" spans="1:6" ht="13.5" customHeight="1">
      <c r="B16" s="80">
        <v>4</v>
      </c>
      <c r="C16" s="74" t="s">
        <v>27</v>
      </c>
      <c r="D16" s="81">
        <v>0</v>
      </c>
      <c r="E16" s="81">
        <v>0</v>
      </c>
      <c r="F16" s="81">
        <v>0</v>
      </c>
    </row>
    <row r="17" spans="2:6" ht="13.5" customHeight="1">
      <c r="B17" s="80">
        <v>5</v>
      </c>
      <c r="C17" s="79" t="s">
        <v>28</v>
      </c>
      <c r="D17" s="81">
        <v>0</v>
      </c>
      <c r="E17" s="81">
        <v>0</v>
      </c>
      <c r="F17" s="81">
        <v>0</v>
      </c>
    </row>
    <row r="18" spans="2:6" ht="13.5" customHeight="1">
      <c r="B18" s="80">
        <v>6</v>
      </c>
      <c r="C18" s="74" t="s">
        <v>29</v>
      </c>
      <c r="D18" s="81">
        <v>0</v>
      </c>
      <c r="E18" s="81">
        <v>0</v>
      </c>
      <c r="F18" s="81">
        <v>0</v>
      </c>
    </row>
    <row r="19" spans="2:6" s="85" customFormat="1" ht="13.5" customHeight="1">
      <c r="B19" s="83" t="s">
        <v>6</v>
      </c>
      <c r="C19" s="77"/>
      <c r="D19" s="96">
        <f>+SUBTOTAL(9,D13:D18)</f>
        <v>0</v>
      </c>
      <c r="E19" s="96">
        <f t="shared" ref="E19:F19" si="0">+SUBTOTAL(9,E13:E18)</f>
        <v>0</v>
      </c>
      <c r="F19" s="96">
        <f t="shared" si="0"/>
        <v>0</v>
      </c>
    </row>
    <row r="20" spans="2:6" ht="13.5" customHeight="1">
      <c r="C20" s="74"/>
      <c r="D20" s="81"/>
      <c r="E20" s="81"/>
      <c r="F20" s="81"/>
    </row>
    <row r="21" spans="2:6" ht="13.5" customHeight="1">
      <c r="B21" s="85" t="s">
        <v>0</v>
      </c>
      <c r="C21" s="74"/>
      <c r="D21" s="96"/>
      <c r="E21" s="96"/>
      <c r="F21" s="96"/>
    </row>
    <row r="22" spans="2:6">
      <c r="B22" s="80">
        <v>1</v>
      </c>
      <c r="C22" s="74" t="s">
        <v>17</v>
      </c>
      <c r="D22" s="81">
        <v>0</v>
      </c>
      <c r="E22" s="81">
        <v>0</v>
      </c>
      <c r="F22" s="81">
        <f t="shared" ref="F22:F24" si="1">E22+D22</f>
        <v>0</v>
      </c>
    </row>
    <row r="23" spans="2:6" ht="13.5" customHeight="1">
      <c r="B23" s="80">
        <v>2</v>
      </c>
      <c r="C23" s="74" t="s">
        <v>18</v>
      </c>
      <c r="D23" s="81">
        <v>0</v>
      </c>
      <c r="E23" s="81">
        <v>0</v>
      </c>
      <c r="F23" s="81">
        <f t="shared" si="1"/>
        <v>0</v>
      </c>
    </row>
    <row r="24" spans="2:6" ht="13.5" customHeight="1">
      <c r="B24" s="80">
        <v>3</v>
      </c>
      <c r="C24" s="74" t="s">
        <v>11</v>
      </c>
      <c r="D24" s="81">
        <v>0</v>
      </c>
      <c r="E24" s="81">
        <v>0</v>
      </c>
      <c r="F24" s="81">
        <f t="shared" si="1"/>
        <v>0</v>
      </c>
    </row>
    <row r="25" spans="2:6" s="85" customFormat="1" ht="13.5" customHeight="1">
      <c r="B25" s="83" t="s">
        <v>6</v>
      </c>
      <c r="C25" s="77"/>
      <c r="D25" s="96">
        <f>+SUBTOTAL(9,D22:D24)</f>
        <v>0</v>
      </c>
      <c r="E25" s="96">
        <f t="shared" ref="E25" si="2">+SUBTOTAL(9,E22:E24)</f>
        <v>0</v>
      </c>
      <c r="F25" s="96">
        <f>+SUBTOTAL(9,F22:F24)</f>
        <v>0</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100">
        <v>3507.6621057142861</v>
      </c>
      <c r="E28" s="100">
        <v>1890</v>
      </c>
      <c r="F28" s="81">
        <f>E28+D28</f>
        <v>5397.6621057142856</v>
      </c>
    </row>
    <row r="29" spans="2:6" ht="13.5" customHeight="1">
      <c r="B29" s="83" t="s">
        <v>24</v>
      </c>
      <c r="C29" s="74"/>
      <c r="D29" s="88">
        <f>+SUBTOTAL(9,D28)</f>
        <v>3507.6621057142861</v>
      </c>
      <c r="E29" s="88">
        <f>+SUBTOTAL(9,E28)</f>
        <v>1890</v>
      </c>
      <c r="F29" s="88">
        <f>+SUBTOTAL(9,F28)</f>
        <v>5397.6621057142856</v>
      </c>
    </row>
    <row r="30" spans="2:6" ht="13.5" customHeight="1">
      <c r="B30" s="80"/>
      <c r="C30" s="74"/>
      <c r="D30" s="81"/>
      <c r="E30" s="81"/>
      <c r="F30" s="81"/>
    </row>
    <row r="31" spans="2:6" s="74" customFormat="1" ht="13.5" customHeight="1">
      <c r="B31" s="77" t="s">
        <v>19</v>
      </c>
      <c r="D31" s="98"/>
      <c r="E31" s="98"/>
      <c r="F31" s="98"/>
    </row>
    <row r="32" spans="2:6" s="74" customFormat="1" ht="13.5" customHeight="1">
      <c r="B32" s="82">
        <v>1</v>
      </c>
      <c r="C32" s="74" t="s">
        <v>20</v>
      </c>
      <c r="D32" s="81">
        <v>0</v>
      </c>
      <c r="E32" s="81">
        <v>1</v>
      </c>
      <c r="F32" s="81">
        <v>0</v>
      </c>
    </row>
    <row r="33" spans="2:6" s="77" customFormat="1" ht="13.5" customHeight="1">
      <c r="B33" s="86" t="s">
        <v>6</v>
      </c>
      <c r="D33" s="96">
        <f>+SUBTOTAL(9,D32)</f>
        <v>0</v>
      </c>
      <c r="E33" s="96">
        <f t="shared" ref="E33:F33" si="3">+SUBTOTAL(9,E32)</f>
        <v>1</v>
      </c>
      <c r="F33" s="96">
        <f t="shared" si="3"/>
        <v>0</v>
      </c>
    </row>
    <row r="34" spans="2:6" s="74" customFormat="1" ht="13.5" customHeight="1">
      <c r="D34" s="81"/>
      <c r="E34" s="81"/>
      <c r="F34" s="81"/>
    </row>
    <row r="35" spans="2:6" ht="13.5" customHeight="1">
      <c r="B35" s="77" t="s">
        <v>10</v>
      </c>
      <c r="C35" s="74"/>
      <c r="D35" s="99"/>
      <c r="E35" s="99"/>
      <c r="F35" s="99"/>
    </row>
    <row r="36" spans="2:6" ht="13.5" customHeight="1">
      <c r="B36" s="82">
        <v>1</v>
      </c>
      <c r="C36" s="74" t="s">
        <v>61</v>
      </c>
      <c r="D36" s="100">
        <v>89.373339253004744</v>
      </c>
      <c r="E36" s="100">
        <v>104</v>
      </c>
      <c r="F36" s="81">
        <f>E36+D36</f>
        <v>193.37333925300476</v>
      </c>
    </row>
    <row r="37" spans="2:6" s="85" customFormat="1" ht="13.5" customHeight="1">
      <c r="B37" s="86" t="s">
        <v>6</v>
      </c>
      <c r="C37" s="77"/>
      <c r="D37" s="88">
        <f>+SUBTOTAL(9,D36)</f>
        <v>89.373339253004744</v>
      </c>
      <c r="E37" s="88">
        <f>+SUBTOTAL(9,E36)</f>
        <v>104</v>
      </c>
      <c r="F37" s="88">
        <f>+SUBTOTAL(9,F36)</f>
        <v>193.37333925300476</v>
      </c>
    </row>
    <row r="38" spans="2:6" ht="13.5" customHeight="1">
      <c r="C38" s="74"/>
      <c r="D38" s="81"/>
      <c r="E38" s="81"/>
      <c r="F38" s="81"/>
    </row>
    <row r="39" spans="2:6">
      <c r="B39" s="77" t="s">
        <v>1</v>
      </c>
      <c r="C39" s="74"/>
      <c r="D39" s="99"/>
      <c r="E39" s="99"/>
      <c r="F39" s="99"/>
    </row>
    <row r="40" spans="2:6">
      <c r="B40" s="82">
        <v>1</v>
      </c>
      <c r="C40" s="74" t="s">
        <v>1</v>
      </c>
      <c r="D40" s="100">
        <v>0</v>
      </c>
      <c r="E40" s="100">
        <v>0</v>
      </c>
      <c r="F40" s="81">
        <f>E40+D40</f>
        <v>0</v>
      </c>
    </row>
    <row r="41" spans="2:6" s="85" customFormat="1">
      <c r="B41" s="83" t="s">
        <v>6</v>
      </c>
      <c r="D41" s="100">
        <f>+SUBTOTAL(9,D40)</f>
        <v>0</v>
      </c>
      <c r="E41" s="100">
        <f>+SUBTOTAL(9,E40)</f>
        <v>0</v>
      </c>
      <c r="F41" s="81">
        <f>E41+D41</f>
        <v>0</v>
      </c>
    </row>
    <row r="42" spans="2:6" s="100" customFormat="1"/>
    <row r="43" spans="2:6" s="100" customFormat="1"/>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view="pageBreakPreview" zoomScaleNormal="90" zoomScaleSheetLayoutView="100" workbookViewId="0">
      <selection activeCell="A5" sqref="A5"/>
    </sheetView>
  </sheetViews>
  <sheetFormatPr defaultRowHeight="15"/>
  <cols>
    <col min="1" max="1" width="10.140625" style="70" bestFit="1" customWidth="1"/>
    <col min="2" max="2" width="9.140625" style="70"/>
    <col min="3" max="3" width="87.5703125" style="70" bestFit="1" customWidth="1"/>
    <col min="4" max="4" width="22" style="70" customWidth="1"/>
    <col min="5" max="5" width="19.7109375" style="70" customWidth="1"/>
    <col min="6" max="6" width="21.28515625" style="70" customWidth="1"/>
    <col min="7" max="7" width="12" style="70" customWidth="1"/>
    <col min="8" max="16384" width="9.140625" style="70"/>
  </cols>
  <sheetData>
    <row r="1" spans="1:10">
      <c r="A1" s="125" t="s">
        <v>2</v>
      </c>
      <c r="B1" s="125" t="s">
        <v>22</v>
      </c>
      <c r="C1" s="125"/>
      <c r="D1" s="69" t="s">
        <v>5</v>
      </c>
      <c r="E1" s="69" t="s">
        <v>5</v>
      </c>
      <c r="F1" s="69"/>
    </row>
    <row r="2" spans="1:10" ht="15.75" thickBot="1">
      <c r="A2" s="126"/>
      <c r="B2" s="126"/>
      <c r="C2" s="126"/>
      <c r="D2" s="71" t="s">
        <v>62</v>
      </c>
      <c r="E2" s="71" t="s">
        <v>64</v>
      </c>
      <c r="F2" s="72" t="s">
        <v>6</v>
      </c>
    </row>
    <row r="3" spans="1:10" ht="15" customHeight="1">
      <c r="A3" s="127">
        <v>6420</v>
      </c>
      <c r="B3" s="129" t="s">
        <v>33</v>
      </c>
      <c r="C3" s="168"/>
      <c r="D3" s="166">
        <f>+SUBTOTAL(9,D7:D41)</f>
        <v>9515.3729999999996</v>
      </c>
      <c r="E3" s="166">
        <f>+SUBTOTAL(9,E7:E41)</f>
        <v>6664.5</v>
      </c>
      <c r="F3" s="166">
        <f>+SUBTOTAL(9,F7:F41)</f>
        <v>16179.873</v>
      </c>
      <c r="G3" s="73"/>
      <c r="H3" s="73"/>
    </row>
    <row r="4" spans="1:10">
      <c r="A4" s="128"/>
      <c r="B4" s="130"/>
      <c r="C4" s="169"/>
      <c r="D4" s="167"/>
      <c r="E4" s="167"/>
      <c r="F4" s="167"/>
    </row>
    <row r="5" spans="1:10">
      <c r="A5" s="74"/>
      <c r="B5" s="74"/>
      <c r="C5" s="74"/>
      <c r="D5" s="75"/>
      <c r="E5" s="75"/>
      <c r="F5" s="75"/>
      <c r="J5" s="76"/>
    </row>
    <row r="6" spans="1:10">
      <c r="A6" s="74"/>
      <c r="B6" s="77" t="s">
        <v>9</v>
      </c>
      <c r="C6" s="74"/>
      <c r="D6" s="78"/>
      <c r="E6" s="78"/>
      <c r="F6" s="78"/>
    </row>
    <row r="7" spans="1:10">
      <c r="A7" s="79"/>
      <c r="B7" s="80">
        <v>1</v>
      </c>
      <c r="C7" s="74" t="s">
        <v>12</v>
      </c>
      <c r="D7" s="81">
        <v>566.62</v>
      </c>
      <c r="E7" s="81">
        <v>600</v>
      </c>
      <c r="F7" s="75">
        <f>D7+E7</f>
        <v>1166.6199999999999</v>
      </c>
    </row>
    <row r="8" spans="1:10">
      <c r="A8" s="79"/>
      <c r="B8" s="80">
        <v>2</v>
      </c>
      <c r="C8" s="74" t="s">
        <v>15</v>
      </c>
      <c r="D8" s="81">
        <v>3177.45</v>
      </c>
      <c r="E8" s="81">
        <v>2466</v>
      </c>
      <c r="F8" s="75">
        <f t="shared" ref="F8:F9" si="0">D8+E8</f>
        <v>5643.45</v>
      </c>
    </row>
    <row r="9" spans="1:10">
      <c r="A9" s="79"/>
      <c r="B9" s="82">
        <v>3</v>
      </c>
      <c r="C9" s="74" t="s">
        <v>16</v>
      </c>
      <c r="D9" s="81">
        <v>1801.1</v>
      </c>
      <c r="E9" s="81">
        <v>1404</v>
      </c>
      <c r="F9" s="75">
        <f t="shared" si="0"/>
        <v>3205.1</v>
      </c>
    </row>
    <row r="10" spans="1:10">
      <c r="A10" s="79"/>
      <c r="B10" s="83" t="s">
        <v>24</v>
      </c>
      <c r="C10" s="84"/>
      <c r="D10" s="78">
        <f>+SUBTOTAL(9,D7:D9)</f>
        <v>5545.17</v>
      </c>
      <c r="E10" s="78">
        <f>+SUBTOTAL(9,E7:E9)</f>
        <v>4470</v>
      </c>
      <c r="F10" s="78">
        <f>+SUBTOTAL(9,F7:F9)</f>
        <v>10015.17</v>
      </c>
    </row>
    <row r="11" spans="1:10">
      <c r="A11" s="79"/>
      <c r="B11" s="80"/>
      <c r="C11" s="74"/>
      <c r="D11" s="75"/>
      <c r="E11" s="75"/>
      <c r="F11" s="75"/>
    </row>
    <row r="12" spans="1:10">
      <c r="A12" s="79"/>
      <c r="B12" s="85" t="s">
        <v>4</v>
      </c>
      <c r="C12" s="74"/>
      <c r="D12" s="78"/>
      <c r="E12" s="78"/>
      <c r="F12" s="78"/>
    </row>
    <row r="13" spans="1:10">
      <c r="A13" s="79"/>
      <c r="B13" s="80">
        <v>1</v>
      </c>
      <c r="C13" s="74" t="s">
        <v>13</v>
      </c>
      <c r="D13" s="75"/>
      <c r="E13" s="75"/>
      <c r="F13" s="75">
        <f>D13+E13</f>
        <v>0</v>
      </c>
      <c r="G13" s="80"/>
      <c r="H13" s="79"/>
      <c r="I13" s="79"/>
      <c r="J13" s="74"/>
    </row>
    <row r="14" spans="1:10">
      <c r="A14" s="79"/>
      <c r="B14" s="80">
        <v>2</v>
      </c>
      <c r="C14" s="74" t="s">
        <v>14</v>
      </c>
      <c r="D14" s="75"/>
      <c r="E14" s="75"/>
      <c r="F14" s="75">
        <f t="shared" ref="F14:F18" si="1">D14+E14</f>
        <v>0</v>
      </c>
      <c r="G14" s="80"/>
      <c r="H14" s="79"/>
      <c r="I14" s="79"/>
      <c r="J14" s="74"/>
    </row>
    <row r="15" spans="1:10">
      <c r="A15" s="79"/>
      <c r="B15" s="80">
        <v>3</v>
      </c>
      <c r="C15" s="74" t="s">
        <v>26</v>
      </c>
      <c r="D15" s="75"/>
      <c r="E15" s="75"/>
      <c r="F15" s="75">
        <f t="shared" si="1"/>
        <v>0</v>
      </c>
      <c r="G15" s="80"/>
      <c r="H15" s="79"/>
      <c r="I15" s="79"/>
      <c r="J15" s="74"/>
    </row>
    <row r="16" spans="1:10">
      <c r="A16" s="79"/>
      <c r="B16" s="80">
        <v>4</v>
      </c>
      <c r="C16" s="74" t="s">
        <v>27</v>
      </c>
      <c r="D16" s="75"/>
      <c r="E16" s="75"/>
      <c r="F16" s="75">
        <f t="shared" si="1"/>
        <v>0</v>
      </c>
      <c r="G16" s="80"/>
      <c r="H16" s="79"/>
      <c r="I16" s="79"/>
      <c r="J16" s="74"/>
    </row>
    <row r="17" spans="1:10">
      <c r="A17" s="79"/>
      <c r="B17" s="80">
        <v>5</v>
      </c>
      <c r="C17" s="79" t="s">
        <v>28</v>
      </c>
      <c r="D17" s="75"/>
      <c r="E17" s="75"/>
      <c r="F17" s="75">
        <f t="shared" si="1"/>
        <v>0</v>
      </c>
      <c r="G17" s="80"/>
      <c r="H17" s="79"/>
      <c r="I17" s="79"/>
      <c r="J17" s="79"/>
    </row>
    <row r="18" spans="1:10">
      <c r="A18" s="79"/>
      <c r="B18" s="80">
        <v>6</v>
      </c>
      <c r="C18" s="74" t="s">
        <v>29</v>
      </c>
      <c r="D18" s="75"/>
      <c r="E18" s="75"/>
      <c r="F18" s="75">
        <f t="shared" si="1"/>
        <v>0</v>
      </c>
      <c r="G18" s="80"/>
      <c r="H18" s="79"/>
      <c r="I18" s="79"/>
      <c r="J18" s="74"/>
    </row>
    <row r="19" spans="1:10">
      <c r="A19" s="79"/>
      <c r="B19" s="86" t="s">
        <v>24</v>
      </c>
      <c r="C19" s="74"/>
      <c r="D19" s="78">
        <f>+SUBTOTAL(9,D13:D16)</f>
        <v>0</v>
      </c>
      <c r="E19" s="78">
        <f t="shared" ref="E19:F19" si="2">+SUBTOTAL(9,E13:E16)</f>
        <v>0</v>
      </c>
      <c r="F19" s="78">
        <f t="shared" si="2"/>
        <v>0</v>
      </c>
    </row>
    <row r="20" spans="1:10" s="8" customFormat="1">
      <c r="A20" s="85"/>
      <c r="B20" s="70"/>
      <c r="C20" s="77"/>
      <c r="D20" s="78"/>
      <c r="E20" s="78"/>
      <c r="F20" s="78"/>
    </row>
    <row r="21" spans="1:10">
      <c r="A21" s="79"/>
      <c r="B21" s="85" t="s">
        <v>0</v>
      </c>
      <c r="C21" s="74"/>
      <c r="D21" s="78"/>
      <c r="E21" s="78"/>
      <c r="F21" s="78"/>
    </row>
    <row r="22" spans="1:10">
      <c r="A22" s="79"/>
      <c r="B22" s="80">
        <v>1</v>
      </c>
      <c r="C22" s="74" t="s">
        <v>17</v>
      </c>
      <c r="D22" s="75"/>
      <c r="E22" s="75"/>
      <c r="F22" s="75">
        <f t="shared" ref="F22:F24" si="3">D22+E22</f>
        <v>0</v>
      </c>
    </row>
    <row r="23" spans="1:10">
      <c r="A23" s="79"/>
      <c r="B23" s="80">
        <v>2</v>
      </c>
      <c r="C23" s="74" t="s">
        <v>18</v>
      </c>
      <c r="D23" s="75"/>
      <c r="E23" s="75"/>
      <c r="F23" s="75">
        <f t="shared" si="3"/>
        <v>0</v>
      </c>
    </row>
    <row r="24" spans="1:10">
      <c r="A24" s="79"/>
      <c r="B24" s="82">
        <v>3</v>
      </c>
      <c r="C24" s="74" t="s">
        <v>11</v>
      </c>
      <c r="D24" s="75"/>
      <c r="E24" s="75"/>
      <c r="F24" s="75">
        <f t="shared" si="3"/>
        <v>0</v>
      </c>
    </row>
    <row r="25" spans="1:10">
      <c r="A25" s="79"/>
      <c r="B25" s="83" t="s">
        <v>24</v>
      </c>
      <c r="C25" s="74"/>
      <c r="D25" s="78">
        <f>+SUBTOTAL(9,D22:D24)</f>
        <v>0</v>
      </c>
      <c r="E25" s="78">
        <f>+SUBTOTAL(9,E22:E24)</f>
        <v>0</v>
      </c>
      <c r="F25" s="78">
        <f>+SUBTOTAL(9,F22:F24)</f>
        <v>0</v>
      </c>
    </row>
    <row r="26" spans="1:10">
      <c r="A26" s="79"/>
      <c r="B26" s="83"/>
      <c r="C26" s="74"/>
      <c r="D26" s="78"/>
      <c r="E26" s="78"/>
      <c r="F26" s="78"/>
    </row>
    <row r="27" spans="1:10">
      <c r="A27" s="79"/>
      <c r="B27" s="87" t="s">
        <v>7</v>
      </c>
      <c r="C27" s="74"/>
      <c r="F27" s="75"/>
    </row>
    <row r="28" spans="1:10">
      <c r="A28" s="79"/>
      <c r="B28" s="82">
        <v>1</v>
      </c>
      <c r="C28" s="74" t="s">
        <v>7</v>
      </c>
      <c r="D28" s="81">
        <v>2906.3130000000001</v>
      </c>
      <c r="E28" s="81">
        <v>1682</v>
      </c>
      <c r="F28" s="75">
        <f t="shared" ref="F28" si="4">D28+E28</f>
        <v>4588.3130000000001</v>
      </c>
    </row>
    <row r="29" spans="1:10">
      <c r="A29" s="79"/>
      <c r="B29" s="83" t="s">
        <v>24</v>
      </c>
      <c r="C29" s="74"/>
      <c r="D29" s="88">
        <f t="shared" ref="D29:E29" si="5">+SUBTOTAL(9,D28)</f>
        <v>2906.3130000000001</v>
      </c>
      <c r="E29" s="88">
        <f t="shared" si="5"/>
        <v>1682</v>
      </c>
      <c r="F29" s="88">
        <f>+SUBTOTAL(9,F28)</f>
        <v>4588.3130000000001</v>
      </c>
    </row>
    <row r="30" spans="1:10">
      <c r="A30" s="79"/>
      <c r="B30" s="83"/>
      <c r="C30" s="74"/>
      <c r="D30" s="75"/>
      <c r="E30" s="75"/>
      <c r="F30" s="75"/>
    </row>
    <row r="31" spans="1:10">
      <c r="A31" s="79"/>
      <c r="B31" s="89" t="s">
        <v>19</v>
      </c>
      <c r="C31" s="74"/>
      <c r="D31" s="90"/>
      <c r="E31" s="90"/>
      <c r="F31" s="90"/>
    </row>
    <row r="32" spans="1:10">
      <c r="A32" s="79"/>
      <c r="B32" s="91">
        <v>1</v>
      </c>
      <c r="C32" s="84" t="s">
        <v>20</v>
      </c>
      <c r="D32" s="75"/>
      <c r="E32" s="75"/>
      <c r="F32" s="75">
        <f>D32+E32</f>
        <v>0</v>
      </c>
    </row>
    <row r="33" spans="1:6">
      <c r="A33" s="79"/>
      <c r="B33" s="83" t="s">
        <v>24</v>
      </c>
      <c r="C33" s="84"/>
      <c r="D33" s="78">
        <f>+SUBTOTAL(9,D32)</f>
        <v>0</v>
      </c>
      <c r="E33" s="78">
        <f t="shared" ref="E33:F33" si="6">+SUBTOTAL(9,E32)</f>
        <v>0</v>
      </c>
      <c r="F33" s="78">
        <f t="shared" si="6"/>
        <v>0</v>
      </c>
    </row>
    <row r="34" spans="1:6" s="8" customFormat="1">
      <c r="A34" s="85"/>
      <c r="B34" s="70"/>
      <c r="C34" s="77"/>
      <c r="D34" s="78"/>
      <c r="E34" s="78"/>
      <c r="F34" s="78"/>
    </row>
    <row r="35" spans="1:6">
      <c r="A35" s="79"/>
      <c r="B35" s="89" t="s">
        <v>10</v>
      </c>
      <c r="C35" s="74"/>
      <c r="D35" s="90"/>
      <c r="E35" s="90"/>
      <c r="F35" s="90"/>
    </row>
    <row r="36" spans="1:6">
      <c r="A36" s="79"/>
      <c r="B36" s="91">
        <v>1</v>
      </c>
      <c r="C36" s="84" t="s">
        <v>61</v>
      </c>
      <c r="D36" s="81">
        <v>763.89</v>
      </c>
      <c r="E36" s="81">
        <v>512.5</v>
      </c>
      <c r="F36" s="75">
        <f>D36+E36</f>
        <v>1276.3899999999999</v>
      </c>
    </row>
    <row r="37" spans="1:6">
      <c r="A37" s="79"/>
      <c r="B37" s="86" t="s">
        <v>24</v>
      </c>
      <c r="C37" s="84"/>
      <c r="D37" s="78">
        <f>+SUBTOTAL(9,D36)</f>
        <v>763.89</v>
      </c>
      <c r="E37" s="78">
        <f t="shared" ref="E37:F37" si="7">+SUBTOTAL(9,E36)</f>
        <v>512.5</v>
      </c>
      <c r="F37" s="78">
        <f t="shared" si="7"/>
        <v>1276.3899999999999</v>
      </c>
    </row>
    <row r="38" spans="1:6" s="8" customFormat="1">
      <c r="A38" s="85"/>
      <c r="B38" s="70"/>
      <c r="C38" s="77"/>
      <c r="D38" s="78"/>
      <c r="E38" s="78"/>
      <c r="F38" s="78"/>
    </row>
    <row r="39" spans="1:6">
      <c r="A39" s="79"/>
      <c r="B39" s="89" t="s">
        <v>1</v>
      </c>
      <c r="C39" s="74"/>
      <c r="D39" s="90"/>
      <c r="E39" s="90"/>
      <c r="F39" s="90"/>
    </row>
    <row r="40" spans="1:6">
      <c r="A40" s="79"/>
      <c r="B40" s="91">
        <v>1</v>
      </c>
      <c r="C40" s="84" t="s">
        <v>1</v>
      </c>
      <c r="D40" s="81">
        <v>300</v>
      </c>
      <c r="E40" s="81">
        <v>0</v>
      </c>
      <c r="F40" s="75">
        <f>D40+E40</f>
        <v>300</v>
      </c>
    </row>
    <row r="41" spans="1:6">
      <c r="A41" s="79"/>
      <c r="B41" s="83" t="s">
        <v>24</v>
      </c>
      <c r="C41" s="84"/>
      <c r="D41" s="78">
        <f>+SUBTOTAL(9,D40)</f>
        <v>300</v>
      </c>
      <c r="E41" s="78">
        <f t="shared" ref="E41:F41" si="8">+SUBTOTAL(9,E40)</f>
        <v>0</v>
      </c>
      <c r="F41" s="78">
        <f t="shared" si="8"/>
        <v>300</v>
      </c>
    </row>
    <row r="43" spans="1:6">
      <c r="D43" s="92"/>
    </row>
    <row r="44" spans="1:6">
      <c r="D44" s="76"/>
    </row>
    <row r="46" spans="1:6">
      <c r="D46" s="76"/>
      <c r="E46" s="76"/>
    </row>
    <row r="47" spans="1:6">
      <c r="C47" s="76"/>
    </row>
    <row r="48" spans="1:6">
      <c r="E48" s="76"/>
    </row>
  </sheetData>
  <mergeCells count="7">
    <mergeCell ref="F3:F4"/>
    <mergeCell ref="D3:D4"/>
    <mergeCell ref="A1:A2"/>
    <mergeCell ref="B1:C2"/>
    <mergeCell ref="A3:A4"/>
    <mergeCell ref="B3:C4"/>
    <mergeCell ref="E3:E4"/>
  </mergeCells>
  <pageMargins left="0.7" right="0.7" top="1.5" bottom="0.75" header="0.75" footer="0.3"/>
  <pageSetup scale="72" orientation="landscape" r:id="rId1"/>
  <headerFooter>
    <oddHeader>&amp;C&amp;"Arial,Bold"&amp;14
Forecast CWIP Expenditures by PIN and Activity
&amp;"Arial,Regular"&amp;11($000)&amp;RAttachment 4
WP-Schedule 10
Forecast CWIP Capital Expenditures by PIN &amp; Activity
(Based on Aug. 26, 2013 Offer of Settlement)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vt:i4>
      </vt:variant>
    </vt:vector>
  </HeadingPairs>
  <TitlesOfParts>
    <vt:vector size="20" baseType="lpstr">
      <vt:lpstr>DCR</vt:lpstr>
      <vt:lpstr>TRTP Seg 3B</vt:lpstr>
      <vt:lpstr>TRTP Seg 3C</vt:lpstr>
      <vt:lpstr>TRTP Seg 4</vt:lpstr>
      <vt:lpstr>TRTP Seg 5</vt:lpstr>
      <vt:lpstr>TRTP Seg 6</vt:lpstr>
      <vt:lpstr>TRTP Seg 7</vt:lpstr>
      <vt:lpstr>TRTP Seg 8</vt:lpstr>
      <vt:lpstr>TRTP Seg 9</vt:lpstr>
      <vt:lpstr>TRTP Seg 10</vt:lpstr>
      <vt:lpstr>TRTP Seg 11</vt:lpstr>
      <vt:lpstr>EITP</vt:lpstr>
      <vt:lpstr>Lugo-Pisgah</vt:lpstr>
      <vt:lpstr>Red Bluff</vt:lpstr>
      <vt:lpstr>CRSX</vt:lpstr>
      <vt:lpstr>Whirlwind</vt:lpstr>
      <vt:lpstr>Coolwater Lugo</vt:lpstr>
      <vt:lpstr>WOD</vt:lpstr>
      <vt:lpstr>'TRTP Seg 4'!Print_Area</vt:lpstr>
      <vt:lpstr>'TRTP Seg 7'!Print_Area</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2013-09-05T19:46:24Z</cp:lastPrinted>
  <dcterms:created xsi:type="dcterms:W3CDTF">2009-09-11T02:37:25Z</dcterms:created>
  <dcterms:modified xsi:type="dcterms:W3CDTF">2013-09-05T19:47:05Z</dcterms:modified>
</cp:coreProperties>
</file>